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s Co Ltd\T.R.V. Rubber Product Co. Ltd. _Dec2020\"/>
    </mc:Choice>
  </mc:AlternateContent>
  <xr:revisionPtr revIDLastSave="0" documentId="13_ncr:1_{87EE045E-C198-45B8-B502-97F79BA9D501}" xr6:coauthVersionLast="45" xr6:coauthVersionMax="45" xr10:uidLastSave="{00000000-0000-0000-0000-000000000000}"/>
  <bookViews>
    <workbookView xWindow="-120" yWindow="-120" windowWidth="21840" windowHeight="13140" activeTab="3" xr2:uid="{6ACCAF48-49A5-40D3-84C9-72300A3B9EB9}"/>
  </bookViews>
  <sheets>
    <sheet name="BS4-6" sheetId="1" r:id="rId1"/>
    <sheet name=" 7" sheetId="2" r:id="rId2"/>
    <sheet name="Change Equity 8" sheetId="3" r:id="rId3"/>
    <sheet name="9-10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0">#REF!</definedName>
    <definedName name="\A" localSheetId="0">#REF!</definedName>
    <definedName name="\A">#REF!</definedName>
    <definedName name="\b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g">#REF!</definedName>
    <definedName name="\I">#REF!</definedName>
    <definedName name="\l">#REF!</definedName>
    <definedName name="\M" localSheetId="0">#REF!</definedName>
    <definedName name="\M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S" localSheetId="0">#REF!</definedName>
    <definedName name="\S">#REF!</definedName>
    <definedName name="\T" localSheetId="0">#REF!</definedName>
    <definedName name="\T">#REF!</definedName>
    <definedName name="\u">#REF!</definedName>
    <definedName name="\w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_____________sum19">#REF!*#REF!</definedName>
    <definedName name="____________PCB0717" hidden="1">{"'FAB Yield'!$L$7"}</definedName>
    <definedName name="____________PCB1" hidden="1">{"'FAB Yield'!$L$7"}</definedName>
    <definedName name="___________PCB0717" hidden="1">{"'FAB Yield'!$L$7"}</definedName>
    <definedName name="___________PCB1" hidden="1">{"'FAB Yield'!$L$7"}</definedName>
    <definedName name="__________ATT1">#REF!</definedName>
    <definedName name="__________ATT2">#REF!</definedName>
    <definedName name="__________pr1">#REF!</definedName>
    <definedName name="__________sum19">#REF!*#REF!</definedName>
    <definedName name="__________TF98">#REF!</definedName>
    <definedName name="__________ww47">[1]ATI.WEEK!$G$19</definedName>
    <definedName name="_________ATT1">#REF!</definedName>
    <definedName name="_________ATT2">#REF!</definedName>
    <definedName name="_________pr1">#REF!</definedName>
    <definedName name="_________sum19">#REF!*#REF!</definedName>
    <definedName name="_________TF98">#REF!</definedName>
    <definedName name="_________ww47">[1]ATI.WEEK!$G$19</definedName>
    <definedName name="________AB1" hidden="1">{"'FAB Yield'!$L$7"}</definedName>
    <definedName name="________ATT1">#REF!</definedName>
    <definedName name="________ATT2">#REF!</definedName>
    <definedName name="________BU2" hidden="1">{"'FAB Yield'!$L$7"}</definedName>
    <definedName name="________PCB0717" hidden="1">{"'FAB Yield'!$L$7"}</definedName>
    <definedName name="________PCB1" hidden="1">{"'FAB Yield'!$L$7"}</definedName>
    <definedName name="________pr1">#REF!</definedName>
    <definedName name="________sum19">#REF!*#REF!</definedName>
    <definedName name="________TF98">#REF!</definedName>
    <definedName name="________ww47">[1]ATI.WEEK!$G$19</definedName>
    <definedName name="_______99群組final_table">#REF!</definedName>
    <definedName name="_______AB1" hidden="1">{"'FAB Yield'!$L$7"}</definedName>
    <definedName name="_______ATT1">#REF!</definedName>
    <definedName name="_______ATT2">#REF!</definedName>
    <definedName name="_______BU2" hidden="1">{"'FAB Yield'!$L$7"}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PCB0717" hidden="1">{"'FAB Yield'!$L$7"}</definedName>
    <definedName name="_______PCB1" hidden="1">{"'FAB Yield'!$L$7"}</definedName>
    <definedName name="_______pr1">#REF!</definedName>
    <definedName name="_______sum19">#REF!*#REF!</definedName>
    <definedName name="_______TF98">#REF!</definedName>
    <definedName name="_______ww47">[1]ATI.WEEK!$G$19</definedName>
    <definedName name="______99群組final_table">#REF!</definedName>
    <definedName name="______ACT1">#REF!</definedName>
    <definedName name="______ATT1">#REF!</definedName>
    <definedName name="______ATT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[2]เงินกู้ธนชาติ!$G$2</definedName>
    <definedName name="______lit1">#REF!</definedName>
    <definedName name="______lit2">#REF!</definedName>
    <definedName name="______pa2">#N/A</definedName>
    <definedName name="______PCB0717" hidden="1">{"'FAB Yield'!$L$7"}</definedName>
    <definedName name="______PCB1" hidden="1">{"'FAB Yield'!$L$7"}</definedName>
    <definedName name="______pr1">#REF!</definedName>
    <definedName name="______SCB1">'[3]SCB 1 - Current'!$F$10</definedName>
    <definedName name="______SCB2">'[3]SCB 2 - Current'!$F$11</definedName>
    <definedName name="______sum19">#REF!*#REF!</definedName>
    <definedName name="______TF98">#REF!</definedName>
    <definedName name="______Us1">#REF!</definedName>
    <definedName name="______Us2">#REF!</definedName>
    <definedName name="______WP2007">#REF!</definedName>
    <definedName name="______ww47">[1]ATI.WEEK!$G$19</definedName>
    <definedName name="_____99群組final_table">#REF!</definedName>
    <definedName name="_____ACT1">#REF!</definedName>
    <definedName name="_____ATT1">#REF!</definedName>
    <definedName name="_____ATT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b2">#REF!</definedName>
    <definedName name="_____h2">[2]เงินกู้ธนชาติ!$G$2</definedName>
    <definedName name="_____lit1">#REF!</definedName>
    <definedName name="_____lit2">#REF!</definedName>
    <definedName name="_____pa2">#N/A</definedName>
    <definedName name="_____PCB0717" hidden="1">{"'FAB Yield'!$L$7"}</definedName>
    <definedName name="_____PCB1" hidden="1">{"'FAB Yield'!$L$7"}</definedName>
    <definedName name="_____pr1">#REF!</definedName>
    <definedName name="_____SCB1">'[3]SCB 1 - Current'!$F$10</definedName>
    <definedName name="_____SCB2">'[3]SCB 2 - Current'!$F$11</definedName>
    <definedName name="_____sum19">#REF!*#REF!</definedName>
    <definedName name="_____TF98">#REF!</definedName>
    <definedName name="_____Us1">#REF!</definedName>
    <definedName name="_____Us2">#REF!</definedName>
    <definedName name="_____WP2007">#REF!</definedName>
    <definedName name="_____ww47">[1]ATI.WEEK!$G$19</definedName>
    <definedName name="____1_99群組final_table">#REF!</definedName>
    <definedName name="____2AB1_" hidden="1">{"'FAB Yield'!$L$7"}</definedName>
    <definedName name="____3BU2_" hidden="1">{"'FAB Yield'!$L$7"}</definedName>
    <definedName name="____99群組final_table">#REF!</definedName>
    <definedName name="____AB1" hidden="1">{"'FAB Yield'!$L$7"}</definedName>
    <definedName name="____ACT1">#REF!</definedName>
    <definedName name="____ATT1">#REF!</definedName>
    <definedName name="____ATT2">#REF!</definedName>
    <definedName name="____BU2" hidden="1">{"'FAB Yield'!$L$7"}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b1">#REF!</definedName>
    <definedName name="____DCF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b2">#REF!</definedName>
    <definedName name="____h1">#REF!</definedName>
    <definedName name="____h2">[2]เงินกู้ธนชาติ!$G$2</definedName>
    <definedName name="____lit1">#REF!</definedName>
    <definedName name="____lit2">#REF!</definedName>
    <definedName name="____NAM1">#REF!</definedName>
    <definedName name="____pa2">#N/A</definedName>
    <definedName name="____PCB0717" hidden="1">{"'FAB Yield'!$L$7"}</definedName>
    <definedName name="____PCB1" hidden="1">{"'FAB Yield'!$L$7"}</definedName>
    <definedName name="____pr1">#REF!</definedName>
    <definedName name="____SCB1">'[3]SCB 1 - Current'!$F$10</definedName>
    <definedName name="____SCB2">'[3]SCB 2 - Current'!$F$11</definedName>
    <definedName name="____sum19">#REF!*#REF!</definedName>
    <definedName name="____TF98">#REF!</definedName>
    <definedName name="____Us1">#REF!</definedName>
    <definedName name="____Us2">#REF!</definedName>
    <definedName name="____WP2007">#REF!</definedName>
    <definedName name="____ww47">[1]ATI.WEEK!$G$19</definedName>
    <definedName name="____YY1">#REF!</definedName>
    <definedName name="___1_99群組final_table">#REF!</definedName>
    <definedName name="___2AB1_" hidden="1">{"'FAB Yield'!$L$7"}</definedName>
    <definedName name="___3BU2_" hidden="1">{"'FAB Yield'!$L$7"}</definedName>
    <definedName name="___99群組final_table">#REF!</definedName>
    <definedName name="___AB1" hidden="1">{"'FAB Yield'!$L$7"}</definedName>
    <definedName name="___ACT1">#REF!</definedName>
    <definedName name="___ATT1">#REF!</definedName>
    <definedName name="___ATT2">#REF!</definedName>
    <definedName name="___BU2" hidden="1">{"'FAB Yield'!$L$7"}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b1">#REF!</definedName>
    <definedName name="___DCF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ab2">#REF!</definedName>
    <definedName name="___h1">#REF!</definedName>
    <definedName name="___h2">[2]เงินกู้ธนชาติ!$G$2</definedName>
    <definedName name="___lit1">#REF!</definedName>
    <definedName name="___lit2">#REF!</definedName>
    <definedName name="___NAM1">#REF!</definedName>
    <definedName name="___pa2">#N/A</definedName>
    <definedName name="___PCB0717" hidden="1">{"'FAB Yield'!$L$7"}</definedName>
    <definedName name="___PCB1" hidden="1">{"'FAB Yield'!$L$7"}</definedName>
    <definedName name="___pr1">#REF!</definedName>
    <definedName name="___SCB1">'[3]SCB 1 - Current'!$F$10</definedName>
    <definedName name="___SCB2">'[3]SCB 2 - Current'!$F$11</definedName>
    <definedName name="___sum19">#REF!*#REF!</definedName>
    <definedName name="___TF98">#REF!</definedName>
    <definedName name="___Us1">#REF!</definedName>
    <definedName name="___Us2">#REF!</definedName>
    <definedName name="___WP2007">#REF!</definedName>
    <definedName name="___ww47">[1]ATI.WEEK!$G$19</definedName>
    <definedName name="___YY1">#REF!</definedName>
    <definedName name="__1_99群組final_table">#REF!</definedName>
    <definedName name="__123Graph_D" hidden="1">[4]ชื่อหุ้น!#REF!</definedName>
    <definedName name="__2AB1_" hidden="1">{"'FAB Yield'!$L$7"}</definedName>
    <definedName name="__3BU2_" hidden="1">{"'FAB Yield'!$L$7"}</definedName>
    <definedName name="__99群組final_table">#REF!</definedName>
    <definedName name="__AB1" hidden="1">{"'FAB Yield'!$L$7"}</definedName>
    <definedName name="__ACT1">#REF!</definedName>
    <definedName name="__ATT1">#REF!</definedName>
    <definedName name="__ATT2">#REF!</definedName>
    <definedName name="__BU2" hidden="1">{"'FAB Yield'!$L$7"}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b1">#REF!</definedName>
    <definedName name="__DCF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b2">#REF!</definedName>
    <definedName name="__FDS_HYPERLINK_TOGGLE_STATE__" hidden="1">"ON"</definedName>
    <definedName name="__h1">#REF!</definedName>
    <definedName name="__h2">[2]เงินกู้ธนชาติ!$G$2</definedName>
    <definedName name="__IntlFixup">TRUE</definedName>
    <definedName name="__lit1">#REF!</definedName>
    <definedName name="__lit2">#REF!</definedName>
    <definedName name="__NAM1">#REF!</definedName>
    <definedName name="__pa2">#N/A</definedName>
    <definedName name="__PCB0717" hidden="1">{"'FAB Yield'!$L$7"}</definedName>
    <definedName name="__PCB1" hidden="1">{"'FAB Yield'!$L$7"}</definedName>
    <definedName name="__pr1">#REF!</definedName>
    <definedName name="__SCB1">'[3]SCB 1 - Current'!$F$10</definedName>
    <definedName name="__SCB2">'[3]SCB 2 - Current'!$F$11</definedName>
    <definedName name="__sum19">#REF!*#REF!</definedName>
    <definedName name="__TF98">#REF!</definedName>
    <definedName name="__Us1">#REF!</definedName>
    <definedName name="__Us2">#REF!</definedName>
    <definedName name="__wo1">#REF!</definedName>
    <definedName name="__wo10">#REF!</definedName>
    <definedName name="__wo11">#REF!</definedName>
    <definedName name="__wo12">#REF!</definedName>
    <definedName name="__wo13">#REF!</definedName>
    <definedName name="__wo14">#REF!</definedName>
    <definedName name="__wo15">#REF!</definedName>
    <definedName name="__wo16">#REF!</definedName>
    <definedName name="__wo17">#REF!</definedName>
    <definedName name="__wo18">#REF!</definedName>
    <definedName name="__wo19">#REF!</definedName>
    <definedName name="__wo2">#REF!</definedName>
    <definedName name="__wo20">#REF!</definedName>
    <definedName name="__wo21">#REF!</definedName>
    <definedName name="__wo22">#REF!</definedName>
    <definedName name="__wo23">#REF!</definedName>
    <definedName name="__wo24">#REF!</definedName>
    <definedName name="__wo3">#REF!</definedName>
    <definedName name="__wo4">#REF!</definedName>
    <definedName name="__wo5">#REF!</definedName>
    <definedName name="__wo6">#REF!</definedName>
    <definedName name="__wo7">#REF!</definedName>
    <definedName name="__wo8">#REF!</definedName>
    <definedName name="__wo9">#REF!</definedName>
    <definedName name="__WP2007">#REF!</definedName>
    <definedName name="__ww47">[1]ATI.WEEK!$G$19</definedName>
    <definedName name="__YY1">#REF!</definedName>
    <definedName name="_1" localSheetId="0">#REF!</definedName>
    <definedName name="_1">#REF!</definedName>
    <definedName name="_1_0BL">[5]Returns!#REF!</definedName>
    <definedName name="_1_99群組final_table">#REF!</definedName>
    <definedName name="_1102" hidden="1">'[6]stat local'!$D$769:$D$3475</definedName>
    <definedName name="_2">#REF!</definedName>
    <definedName name="_2_99群組final_table">#REF!</definedName>
    <definedName name="_2AB1_" hidden="1">{"'FAB Yield'!$L$7"}</definedName>
    <definedName name="_3">#REF!</definedName>
    <definedName name="_3BU2_" hidden="1">{"'FAB Yield'!$L$7"}</definedName>
    <definedName name="_4">#REF!</definedName>
    <definedName name="_4_0BL">[5]Returns!#REF!</definedName>
    <definedName name="_4_PLAN_BY_CATALOG">#REF!</definedName>
    <definedName name="_40_Gsm_1620mm_24700m_Blue">[7]Stk!$A$204</definedName>
    <definedName name="_4AB1_" hidden="1">{"'FAB Yield'!$L$7"}</definedName>
    <definedName name="_5">#REF!</definedName>
    <definedName name="_6BU2_" hidden="1">{"'FAB Yield'!$L$7"}</definedName>
    <definedName name="_7_人力需求資訊系統">#REF!</definedName>
    <definedName name="_7db1_">#REF!</definedName>
    <definedName name="_99群組final_table">#REF!</definedName>
    <definedName name="_AB1" hidden="1">{"'FAB Yield'!$L$7"}</definedName>
    <definedName name="_ACT1">#REF!</definedName>
    <definedName name="_ATT1">#REF!</definedName>
    <definedName name="_ATT2">#REF!</definedName>
    <definedName name="_bdm.F04857F84C744609879992EAACD0E267.edm" hidden="1">#REF!</definedName>
    <definedName name="_bdm.F709D73DF20D4F649E1D410B3DCB8E8E.edm" hidden="1">#REF!</definedName>
    <definedName name="_BU2" hidden="1">{"'FAB Yield'!$L$7"}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4">#REF!</definedName>
    <definedName name="_DAT7">#REF!</definedName>
    <definedName name="_DAT8">#REF!</definedName>
    <definedName name="_DAT9">#REF!</definedName>
    <definedName name="_db1">#REF!</definedName>
    <definedName name="_DCF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#REF!</definedName>
    <definedName name="_FA001">#REF!</definedName>
    <definedName name="_Fab2">#REF!</definedName>
    <definedName name="_Fill" localSheetId="0" hidden="1">#REF!</definedName>
    <definedName name="_Fill" hidden="1">#REF!</definedName>
    <definedName name="_h1">#REF!</definedName>
    <definedName name="_h2">[2]เงินกู้ธนชาติ!$G$2</definedName>
    <definedName name="_Key1" hidden="1">#REF!</definedName>
    <definedName name="_Key2" hidden="1">[8]SVH_42CX!$D$108:$O$123</definedName>
    <definedName name="_lit1">#REF!</definedName>
    <definedName name="_lit2">#REF!</definedName>
    <definedName name="_NAM1">#REF!</definedName>
    <definedName name="_Order1" hidden="1">255</definedName>
    <definedName name="_Order2" hidden="1">255</definedName>
    <definedName name="_pa2">#N/A</definedName>
    <definedName name="_PCB0717" hidden="1">{"'FAB Yield'!$L$7"}</definedName>
    <definedName name="_PCB1" hidden="1">{"'FAB Yield'!$L$7"}</definedName>
    <definedName name="_pr1">#REF!</definedName>
    <definedName name="_Regression_Out" hidden="1">#REF!</definedName>
    <definedName name="_Regression_X" hidden="1">#REF!</definedName>
    <definedName name="_Regression_Y" hidden="1">#REF!</definedName>
    <definedName name="_Rev_Site2">'[9]L-Rev_Mix'!#REF!</definedName>
    <definedName name="_Rev_Site3">'[9]L-Rev_Mix'!#REF!</definedName>
    <definedName name="_Rev_Site4">'[9]L-Rev_Mix'!#REF!</definedName>
    <definedName name="_SCB1">'[3]SCB 1 - Current'!$F$10</definedName>
    <definedName name="_SCB2">'[3]SCB 2 - Current'!$F$11</definedName>
    <definedName name="_Sort" hidden="1">#REF!</definedName>
    <definedName name="_sum19">#REF!*#REF!</definedName>
    <definedName name="_Table2_In2" hidden="1">[10]Assumptions!#REF!</definedName>
    <definedName name="_Table2_Out" hidden="1">#REF!</definedName>
    <definedName name="_TF98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s1">#REF!</definedName>
    <definedName name="_Us2">#REF!</definedName>
    <definedName name="_W46">[11]ATI.LOT!$F$18</definedName>
    <definedName name="_W47">[11]ATI.WEEK!$G$19</definedName>
    <definedName name="_wo1">#REF!</definedName>
    <definedName name="_wo10">#REF!</definedName>
    <definedName name="_wo11">#REF!</definedName>
    <definedName name="_wo12">#REF!</definedName>
    <definedName name="_wo13">#REF!</definedName>
    <definedName name="_wo14">#REF!</definedName>
    <definedName name="_wo15">#REF!</definedName>
    <definedName name="_wo16">#REF!</definedName>
    <definedName name="_wo17">#REF!</definedName>
    <definedName name="_wo18">#REF!</definedName>
    <definedName name="_wo19">#REF!</definedName>
    <definedName name="_wo2">#REF!</definedName>
    <definedName name="_wo20">#REF!</definedName>
    <definedName name="_wo21">#REF!</definedName>
    <definedName name="_wo22">#REF!</definedName>
    <definedName name="_wo23">#REF!</definedName>
    <definedName name="_wo24">#REF!</definedName>
    <definedName name="_wo3">#REF!</definedName>
    <definedName name="_wo4">#REF!</definedName>
    <definedName name="_wo5">#REF!</definedName>
    <definedName name="_wo6">#REF!</definedName>
    <definedName name="_wo7">#REF!</definedName>
    <definedName name="_wo8">#REF!</definedName>
    <definedName name="_wo9">#REF!</definedName>
    <definedName name="_WP2007">#REF!</definedName>
    <definedName name="_ww47">[1]ATI.WEEK!$G$19</definedName>
    <definedName name="_YY1">#REF!</definedName>
    <definedName name="_查詢2">#REF!</definedName>
    <definedName name="A">#REF!</definedName>
    <definedName name="A_Top_Paint">#REF!</definedName>
    <definedName name="A1\">#REF!</definedName>
    <definedName name="A700.">[12]ﾃﾞｰﾀ!#REF!</definedName>
    <definedName name="AA">#REF!</definedName>
    <definedName name="AAA">#REF!</definedName>
    <definedName name="aaaa">#REF!</definedName>
    <definedName name="aaaaa">[13]附件6!#REF!</definedName>
    <definedName name="aaaaaa">#REF!</definedName>
    <definedName name="AAAAAAA">#REF!</definedName>
    <definedName name="AAAAAAAA">'[14]Yield Plan'!$A$1</definedName>
    <definedName name="AB" hidden="1">{"'FAB Yield'!$L$7"}</definedName>
    <definedName name="ABBBB">'[14]Backend Time'!$A$1</definedName>
    <definedName name="ABC">#REF!</definedName>
    <definedName name="ABCD">#REF!</definedName>
    <definedName name="abcde">#REF!</definedName>
    <definedName name="abced">#REF!</definedName>
    <definedName name="abf">#REF!</definedName>
    <definedName name="AboutCompGraph">[0]!AboutCompGraph</definedName>
    <definedName name="ac">#REF!</definedName>
    <definedName name="acc">#REF!</definedName>
    <definedName name="ACCC">'[14]Backend Time'!$C$47</definedName>
    <definedName name="ACCCCC" hidden="1">{"'FAB Yield'!$L$7"}</definedName>
    <definedName name="AccessDatabase" hidden="1">"D:\aho\excel\Facility 2\facility.mdb"</definedName>
    <definedName name="AccNo">#REF!</definedName>
    <definedName name="AcqPrice">#REF!</definedName>
    <definedName name="acquiror">#REF!</definedName>
    <definedName name="ACT">[15]เงินกู้ธนชาติ!$F$15</definedName>
    <definedName name="ACT__THAILAND__CO._LTD.">#REF!</definedName>
    <definedName name="ACTUAL">#REF!</definedName>
    <definedName name="Actual_bkd">#REF!</definedName>
    <definedName name="Actual_ksn">#REF!</definedName>
    <definedName name="actualdays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">#N/A</definedName>
    <definedName name="adjfvltmebitda">#REF!</definedName>
    <definedName name="adjfvltmrevenues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ment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I">#REF!</definedName>
    <definedName name="AEI_CODE">#REF!</definedName>
    <definedName name="Agenda">[14]Agenda!$C$1</definedName>
    <definedName name="Agneda_n">[14]Agenda!$D$16</definedName>
    <definedName name="Agneda1">[14]Agenda!$D$16</definedName>
    <definedName name="aho">#REF!</definedName>
    <definedName name="AI">#REF!</definedName>
    <definedName name="ALLIED_PRODUCTS_THAILAND__LTD.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DY" localSheetId="0">#REF!</definedName>
    <definedName name="ANDY">#REF!</definedName>
    <definedName name="announce">#REF!</definedName>
    <definedName name="anscount" hidden="1">3</definedName>
    <definedName name="aoe" hidden="1">{"'Model'!$A$1:$N$53"}</definedName>
    <definedName name="Apr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2DocOpenMode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>#REF!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n">#REF!</definedName>
    <definedName name="ASP">'[16]#REF'!$A$1</definedName>
    <definedName name="ASPP">#REF!</definedName>
    <definedName name="ass">#N/A</definedName>
    <definedName name="assdd">#N/A</definedName>
    <definedName name="ASSET">[17]Inputs!$D$6</definedName>
    <definedName name="assss">#N/A</definedName>
    <definedName name="Asstes">#REF!</definedName>
    <definedName name="AT">#REF!</definedName>
    <definedName name="ATAC_CHEMICAL_CO._LTD.">#REF!</definedName>
    <definedName name="atag">#REF!</definedName>
    <definedName name="Aug">#REF!</definedName>
    <definedName name="AuraStyleDefaultsReset" hidden="1">#N/A</definedName>
    <definedName name="AUT">#REF!</definedName>
    <definedName name="AX">#REF!</definedName>
    <definedName name="AxesFormat">[0]!AxesFormat</definedName>
    <definedName name="ayi">[18]Capacity!#REF!</definedName>
    <definedName name="ayis">[18]Capacity!#REF!</definedName>
    <definedName name="B" localSheetId="0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v">OFFSET(#REF!,#REF!,0)</definedName>
    <definedName name="B3_.">#REF!</definedName>
    <definedName name="ba">[19]Agenda!#REF!</definedName>
    <definedName name="Backend">'[14]Backend Cost'!$A$2</definedName>
    <definedName name="Backend_C">'[14]Backend-BP'!$A$1</definedName>
    <definedName name="BackFromCompanySelector">[0]!BackFromCompanySelector</definedName>
    <definedName name="BackFromItemSelect">[0]!BackFromItemSelect</definedName>
    <definedName name="Balance">#N/A</definedName>
    <definedName name="BAMCO_LIMITED">#REF!</definedName>
    <definedName name="Bangkok_China_Paint_MFG.">#REF!</definedName>
    <definedName name="bank">#REF!</definedName>
    <definedName name="bankacc">#REF!</definedName>
    <definedName name="BaseTick">#REF!</definedName>
    <definedName name="BaseYear">#REF!</definedName>
    <definedName name="BB">{"'Eng (page2)'!$A$1:$D$52"}</definedName>
    <definedName name="BBB">#REF!</definedName>
    <definedName name="bbc">#N/A</definedName>
    <definedName name="BBL">'[20]ADJ - RATE'!#REF!</definedName>
    <definedName name="BC" localSheetId="0">#REF!</definedName>
    <definedName name="BC">#REF!</definedName>
    <definedName name="BCD">#REF!</definedName>
    <definedName name="BCExport">#REF!</definedName>
    <definedName name="bDown">[0]!bDown</definedName>
    <definedName name="be">#N/A</definedName>
    <definedName name="bea">{"'Model'!$A$1:$N$53"}</definedName>
    <definedName name="beau" hidden="1">{"'Model'!$A$1:$N$53"}</definedName>
    <definedName name="BEF" localSheetId="0">#REF!</definedName>
    <definedName name="BEF">#REF!</definedName>
    <definedName name="Beg_Bal">#REF!</definedName>
    <definedName name="begin_nest1_saw">#REF!</definedName>
    <definedName name="begin_nst1_saw">#REF!</definedName>
    <definedName name="Belgian_Franc" localSheetId="0">#REF!</definedName>
    <definedName name="Belgian_Franc">#REF!</definedName>
    <definedName name="Beluga" hidden="1">{"'FAB Yield'!$L$7"}</definedName>
    <definedName name="beluga1" hidden="1">{"'FAB Yield'!$L$7"}</definedName>
    <definedName name="BENJAKIT_GROUP__THAILAND__CO._LTD.">#REF!</definedName>
    <definedName name="beta">20</definedName>
    <definedName name="BG_Del" hidden="1">15</definedName>
    <definedName name="BG_Ins" hidden="1">4</definedName>
    <definedName name="BG_Mod" hidden="1">6</definedName>
    <definedName name="bid_bs">#REF!</definedName>
    <definedName name="bid_pl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lank">#REF!</definedName>
    <definedName name="bLeft">[0]!bLeft</definedName>
    <definedName name="BLEND">[21]Returns!#REF!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UE_LABEL_LIMITED">#REF!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ndConv">#REF!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ING_FAX">[22]!BOOKING_FAX</definedName>
    <definedName name="BP" localSheetId="0">#REF!</definedName>
    <definedName name="BP">#REF!</definedName>
    <definedName name="bRight">[0]!bRight</definedName>
    <definedName name="BS">#REF!</definedName>
    <definedName name="BS_ASSETS_ICI">#REF!</definedName>
    <definedName name="BS_ICI">#REF!</definedName>
    <definedName name="BS_LIABILITY">#REF!</definedName>
    <definedName name="bsp">#REF!</definedName>
    <definedName name="bsq">#REF!</definedName>
    <definedName name="BSsheet">#REF!</definedName>
    <definedName name="BUDGET">#REF!</definedName>
    <definedName name="BUILDING_COAT_CO._LTD.">#REF!</definedName>
    <definedName name="bUp">[0]!bUp</definedName>
    <definedName name="button_area_1">#REF!</definedName>
    <definedName name="C_">#N/A</definedName>
    <definedName name="CACCR">'[23]CAC Rate'!#REF!</definedName>
    <definedName name="CACLicense">'[23]CAC Rate'!$C$9</definedName>
    <definedName name="CAD" localSheetId="0">#REF!</definedName>
    <definedName name="CAD">#REF!</definedName>
    <definedName name="calc">[0]!calc</definedName>
    <definedName name="Canadian_Dollar" localSheetId="0">#REF!</definedName>
    <definedName name="Canadian_Dollar">#REF!</definedName>
    <definedName name="capex">#REF!</definedName>
    <definedName name="capex_assy">#REF!</definedName>
    <definedName name="capex_assyvvv">#REF!</definedName>
    <definedName name="CapitalExpendituresMargin">[24]CKR!#REF!</definedName>
    <definedName name="CAR">#REF!,#REF!,#REF!,#REF!,#REF!,#REF!,#REF!</definedName>
    <definedName name="CARD" localSheetId="0">#REF!</definedName>
    <definedName name="CARD">#REF!</definedName>
    <definedName name="Carpet_Maker">#REF!</definedName>
    <definedName name="cas">#REF!</definedName>
    <definedName name="Case">#REF!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[25]Regression!$A$7:$C$48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om">#REF!</definedName>
    <definedName name="CC">#REF!</definedName>
    <definedName name="ccc">'[26]建築物分攤 (2)'!#REF!</definedName>
    <definedName name="celltips_area">#REF!</definedName>
    <definedName name="cf">[0]!cf</definedName>
    <definedName name="cfp">#REF!</definedName>
    <definedName name="cfq">#REF!</definedName>
    <definedName name="CHAN">[27]CHAN!$A$1:$L$860</definedName>
    <definedName name="ChangeSize">[0]!ChangeSize</definedName>
    <definedName name="ChartOptions">[0]!ChartOptions</definedName>
    <definedName name="ChartTypeChange">[0]!ChartTypeChange</definedName>
    <definedName name="Chen">[28]CHAN!$A$1:$L$860</definedName>
    <definedName name="CHING_MEI_PAPER_CO._LTD.">#REF!</definedName>
    <definedName name="City">#REF!</definedName>
    <definedName name="CIVIC_CHEMICAL_LTD._PART.">#REF!</definedName>
    <definedName name="CJ">#REF!</definedName>
    <definedName name="CLEANOSOL">#REF!</definedName>
    <definedName name="CLEANOSOL_TRAFFIC__THAILAND__CO._LTD.">#REF!</definedName>
    <definedName name="ClearCompList">[0]!ClearCompList</definedName>
    <definedName name="close">#REF!</definedName>
    <definedName name="close_cover_cylinder">#REF!</definedName>
    <definedName name="close_nest_cylinder">#REF!</definedName>
    <definedName name="CM">#REF!</definedName>
    <definedName name="cobs1">#REF!</definedName>
    <definedName name="cobs2">#REF!</definedName>
    <definedName name="Code" hidden="1">#REF!</definedName>
    <definedName name="CodeSH">#REF!</definedName>
    <definedName name="ComBackUP">"BackUP_File"</definedName>
    <definedName name="CommentBox1a">#REF!</definedName>
    <definedName name="CommentBox1b">#REF!</definedName>
    <definedName name="CommentBox1c">#REF!</definedName>
    <definedName name="CommentBox2a">#REF!</definedName>
    <definedName name="commitment" hidden="1">{"'FAB Yield'!$L$7"}</definedName>
    <definedName name="Company">#REF!</definedName>
    <definedName name="Company_Units">#REF!</definedName>
    <definedName name="CompanyChangeSize">[0]!CompanyChangeSize</definedName>
    <definedName name="CompanyLookup">[0]!CompanyLookup</definedName>
    <definedName name="CompgraphHelp">[0]!CompgraphHelp</definedName>
    <definedName name="complookup">[0]!complookup</definedName>
    <definedName name="CompositeBuilder">[0]!CompositeBuilder</definedName>
    <definedName name="Confirmation">#REF!</definedName>
    <definedName name="const">[29]DS_14!#REF!</definedName>
    <definedName name="cop">#REF!</definedName>
    <definedName name="copl1">#REF!</definedName>
    <definedName name="copy">#REF!</definedName>
    <definedName name="Cormix_Int.">#REF!</definedName>
    <definedName name="CoSelectorOutputs">[0]!CoSelectorOutputs</definedName>
    <definedName name="cost">#REF!</definedName>
    <definedName name="cost_per_unit">#REF!</definedName>
    <definedName name="coucou" hidden="1">{#N/A,#N/A,TRUE,"Cover sheet";#N/A,#N/A,TRUE,"INPUTS";#N/A,#N/A,TRUE,"OUTPUTS";#N/A,#N/A,TRUE,"VALUATION"}</definedName>
    <definedName name="Country">#REF!</definedName>
    <definedName name="Cover">#REF!</definedName>
    <definedName name="CREATE">#REF!</definedName>
    <definedName name="CREATE_COLOR_LTD._PART.">#REF!</definedName>
    <definedName name="creditor">[30]Sheet1!$A$1:$J$65536</definedName>
    <definedName name="Credo_Int.">#REF!</definedName>
    <definedName name="_xlnm.Criteria" localSheetId="0">#REF!</definedName>
    <definedName name="_xlnm.Criteria">#REF!</definedName>
    <definedName name="CRITERION" localSheetId="0">#REF!</definedName>
    <definedName name="CRITERION">#REF!</definedName>
    <definedName name="CuDP08">#REF!</definedName>
    <definedName name="CuDP14">#REF!</definedName>
    <definedName name="cur">#REF!</definedName>
    <definedName name="CURR" localSheetId="0">#REF!</definedName>
    <definedName name="CURR">#REF!</definedName>
    <definedName name="CuSD28">#REF!</definedName>
    <definedName name="CuSD40">#REF!</definedName>
    <definedName name="CustomChart">[0]!CustomChart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'[31]K-5'!#REF!</definedName>
    <definedName name="da">#REF!</definedName>
    <definedName name="daaaaa">#REF!</definedName>
    <definedName name="DaFP08">#REF!</definedName>
    <definedName name="DaFP16">#REF!</definedName>
    <definedName name="DaFS20">#REF!</definedName>
    <definedName name="dasfas">#REF!</definedName>
    <definedName name="DaSO175">#REF!</definedName>
    <definedName name="DaSO300">#REF!</definedName>
    <definedName name="dat" localSheetId="0">#REF!</definedName>
    <definedName name="dat">#REF!</definedName>
    <definedName name="Data">#REF!</definedName>
    <definedName name="DATA1" localSheetId="0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[24]CKR!#REF!</definedName>
    <definedName name="Data17">[24]CKR!#REF!</definedName>
    <definedName name="Data18">[24]CKR!#REF!</definedName>
    <definedName name="Data19">[24]CKR!#REF!</definedName>
    <definedName name="DATA2">#REF!</definedName>
    <definedName name="Data20">[24]CKR!#REF!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71">#REF!</definedName>
    <definedName name="DATA8">#REF!</definedName>
    <definedName name="DATA9">#REF!</definedName>
    <definedName name="datab">#REF!</definedName>
    <definedName name="_xlnm.Database">#REF!</definedName>
    <definedName name="DataDate">[32]Info!$B$4</definedName>
    <definedName name="DataLabel1">[24]CKR!#REF!</definedName>
    <definedName name="DataLabel10">[24]CKR!#REF!</definedName>
    <definedName name="DataLabel11">[24]CKR!#REF!</definedName>
    <definedName name="DataLabel12">[24]CKR!#REF!</definedName>
    <definedName name="DataLabel13">[24]CKR!#REF!</definedName>
    <definedName name="DataLabel14">[24]CKR!#REF!</definedName>
    <definedName name="DataLabel15">[24]CKR!#REF!</definedName>
    <definedName name="DataLabel16">[24]CKR!#REF!</definedName>
    <definedName name="DataLabel17">[24]CKR!#REF!</definedName>
    <definedName name="DataLabel18">[24]CKR!#REF!</definedName>
    <definedName name="DataLabel19">[24]CKR!#REF!</definedName>
    <definedName name="DataLabel2">[24]CKR!#REF!</definedName>
    <definedName name="DataLabel20">[24]CKR!#REF!</definedName>
    <definedName name="DataLabel3">[24]CKR!#REF!</definedName>
    <definedName name="DataLabel4">[24]CKR!#REF!</definedName>
    <definedName name="DataLabel5">[24]CKR!#REF!</definedName>
    <definedName name="DataLabel6">[24]CKR!#REF!</definedName>
    <definedName name="DataLabel7">[24]CKR!#REF!</definedName>
    <definedName name="DataLabel8">[24]CKR!#REF!</definedName>
    <definedName name="DataLabel9">[24]CKR!#REF!</definedName>
    <definedName name="DATE" localSheetId="0">#REF!</definedName>
    <definedName name="DATE">#REF!</definedName>
    <definedName name="DATE1" localSheetId="0">#REF!</definedName>
    <definedName name="DATE1">#REF!</definedName>
    <definedName name="DateHeader">[33]Controls!$D$17</definedName>
    <definedName name="daypremium">#REF!</definedName>
    <definedName name="DaysInventories">[24]CKR!#REF!</definedName>
    <definedName name="DaysPayables">[24]CKR!#REF!</definedName>
    <definedName name="DaysPerYear">#REF!</definedName>
    <definedName name="DaysReceivables">[24]CKR!#REF!</definedName>
    <definedName name="db">#REF!</definedName>
    <definedName name="Dbase">#REF!</definedName>
    <definedName name="dbb">#REF!</definedName>
    <definedName name="DCF">#REF!</definedName>
    <definedName name="dd">#REF!</definedName>
    <definedName name="DDADD">#REF!</definedName>
    <definedName name="ddd">#REF!</definedName>
    <definedName name="DEALSUM" localSheetId="0">#REF!</definedName>
    <definedName name="DEALSUM">#REF!</definedName>
    <definedName name="debt">[34]Summary!$E$27</definedName>
    <definedName name="DebtBookCapitalization">[24]CKR!#REF!</definedName>
    <definedName name="DebtEBITDA">[24]CKR!#REF!</definedName>
    <definedName name="DebtMarketCapitalization">[24]CKR!#REF!</definedName>
    <definedName name="DebtRentBookCapitalization">[24]CKR!#REF!</definedName>
    <definedName name="DebtRentEBITDAR">[24]CKR!#REF!</definedName>
    <definedName name="DebtRentMarketCapitalization">[24]CKR!#REF!</definedName>
    <definedName name="Dec">#REF!</definedName>
    <definedName name="DEF" localSheetId="0">#REF!</definedName>
    <definedName name="DEF">#REF!</definedName>
    <definedName name="DEFECT">#REF!</definedName>
    <definedName name="delete">[34]Summary!#REF!</definedName>
    <definedName name="dep">[35]Sheet1!$A$74:$F$106</definedName>
    <definedName name="Derty">#REF!</definedName>
    <definedName name="des">#REF!</definedName>
    <definedName name="description">#REF!</definedName>
    <definedName name="Detail">#REF!</definedName>
    <definedName name="Details1">#REF!</definedName>
    <definedName name="Details2">#REF!</definedName>
    <definedName name="Details3">#REF!</definedName>
    <definedName name="DetailSH">#REF!</definedName>
    <definedName name="Deutschemark" localSheetId="0">#REF!</definedName>
    <definedName name="Deutschemark">#REF!</definedName>
    <definedName name="DF">[36]Sheet2!$A$1:$B$65536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df">#REF!</definedName>
    <definedName name="dfdfd">#REF!</definedName>
    <definedName name="DFFADFAD">[37]Database!$A$3:$AD$519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SJSK">#REF!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KKLJKL">#REF!</definedName>
    <definedName name="dflt7">[38]Invoice!#REF!</definedName>
    <definedName name="dfsaf" hidden="1">#REF!</definedName>
    <definedName name="dfsalk">[0]!dfsalk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g">#REF!</definedName>
    <definedName name="dgsdg">#REF!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ie">#REF!</definedName>
    <definedName name="difference">#REF!</definedName>
    <definedName name="diffnce">#REF!</definedName>
    <definedName name="disco_saw_cut_rate">#REF!</definedName>
    <definedName name="Discount" hidden="1">#REF!</definedName>
    <definedName name="DismissItemDlog">[0]!DismissItemDlog</definedName>
    <definedName name="display_area_2" hidden="1">#REF!</definedName>
    <definedName name="dixtotallikes1997">#N/A</definedName>
    <definedName name="djdjd">#REF!</definedName>
    <definedName name="DJDJKHJKFD">#REF!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ii">#REF!</definedName>
    <definedName name="dkil">#N/A</definedName>
    <definedName name="DKK">'[39]ADJ - RATE'!$B$4</definedName>
    <definedName name="DL_CUTTINGCOST">#REF!</definedName>
    <definedName name="DL_INSPECCOST">#REF!</definedName>
    <definedName name="DL_MOLDCOST">#REF!</definedName>
    <definedName name="DL_WRAPCOST">#REF!</definedName>
    <definedName name="DLAct1">#REF!</definedName>
    <definedName name="DLAct2">#REF!</definedName>
    <definedName name="DLAct3">#REF!</definedName>
    <definedName name="DLAct4">#REF!</definedName>
    <definedName name="DM" localSheetId="0">#REF!</definedName>
    <definedName name="DM">#REF!</definedName>
    <definedName name="DM1_" localSheetId="0">#REF!</definedName>
    <definedName name="DM1_">#REF!</definedName>
    <definedName name="DMOFF" localSheetId="0">#REF!</definedName>
    <definedName name="DMOFF">#REF!</definedName>
    <definedName name="DMOPT" localSheetId="0">#REF!</definedName>
    <definedName name="DMOPT">#REF!</definedName>
    <definedName name="DMPUTS" localSheetId="0">#REF!</definedName>
    <definedName name="DMPUTS">#REF!</definedName>
    <definedName name="Document_array">{"Book1"}</definedName>
    <definedName name="DollarHeader">[33]Controls!$D$12</definedName>
    <definedName name="DP_COSTPERYR">#REF!</definedName>
    <definedName name="DP_MOLD">#REF!</definedName>
    <definedName name="DP_SALESQTY">#REF!</definedName>
    <definedName name="DP_YEAR">#REF!</definedName>
    <definedName name="DRAGA_PAINT_CO._LTD.">#REF!</definedName>
    <definedName name="ds">OFFSET(#REF!,#REF!,0)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ffPhelps">[24]CKR!#REF!</definedName>
    <definedName name="Duracrete">#REF!</definedName>
    <definedName name="DURASEAL_SUPPLY_CO._LTD.">#REF!</definedName>
    <definedName name="dutchdiv">[40]Summary!#REF!</definedName>
    <definedName name="DYNEA__THAILAND__CO._LTD.">#REF!</definedName>
    <definedName name="E">#REF!</definedName>
    <definedName name="EBITAGrowth">[24]CKR!#REF!</definedName>
    <definedName name="EBITAMargin">[24]CKR!#REF!</definedName>
    <definedName name="EBITCashInterest">[24]CKR!#REF!</definedName>
    <definedName name="EBITDACAPEXCashInterest">[24]CKR!#REF!</definedName>
    <definedName name="EBITDACAPEXGrossInterest">[24]CKR!#REF!</definedName>
    <definedName name="EBITDACAPEXNetInterest">[24]CKR!#REF!</definedName>
    <definedName name="EBITDACashInterest">[24]CKR!#REF!</definedName>
    <definedName name="EBITDACashInterestDividends">[24]CKR!#REF!</definedName>
    <definedName name="EBITDAGrossInterest">[24]CKR!#REF!</definedName>
    <definedName name="EBITDAGrossInterestDividends">[24]CKR!#REF!</definedName>
    <definedName name="EBITDAGrowth">[24]CKR!#REF!</definedName>
    <definedName name="EBITDAInterestCoverage">[24]CKR!#REF!</definedName>
    <definedName name="EBITDAMargin">[24]CKR!#REF!</definedName>
    <definedName name="EBITDANetInterest">[24]CKR!#REF!</definedName>
    <definedName name="EBITDANetInterestDividends">[24]CKR!#REF!</definedName>
    <definedName name="EBITDARCAPEXCashInterestRent">[24]CKR!#REF!</definedName>
    <definedName name="EBITDARCAPEXGrossInterestRent">[24]CKR!#REF!</definedName>
    <definedName name="EBITDARCAPEXNetInterestRent">[24]CKR!#REF!</definedName>
    <definedName name="EBITDARCashInterestRent">[24]CKR!#REF!</definedName>
    <definedName name="EBITDARGrossInterestRent">[24]CKR!#REF!</definedName>
    <definedName name="EBITDARGrowth">[24]CKR!#REF!</definedName>
    <definedName name="EBITDARMargin">[24]CKR!#REF!</definedName>
    <definedName name="EBITDARNetInterestRent">[24]CKR!#REF!</definedName>
    <definedName name="EBITGrossInterest">[24]CKR!#REF!</definedName>
    <definedName name="EBITGrowth">[24]CKR!#REF!</definedName>
    <definedName name="EBITMargin">[24]CKR!#REF!</definedName>
    <definedName name="EBITNetInterest">[24]CKR!#REF!</definedName>
    <definedName name="ed">[41]Conso!#REF!</definedName>
    <definedName name="editgraph">[0]!editgraph</definedName>
    <definedName name="EDS" localSheetId="0">#REF!</definedName>
    <definedName name="EDS">#REF!</definedName>
    <definedName name="EE">#N/A</definedName>
    <definedName name="EEE">#N/A</definedName>
    <definedName name="eeee">#REF!</definedName>
    <definedName name="eeeee">#REF!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hidden="1">{"'FAB Yield'!$L$7"}</definedName>
    <definedName name="Email">#REF!</definedName>
    <definedName name="enable">[0]!enable</definedName>
    <definedName name="end">#REF!</definedName>
    <definedName name="End_Bal">#REF!</definedName>
    <definedName name="ENDING">#REF!</definedName>
    <definedName name="enen">#REF!</definedName>
    <definedName name="Enhanced_No_Charge_List_Excel">#REF!</definedName>
    <definedName name="ennn">#REF!</definedName>
    <definedName name="enough">#N/A</definedName>
    <definedName name="equit1">#REF!</definedName>
    <definedName name="equit2">#REF!</definedName>
    <definedName name="er">[42]Summary!$F$27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k">[43]rdcu0705!$A$3:$N$77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TERNAL_SAKATA_INX_CO._LTD.">#REF!</definedName>
    <definedName name="EV">#REF!</definedName>
    <definedName name="EV__LASTREFTIME__">41562.6715972222</definedName>
    <definedName name="EVERRED_CO._LTD.">#REF!</definedName>
    <definedName name="ew">#REF!</definedName>
    <definedName name="Excel_BuiltIn_Database">'[44]TO _ SP'!#REF!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1">#REF!</definedName>
    <definedName name="Excel_BuiltIn_Print_Area_11_1">([45]Gใหม่!$A$1:$BA$37,[45]Gใหม่!$A$40:$BA$67)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([45]Gใหม่!$A$39:$BB$88,[45]Gใหม่!$A$1:$BB$38,[45]Gใหม่!$A$39:$BB$69,[45]Gใหม่!$A$1:$BB$38)</definedName>
    <definedName name="Excel_BuiltIn_Print_Area_16_1_1">([45]Gใหม่!$A$39:$BB$88,[45]Gใหม่!$A$1:$BB$38)</definedName>
    <definedName name="Excel_BuiltIn_Print_Area_16_1_1_1">(#REF!,#REF!)</definedName>
    <definedName name="Excel_BuiltIn_Print_Area_17">#REF!</definedName>
    <definedName name="Excel_BuiltIn_Print_Area_17_1">('[45]รถตู้ 10คัน2'!$A$1:$G$71,'[45]รถตู้ 10คัน2'!$A$1:$K$71)</definedName>
    <definedName name="Excel_BuiltIn_Print_Area_17_1_1">#REF!</definedName>
    <definedName name="Excel_BuiltIn_Print_Area_17_1_1_1">#REF!</definedName>
    <definedName name="Excel_BuiltIn_Print_Area_18">#REF!</definedName>
    <definedName name="Excel_BuiltIn_Print_Area_18_1">([45]Gใหม่!$A$39:$BB$88,[45]Gใหม่!$A$1:$BB$38,[45]Gใหม่!$A$39:$BB$69,[45]Gใหม่!$A$1:$BB$38,[45]Gใหม่!$A$1:$BA$38)</definedName>
    <definedName name="Excel_BuiltIn_Print_Area_19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(#REF!,#REF!)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('[45]รถตู้ 10คัน2'!$A$1:$G$71,'[45]รถตู้ 10คัน2'!$A$1:$G$71)</definedName>
    <definedName name="Excel_BuiltIn_Print_Area_20_1">('[46]รถตู้ 10คัน(ขาว)'!$A$1:$G$71,'[46]รถตู้ 10คัน(ขาว)'!$A$1:$G$71)</definedName>
    <definedName name="Excel_BuiltIn_Print_Area_21">#REF!</definedName>
    <definedName name="Excel_BuiltIn_Print_Area_22">#REF!</definedName>
    <definedName name="Excel_BuiltIn_Print_Area_24_1">#REF!</definedName>
    <definedName name="Excel_BuiltIn_Print_Area_25_1">(#REF!,#REF!,#REF!,#REF!,#REF!,#REF!,#REF!)</definedName>
    <definedName name="Excel_BuiltIn_Print_Area_26_1">(#REF!,#REF!,#REF!,#REF!)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(#REF!,#REF!)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2">#REF!</definedName>
    <definedName name="Excel_BuiltIn_Print_Area_34">"$#REF!.$A$1:$I$29"</definedName>
    <definedName name="Excel_BuiltIn_Print_Area_37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6">#REF!</definedName>
    <definedName name="Excel_BuiltIn_Print_Area_6_1">(#REF!,#REF!)</definedName>
    <definedName name="Excel_BuiltIn_Print_Area_6_1_1">(#REF!,#REF!)</definedName>
    <definedName name="Excel_BuiltIn_Print_Area_6_1_1_1">(#REF!,#REF!)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([45]Gใหม่!$A$39:$BA$88,[45]Gใหม่!$A$1:$BA$38,[45]Gใหม่!$A$39:$BA$69,[45]Gใหม่!$A$1:$BA$38,[45]Gใหม่!$A$1:$BA$38)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1_1_1_1_1_1">#REF!</definedName>
    <definedName name="Excel_BuiltIn_Print_Area_8_1_1_1_1_1_1_1_1_1_1_1_1">#REF!</definedName>
    <definedName name="Excel_BuiltIn_Print_Area_8_1_1_1_1_1_1_1_1_1_1_1_1_1">#REF!</definedName>
    <definedName name="Excel_BuiltIn_Print_Area_8_1_1_1_1_1_1_1_1_1_1_1_1_1_1">#REF!</definedName>
    <definedName name="Excel_BuiltIn_Print_Area_9">#REF!</definedName>
    <definedName name="Excel_BuiltIn_Print_Area_9_1">#REF!</definedName>
    <definedName name="Excel_BuiltIn_Print_Area_9_1_1">([45]Gใหม่!$A$2:$BA$67,[45]Gใหม่!$A$2:$BA$67,[45]Gใหม่!$A$2:$BA$67)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1_1_1_1_1_1">#REF!</definedName>
    <definedName name="Excel_BuiltIn_Print_Area_9_1_1_1_1_1_1_1_1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0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_1">#REF!</definedName>
    <definedName name="Excel_BuiltIn_Print_Titles_15_1">#REF!</definedName>
    <definedName name="Excel_BuiltIn_Print_Titles_17_1">#REF!</definedName>
    <definedName name="Excel_BuiltIn_Print_Titles_18_1">#REF!</definedName>
    <definedName name="Excel_BuiltIn_Print_Titles_2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5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_1">#REF!</definedName>
    <definedName name="ExitCompanySelector">[0]!ExitCompanySelector</definedName>
    <definedName name="ExitFormat">[0]!ExitFormat</definedName>
    <definedName name="ExitItemBuilder">[0]!ExitItemBuilder</definedName>
    <definedName name="exitMainMenu">[0]!exitMainMenu</definedName>
    <definedName name="exitmsg">[0]!exitmsg</definedName>
    <definedName name="Exp_BKD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KSN">#REF!</definedName>
    <definedName name="Exp_KSN_YTD">#REF!</definedName>
    <definedName name="Export">#REF!</definedName>
    <definedName name="ext" localSheetId="0">#REF!</definedName>
    <definedName name="ext">#REF!</definedName>
    <definedName name="Extra_Pay">#REF!</definedName>
    <definedName name="_xlnm.Extract" localSheetId="0">#REF!</definedName>
    <definedName name="_xlnm.Extract">#REF!</definedName>
    <definedName name="F">#REF!</definedName>
    <definedName name="FAB_Index">'[14]FAB Index'!$A$1</definedName>
    <definedName name="FAB_Index_c">'[14]FAB Index'!$A$1</definedName>
    <definedName name="FAB_Index_Compare">'[14]FAB Index'!$A$39</definedName>
    <definedName name="fadskj">[0]!fadskj</definedName>
    <definedName name="fasdfaf">#REF!</definedName>
    <definedName name="Fax">#REF!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STKPCS">#REF!</definedName>
    <definedName name="FCSTKPIN">#REF!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gd">#REF!</definedName>
    <definedName name="Feb">#REF!</definedName>
    <definedName name="feeamort">[40]Summary!#REF!</definedName>
    <definedName name="Feltol">#REF!</definedName>
    <definedName name="FELTOL_MANUFACTURING_CO._LTD.">#REF!</definedName>
    <definedName name="FF" localSheetId="0">#REF!</definedName>
    <definedName name="FF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">#REF!</definedName>
    <definedName name="ffffffff" hidden="1">{"'FAB Yield'!$L$7"}</definedName>
    <definedName name="ffs">#N/A</definedName>
    <definedName name="FG">'[14]Finished Goods'!$A$1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ILM_TH">#REF!</definedName>
    <definedName name="final_raw_table">#REF!</definedName>
    <definedName name="finalpymt">#REF!</definedName>
    <definedName name="Fitch">[24]CKR!#REF!</definedName>
    <definedName name="FIX">'[47]Page  3'!$A$1:$J$57</definedName>
    <definedName name="FIX_ASSET">#REF!</definedName>
    <definedName name="Float_assumption">[48]Estm2005!#REF!</definedName>
    <definedName name="FmDate">#REF!</definedName>
    <definedName name="FmDim">#REF!</definedName>
    <definedName name="Fon">#REF!</definedName>
    <definedName name="Format">#REF!</definedName>
    <definedName name="FormatMod.FormatMaster">[0]!FormatMod.FormatMaster</definedName>
    <definedName name="four">#REF!</definedName>
    <definedName name="Fr_Franc" localSheetId="0">#REF!</definedName>
    <definedName name="Fr_Franc">#REF!</definedName>
    <definedName name="Franchised_Units">#REF!</definedName>
    <definedName name="Frank" hidden="1">{#N/A,#N/A,TRUE,"Cover sheet";#N/A,#N/A,TRUE,"DCF analysis";#N/A,#N/A,TRUE,"WACC calculation"}</definedName>
    <definedName name="fre">#REF!</definedName>
    <definedName name="free">#REF!</definedName>
    <definedName name="From">#REF!</definedName>
    <definedName name="front">#REF!</definedName>
    <definedName name="frontsheet">[49]Frontsheet!#REF!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FP08">#REF!</definedName>
    <definedName name="FsFP16">#REF!</definedName>
    <definedName name="FsSo175">#REF!</definedName>
    <definedName name="FsSO300">#REF!</definedName>
    <definedName name="Full_Print">#REF!</definedName>
    <definedName name="FundsFromOperationsDebt">[24]CKR!#REF!</definedName>
    <definedName name="FundsFromOperationsInterestCoverage">[24]CKR!#REF!</definedName>
    <definedName name="Furnace_Energy">[48]Estm2005!#REF!</definedName>
    <definedName name="fv1yrebit">#REF!</definedName>
    <definedName name="fv1yrebitda">#REF!</definedName>
    <definedName name="fv1yrsales">#REF!</definedName>
    <definedName name="fv2yrebit">#REF!</definedName>
    <definedName name="fv2yrebitda">#REF!</definedName>
    <definedName name="fv2yrsales">#REF!</definedName>
    <definedName name="fvltmebit">#REF!</definedName>
    <definedName name="fvltmebitda">#REF!</definedName>
    <definedName name="fvltmsales">#REF!</definedName>
    <definedName name="FX">#REF!</definedName>
    <definedName name="FXNAME">#REF!</definedName>
    <definedName name="FYE">[34]Summary!$A$3</definedName>
    <definedName name="G">#REF!</definedName>
    <definedName name="GALLOT_CHEMICAL_LTD._PART.">#REF!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EC">'[14]GEC''s'!$A$1</definedName>
    <definedName name="gf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G">#REF!</definedName>
    <definedName name="GGG">#REF!</definedName>
    <definedName name="ggh">#REF!</definedName>
    <definedName name="ggsggsggsgsgsggsagha">#REF!</definedName>
    <definedName name="GH">#REF!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hd">#REF!</definedName>
    <definedName name="GHL">#REF!</definedName>
    <definedName name="gift">#REF!</definedName>
    <definedName name="gInsertNewCompany">[0]!gInsertNewCompany</definedName>
    <definedName name="gogo" hidden="1">{#N/A,#N/A,TRUE,"Cover sheet";#N/A,#N/A,TRUE,"INPUTS";#N/A,#N/A,TRUE,"OUTPUTS";#N/A,#N/A,TRUE,"VALUATION"}</definedName>
    <definedName name="gpm">#REF!</definedName>
    <definedName name="gPrintActivitiesPage">[0]!gPrintActivitiesPage</definedName>
    <definedName name="gPrintAll">[0]!gPrintAll</definedName>
    <definedName name="gPrintBaseDataPage">[0]!gPrintBaseDataPage</definedName>
    <definedName name="gPrintBBExecPage">[0]!gPrintBBExecPage</definedName>
    <definedName name="gPrintMultiplesPage">[0]!gPrintMultiplesPage</definedName>
    <definedName name="gPrintTitlePage">[0]!gPrintTitlePage</definedName>
    <definedName name="gProtectAll">[0]!gProtectAll</definedName>
    <definedName name="GQ_CUTTINGQTY">#REF!</definedName>
    <definedName name="GQ_INSPECQTY">#REF!</definedName>
    <definedName name="GQ_WRAPQTY">#REF!</definedName>
    <definedName name="GQAct1">#REF!</definedName>
    <definedName name="GQAct2">#REF!</definedName>
    <definedName name="GQAct3">#REF!</definedName>
    <definedName name="GQAct4">#REF!</definedName>
    <definedName name="GR">'[16]#REF'!$A$1</definedName>
    <definedName name="GRAND_ASIA_PACIFIC_COPORATION_CO._LTD.">#REF!</definedName>
    <definedName name="GRAND_ASIA_PACIFIC_CORPORATION_CO._LTD.">#REF!</definedName>
    <definedName name="GRANDLITE">#REF!</definedName>
    <definedName name="GraphbuildingMod.ChangeTicker">[0]!GraphbuildingMod.ChangeTicker</definedName>
    <definedName name="GraphbuildingMod.editgraph">[0]!GraphbuildingMod.editgraph</definedName>
    <definedName name="GraphbuildingMod.ExportData">[0]!GraphbuildingMod.ExportData</definedName>
    <definedName name="GraphbuildingMod.LayoutSet">[0]!GraphbuildingMod.LayoutSet</definedName>
    <definedName name="GraphbuildingMod.PasteGraph">[0]!GraphbuildingMod.PasteGraph</definedName>
    <definedName name="GraphbuildingMod.PrintPreview">[0]!GraphbuildingMod.PrintPreview</definedName>
    <definedName name="GraphbuildingMod.ShowData">[0]!GraphbuildingMod.ShowData</definedName>
    <definedName name="GraphbuildingMod.ShowGraph">[0]!GraphbuildingMod.ShowGraph</definedName>
    <definedName name="GraphCompBuild">[0]!GraphCompBuild</definedName>
    <definedName name="Graphexitmsg">[0]!Graphexitmsg</definedName>
    <definedName name="GraphIntroMod.exitmsg">[0]!GraphIntroMod.exitmsg</definedName>
    <definedName name="GraphIntroMod.Graphexitmsg">[0]!GraphIntroMod.Graphexitmsg</definedName>
    <definedName name="GrossProfitMargin">[24]CKR!#REF!</definedName>
    <definedName name="Grp">#REF!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UnprotectAll">[0]!gUnprotectAll</definedName>
    <definedName name="h">{"'Sheet1'!$L$16"}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ase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E">#REF!</definedName>
    <definedName name="HEAD_1">#REF!</definedName>
    <definedName name="HEAD_2">#REF!</definedName>
    <definedName name="HEAD_3">#REF!</definedName>
    <definedName name="Header_Row">ROW(#REF!)</definedName>
    <definedName name="HeaderFormat">[0]!HeaderFormat</definedName>
    <definedName name="Heading">#REF!</definedName>
    <definedName name="HelpTest">[0]!HelpTest</definedName>
    <definedName name="HERE" localSheetId="0">#REF!</definedName>
    <definedName name="HERE">#REF!</definedName>
    <definedName name="Hershey">[0]!Hershey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H">#REF!</definedName>
    <definedName name="HHH">#REF!</definedName>
    <definedName name="HiddenRows" hidden="1">#REF!</definedName>
    <definedName name="hii">#N/A</definedName>
    <definedName name="hjh">#N/A</definedName>
    <definedName name="hkd">[34]Summary!#REF!</definedName>
    <definedName name="HOSPITALITY_CO._LTD.">#REF!</definedName>
    <definedName name="HSCB">'[20]ADJ - RATE'!#REF!</definedName>
    <definedName name="ht">#REF!</definedName>
    <definedName name="HTML">{"'Eng (page2)'!$A$1:$D$52"}</definedName>
    <definedName name="HTML_CodePage">874</definedName>
    <definedName name="HTML_Control">{"'Eng (page2)'!$A$1:$D$52"}</definedName>
    <definedName name="HTML_Control_1" hidden="1">{"'Sheet1'!$A$1:$AA$147"}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"c:\fer2.html"</definedName>
    <definedName name="HTML_PathTemplate" hidden="1">"\\Der2\vol1\DATABANK\DOWNLOAD\HEAD6-1.HTM"</definedName>
    <definedName name="HTML_Title">""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y">{"'Sheet1'!$L$16"}</definedName>
    <definedName name="HWSheet">1</definedName>
    <definedName name="I">{"'Model'!$A$1:$N$53"}</definedName>
    <definedName name="ier">#REF!</definedName>
    <definedName name="II">#REF!</definedName>
    <definedName name="III">#REF!</definedName>
    <definedName name="INFINITE_CHEMICAL_LTD.__PART.">#REF!</definedName>
    <definedName name="Info1">[24]CKR!#REF!</definedName>
    <definedName name="Info10A">[24]CKR!#REF!</definedName>
    <definedName name="Info10B">[24]CKR!#REF!</definedName>
    <definedName name="Info2">[24]CKR!#REF!</definedName>
    <definedName name="Info3">[24]CKR!#REF!</definedName>
    <definedName name="Info4A">[24]CKR!#REF!</definedName>
    <definedName name="Info4B">[24]CKR!#REF!</definedName>
    <definedName name="Info5A">[24]CKR!#REF!</definedName>
    <definedName name="Info5B">[24]CKR!#REF!</definedName>
    <definedName name="Info6A">[24]CKR!#REF!</definedName>
    <definedName name="Info6B">[24]CKR!#REF!</definedName>
    <definedName name="Info7A">[24]CKR!#REF!</definedName>
    <definedName name="Info7B">[24]CKR!#REF!</definedName>
    <definedName name="Info8A">[24]CKR!#REF!</definedName>
    <definedName name="Info8B">[24]CKR!#REF!</definedName>
    <definedName name="Info9A">[24]CKR!#REF!</definedName>
    <definedName name="Info9B">[24]CKR!#REF!</definedName>
    <definedName name="InfoLabel1">[24]CKR!#REF!</definedName>
    <definedName name="InfoLabel10">[24]CKR!#REF!</definedName>
    <definedName name="InfoLabel2">[24]CKR!#REF!</definedName>
    <definedName name="InfoLabel3">[24]CKR!#REF!</definedName>
    <definedName name="InfoLabel4">[24]CKR!#REF!</definedName>
    <definedName name="InfoLabel5">[24]CKR!#REF!</definedName>
    <definedName name="InfoLabel6">[24]CKR!#REF!</definedName>
    <definedName name="InfoLabel7">[24]CKR!#REF!</definedName>
    <definedName name="InfoLabel8">[24]CKR!#REF!</definedName>
    <definedName name="InfoLabel9">[24]CKR!#REF!</definedName>
    <definedName name="Initial_Equity">[50]Summary!$F$27</definedName>
    <definedName name="ink">#REF!</definedName>
    <definedName name="INPUT" localSheetId="0">#REF!</definedName>
    <definedName name="INPUT">#REF!</definedName>
    <definedName name="Int">#REF!</definedName>
    <definedName name="Inter_Ink">#REF!</definedName>
    <definedName name="INTER_KRAI_CO._LTD.">#REF!</definedName>
    <definedName name="Interest">#REF!</definedName>
    <definedName name="Interest_Rate">#REF!</definedName>
    <definedName name="InterestCalc">#REF!</definedName>
    <definedName name="Inv.No.">#REF!,#REF!,#REF!</definedName>
    <definedName name="IPODate">#REF!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S">#REF!</definedName>
    <definedName name="ivy">#REF!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z">#REF!</definedName>
    <definedName name="j">{"'Model'!$A$1:$N$53"}</definedName>
    <definedName name="J.B.P.INTERNATIONAL_PAINT_CO._LTD.">#REF!</definedName>
    <definedName name="jan">#REF!</definedName>
    <definedName name="JAX_PAINTS__THAILAND__CO._LTD.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ew">{"Book1"}</definedName>
    <definedName name="jhhj">OFFSET(Full_Print,0,0,[0]!Last_Row)</definedName>
    <definedName name="jhhk">#N/A</definedName>
    <definedName name="jhjkhjlk">#REF!</definedName>
    <definedName name="Jia">#REF!</definedName>
    <definedName name="JJ">#REF!</definedName>
    <definedName name="JJJ">#REF!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P">#REF!</definedName>
    <definedName name="JP_CODE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l">#REF!</definedName>
    <definedName name="Jun">#REF!</definedName>
    <definedName name="JUNE">#REF!</definedName>
    <definedName name="JUPITER_INK___CHEMICAL_CO._LTD.">#REF!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">#REF!</definedName>
    <definedName name="K.R.Color_Mixed">#REF!</definedName>
    <definedName name="K?ytt?om.">#REF!</definedName>
    <definedName name="ka">2</definedName>
    <definedName name="Käyttöom.">#REF!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K">[51]Sheet3!$K$1:$L$486</definedName>
    <definedName name="KKK">#REF!</definedName>
    <definedName name="kmh" hidden="1">{#N/A,#N/A,TRUE,"Cover sheet";#N/A,#N/A,TRUE,"DCF analysis";#N/A,#N/A,TRUE,"WACC calculation"}</definedName>
    <definedName name="KOGU_CHEMICAL">#REF!</definedName>
    <definedName name="Konstuloslaskelma">#REF!</definedName>
    <definedName name="KOSMIK_POLYMER_CO._LTD.">#REF!</definedName>
    <definedName name="KPCS">#REF!</definedName>
    <definedName name="KPIN">#REF!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hidden="1">{"'FAB Yield'!$L$7"}</definedName>
    <definedName name="kue" hidden="1">{"'Model'!$A$1:$N$53"}</definedName>
    <definedName name="L">#REF!</definedName>
    <definedName name="L.I.S._INTERNATIONAL_CO._LTD.">#REF!</definedName>
    <definedName name="L_v">OFFSET(#REF!,#REF!,0)</definedName>
    <definedName name="L1_" localSheetId="0">#REF!</definedName>
    <definedName name="L1_">#REF!</definedName>
    <definedName name="L2_" localSheetId="0">#REF!</definedName>
    <definedName name="L2_">#REF!</definedName>
    <definedName name="la">#REF!</definedName>
    <definedName name="las">#REF!</definedName>
    <definedName name="Last_Row">IF([0]!Values_Entered,Header_Row+[0]!Number_of_Payments,Header_Row)</definedName>
    <definedName name="LaunchFormulaLookup">[0]!LaunchFormulaLookup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ENA__THAILAND">#REF!</definedName>
    <definedName name="LF差異">#REF!</definedName>
    <definedName name="Liang_Chemical">#REF!</definedName>
    <definedName name="Liikevaihto">#REF!</definedName>
    <definedName name="Likelihood">#REF!</definedName>
    <definedName name="limcount" hidden="1">1</definedName>
    <definedName name="LINE1">#REF!</definedName>
    <definedName name="linear_length_cut">#REF!</definedName>
    <definedName name="LIST_M">[52]Master!$A$3:$Q$540</definedName>
    <definedName name="LIT">'[39]ADJ - RATE'!$B$2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#REF!</definedName>
    <definedName name="LL">#REF!</definedName>
    <definedName name="lll">[14]物料成本!$A$51</definedName>
    <definedName name="LLLL">#REF!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an">[53]เงินกู้ธนชาติ!$B$4</definedName>
    <definedName name="Loan_Amount">#REF!</definedName>
    <definedName name="Loan_Start">#REF!</definedName>
    <definedName name="Loan_Years">#REF!</definedName>
    <definedName name="Loan1">'[53]เงินกู้ MGC'!$B$4</definedName>
    <definedName name="loc">#REF!</definedName>
    <definedName name="log">#REF!</definedName>
    <definedName name="Long">[53]เงินกู้ธนชาติ!$F$15</definedName>
    <definedName name="Long1">'[53]เงินกู้ MGC'!$F$15</definedName>
    <definedName name="Louise">#REF!</definedName>
    <definedName name="Louise1">#REF!</definedName>
    <definedName name="Louise3">#REF!</definedName>
    <definedName name="louise4">#REF!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SN">#REF!</definedName>
    <definedName name="LSN_CODE">#REF!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xinttax">[40]Summary!#REF!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_v">OFFSET(#REF!,0,#REF!)</definedName>
    <definedName name="LYRevCate">#REF!</definedName>
    <definedName name="LYRevYTD">#REF!</definedName>
    <definedName name="m">#N/A</definedName>
    <definedName name="Macro17">[54]!Macro17</definedName>
    <definedName name="Macro18">[54]!Macro18</definedName>
    <definedName name="Macro19">[54]!Macro19</definedName>
    <definedName name="Macro2">[54]!Macro2</definedName>
    <definedName name="Macro20">[54]!Macro20</definedName>
    <definedName name="Macro21">[54]!Macro21</definedName>
    <definedName name="Macro22">[54]!Macro22</definedName>
    <definedName name="Macro23">[54]!Macro23</definedName>
    <definedName name="Macro24">[54]!Macro24</definedName>
    <definedName name="Macro25">[54]!Macro25</definedName>
    <definedName name="Macro3">[54]!Macro3</definedName>
    <definedName name="Macro30">[54]!Macro30</definedName>
    <definedName name="Macro4">[54]!Macro4</definedName>
    <definedName name="Macro6">[54]!Macro6</definedName>
    <definedName name="Macro7">[54]!Macro7</definedName>
    <definedName name="Macro8">[54]!Macro8</definedName>
    <definedName name="Macro9">[54]!Macro9</definedName>
    <definedName name="Mar">#REF!</definedName>
    <definedName name="mar31data">'[35]PD3_06(at18Apr06)'!$A$4:$AH$17443</definedName>
    <definedName name="Margin">#REF!</definedName>
    <definedName name="Material">[14]物料成本!$A$1</definedName>
    <definedName name="Material_C">[14]物料成本!$A$51</definedName>
    <definedName name="Max_Load">#REF!</definedName>
    <definedName name="May">#REF!</definedName>
    <definedName name="MC_01">#REF!</definedName>
    <definedName name="MC_02">#REF!</definedName>
    <definedName name="MC_03">#REF!</definedName>
    <definedName name="MC_TOTAL">#REF!</definedName>
    <definedName name="MEC">'[14]Mfg. Cost-D'!$A$1</definedName>
    <definedName name="MENU" localSheetId="0">#REF!</definedName>
    <definedName name="MENU">#REF!</definedName>
    <definedName name="MFG_BKD_ICI">#REF!</definedName>
    <definedName name="MFG_ICI">#REF!</definedName>
    <definedName name="MFG_KSN_ICI">#REF!</definedName>
    <definedName name="MFG_overhead_平均值">#REF!</definedName>
    <definedName name="mfidiv4sales1999">SUM('[55]h1h2 model'!$S$51,'[55]h1h2 model'!$S$49)</definedName>
    <definedName name="mili" hidden="1">{#N/A,#N/A,TRUE,"Cover sheet";#N/A,#N/A,TRUE,"INPUTS";#N/A,#N/A,TRUE,"OUTPUTS";#N/A,#N/A,TRUE,"VALUATION"}</definedName>
    <definedName name="MIP">[34]Summary!$R$29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rg">#REF!</definedName>
    <definedName name="MM">#REF!</definedName>
    <definedName name="mmkj">{"'Model'!$A$1:$N$53"}</definedName>
    <definedName name="mmm">'[14]Mfg. Cost-D'!$A$1</definedName>
    <definedName name="mmmm">#REF!</definedName>
    <definedName name="mms">#N/A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NTH">#REF!</definedName>
    <definedName name="monthpremium">#REF!</definedName>
    <definedName name="Moody">[24]CKR!#REF!</definedName>
    <definedName name="ms">#N/A</definedName>
    <definedName name="MS.SUNASSADA">#N/A</definedName>
    <definedName name="MSFieldSpec">#REF!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n">{"'Model'!$A$1:$N$53"}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C">#REF!</definedName>
    <definedName name="na">#N/A</definedName>
    <definedName name="name">#REF!</definedName>
    <definedName name="Name10c">'[56]Library Procedures'!$L$113</definedName>
    <definedName name="Name1a">'[57]Library Procedures'!$K$13</definedName>
    <definedName name="Name1b">'[57]Library Procedures'!$K$14</definedName>
    <definedName name="Name1c">'[57]Library Procedures'!$K$15</definedName>
    <definedName name="Name1d">'[57]Library Procedures'!$K$16</definedName>
    <definedName name="Name1e">'[57]Library Procedures'!$K$17</definedName>
    <definedName name="Name1f">'[57]Library Procedures'!$K$21</definedName>
    <definedName name="Name1g">'[57]Library Procedures'!$K$22</definedName>
    <definedName name="Name1h">'[57]Library Procedures'!$K$23</definedName>
    <definedName name="Name1i">'[57]Library Procedures'!$K$28</definedName>
    <definedName name="Name1j">'[57]Library Procedures'!$K$29</definedName>
    <definedName name="Name1k">'[57]Library Procedures'!$K$30</definedName>
    <definedName name="Name1l">'[57]Library Procedures'!$K$31</definedName>
    <definedName name="Name2a">'[57]Library Procedures'!$K$40</definedName>
    <definedName name="Name2b">'[57]Library Procedures'!$K$41</definedName>
    <definedName name="NaRag">"="</definedName>
    <definedName name="NATIONAL_ADHESIVES_CO._LTD.">#REF!</definedName>
    <definedName name="NATIONAL_STARCH_AND_CHEMICAL">#REF!</definedName>
    <definedName name="NAV">#REF!</definedName>
    <definedName name="NCode">[58]!NCode</definedName>
    <definedName name="ne">#N/A</definedName>
    <definedName name="nee">#REF!</definedName>
    <definedName name="NEOMAT_CO._LTD.">"NEOMAT CO.,LTD."</definedName>
    <definedName name="net_debt">[34]Summary!$F$12</definedName>
    <definedName name="NetDebtBookCapitalization">[24]CKR!#REF!</definedName>
    <definedName name="NetDebtEBITDA">[24]CKR!#REF!</definedName>
    <definedName name="NetIncomeToCommonGrowth">[24]CKR!#REF!</definedName>
    <definedName name="NetIncomeToCommonMargin">[24]CKR!#REF!</definedName>
    <definedName name="NetRevenuesGrowth">[24]CKR!#REF!</definedName>
    <definedName name="NetWorkingCapitalMargin">[24]CKR!#REF!</definedName>
    <definedName name="new">{"'Model'!$A$1:$N$53"}</definedName>
    <definedName name="newDC" hidden="1">{#N/A,#N/A,TRUE,"Cover sheet";#N/A,#N/A,TRUE,"DCF analysis";#N/A,#N/A,TRUE,"WACC calculation"}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LG" localSheetId="0">#REF!</definedName>
    <definedName name="NLG">#REF!</definedName>
    <definedName name="NN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">#REF!</definedName>
    <definedName name="nok" localSheetId="0">#REF!</definedName>
    <definedName name="nok">#REF!</definedName>
    <definedName name="None" hidden="1">{"'FAB Yield'!$L$7"}</definedName>
    <definedName name="Norwegian_Krone" localSheetId="0">#REF!</definedName>
    <definedName name="Norwegian_Kron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ummonth">#REF!</definedName>
    <definedName name="O">#REF!</definedName>
    <definedName name="Oct">#REF!</definedName>
    <definedName name="OFFSET" localSheetId="0">#REF!</definedName>
    <definedName name="OFFSET">#REF!</definedName>
    <definedName name="oldData">#REF!</definedName>
    <definedName name="OLD免稅加班費">'[59]98年資料'!$B$3</definedName>
    <definedName name="OLD應稅加班費">'[59]98年資料'!$B$2</definedName>
    <definedName name="ONE" localSheetId="0">#REF!</definedName>
    <definedName name="ONE">#REF!</definedName>
    <definedName name="OnShow">[0]!OnShow</definedName>
    <definedName name="OO">#REF!</definedName>
    <definedName name="ooo">'[19]wafer IO'!#REF!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_cover_cylinder">#REF!</definedName>
    <definedName name="open_nest_cylinder">#REF!</definedName>
    <definedName name="OPTIONINPUT" localSheetId="0">#REF!</definedName>
    <definedName name="OPTIONINPUT">#REF!</definedName>
    <definedName name="OP及維護人員團保費">[60]參數表!$B$13</definedName>
    <definedName name="OP投保金額">#REF!</definedName>
    <definedName name="OrderTable" hidden="1">#REF!</definedName>
    <definedName name="ot">'[61]OT(Z)'!#REF!</definedName>
    <definedName name="OtherA">[24]CKR!#REF!</definedName>
    <definedName name="OtherB">[24]CKR!#REF!</definedName>
    <definedName name="overtime">#REF!</definedName>
    <definedName name="P">#REF!</definedName>
    <definedName name="P.D.P._Trading">#REF!</definedName>
    <definedName name="P_1">#N/A</definedName>
    <definedName name="P_2">#N/A</definedName>
    <definedName name="P_F">[62]Menu!$G$11</definedName>
    <definedName name="P_N_C_Chemical">#REF!</definedName>
    <definedName name="pa">#N/A</definedName>
    <definedName name="Pacific_Carpet_co._ltd.">#REF!</definedName>
    <definedName name="page1">#REF!</definedName>
    <definedName name="page2">#REF!</definedName>
    <definedName name="page2body">#REF!</definedName>
    <definedName name="page2top">#REF!</definedName>
    <definedName name="PANDL_P">#REF!</definedName>
    <definedName name="PANRam" hidden="1">{"'FAB Yield'!$L$7"}</definedName>
    <definedName name="panram1" hidden="1">{"'FAB Yield'!$L$7"}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teGraph">[0]!PasteGraph</definedName>
    <definedName name="Pausen_tag">#REF!</definedName>
    <definedName name="pay">#REF!</definedName>
    <definedName name="Pay_Date">#REF!</definedName>
    <definedName name="Pay_Num">#REF!</definedName>
    <definedName name="Payment_Date">DATE(YEAR(Loan_Start),MONTH(Loan_Start)+Payment_Number,DAY(Loan_Start))</definedName>
    <definedName name="payroll01">#REF!</definedName>
    <definedName name="payroll02">#REF!</definedName>
    <definedName name="payroll03">#REF!</definedName>
    <definedName name="payroll04">#REF!</definedName>
    <definedName name="payroll05">#REF!</definedName>
    <definedName name="payroll06">#REF!</definedName>
    <definedName name="payroll07">#REF!</definedName>
    <definedName name="payroll08">#REF!</definedName>
    <definedName name="payroll0809">#REF!</definedName>
    <definedName name="payroll09">#REF!</definedName>
    <definedName name="payroll0909">#REF!</definedName>
    <definedName name="payroll1">#REF!</definedName>
    <definedName name="payroll10">#REF!</definedName>
    <definedName name="payroll11">#REF!</definedName>
    <definedName name="payroll12">#REF!</definedName>
    <definedName name="payroll4">#REF!</definedName>
    <definedName name="payroll7">#REF!</definedName>
    <definedName name="payroll8">#REF!</definedName>
    <definedName name="payroll9">#REF!</definedName>
    <definedName name="payrollot">#REF!</definedName>
    <definedName name="payrollv2">#REF!</definedName>
    <definedName name="PC">#REF!</definedName>
    <definedName name="PC_CAPACITY">#REF!</definedName>
    <definedName name="PC_CYCLE">#REF!</definedName>
    <definedName name="PC_GOODQTY">#REF!</definedName>
    <definedName name="PC_SEC">#REF!</definedName>
    <definedName name="PC_WORKHR">#REF!</definedName>
    <definedName name="PCB" hidden="1">{"'FAB Yield'!$L$7"}</definedName>
    <definedName name="PCBKS" hidden="1">{"'FAB Yield'!$L$7"}</definedName>
    <definedName name="PCC">#REF!</definedName>
    <definedName name="PD">#REF!</definedName>
    <definedName name="PDD">#REF!</definedName>
    <definedName name="pe1yr">#REF!</definedName>
    <definedName name="pe2yr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f">#REF!</definedName>
    <definedName name="Phone">#REF!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n">#REF!</definedName>
    <definedName name="PKG">#REF!</definedName>
    <definedName name="pl">#REF!</definedName>
    <definedName name="PL_BKD_ICI">#REF!</definedName>
    <definedName name="PL_Dec">[63]TB!$T$479:$V$995</definedName>
    <definedName name="PL_ICI">#REF!</definedName>
    <definedName name="PL_KSN_ICI">#REF!</definedName>
    <definedName name="PL_Nov">[63]TB!$P$479:$R$995</definedName>
    <definedName name="PL_OUTSOURCE_ICI">#REF!</definedName>
    <definedName name="PL_Sep">[63]TB!$K$479:$N$995</definedName>
    <definedName name="planner">#REF!</definedName>
    <definedName name="PLstment">#REF!</definedName>
    <definedName name="PM">'[14]Product Mix'!$A$2</definedName>
    <definedName name="PO_D">#REF!</definedName>
    <definedName name="PO_N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estar_Trading">#REF!</definedName>
    <definedName name="POLYMER_INNOVATION_CO.__LTD.">#REF!</definedName>
    <definedName name="POOL">[17]Inputs!$D$5</definedName>
    <definedName name="poonok">#N/A</definedName>
    <definedName name="PP">#REF!</definedName>
    <definedName name="PPC">#REF!</definedName>
    <definedName name="PPD">#REF!</definedName>
    <definedName name="PPEN" hidden="1">{"'Model'!$A$1:$N$53"}</definedName>
    <definedName name="PPM_Commercial">#REF!</definedName>
    <definedName name="PPP">#REF!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">#REF!</definedName>
    <definedName name="pprint">#REF!</definedName>
    <definedName name="pratds" hidden="1">#REF!,#REF!,#REF!</definedName>
    <definedName name="prce">[64]Database!$A$3:$AD$519</definedName>
    <definedName name="Premier_Product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etaxInterestCoverage">[24]CKR!#REF!</definedName>
    <definedName name="Price_by_country">#REF!</definedName>
    <definedName name="Price_per_sq.ft">#REF!</definedName>
    <definedName name="Price_per_ton">#REF!</definedName>
    <definedName name="Prices">#REF!</definedName>
    <definedName name="PrimaryEPSGrowth">[24]CKR!#REF!</definedName>
    <definedName name="Princ">#REF!</definedName>
    <definedName name="_xlnm.Print_Area" localSheetId="1">' 7'!$A$1:$H$44</definedName>
    <definedName name="_xlnm.Print_Area" localSheetId="2">'Change Equity 8'!$A$1:$N$34</definedName>
    <definedName name="_xlnm.Print_Area">#REF!</definedName>
    <definedName name="Print_Area_MI">#REF!</definedName>
    <definedName name="Print_Area_Reset">OFFSET(Full_Print,0,0,Last_Row)</definedName>
    <definedName name="Print_PL">'[65]19'!#REF!</definedName>
    <definedName name="_xlnm.Print_Titles">#REF!</definedName>
    <definedName name="PRINT_TITLES_MI">#REF!</definedName>
    <definedName name="print1">#REF!</definedName>
    <definedName name="PRINTALL">#REF!</definedName>
    <definedName name="PRINTASS">#REF!</definedName>
    <definedName name="PRINTBAL">#REF!</definedName>
    <definedName name="PRINTBBEXEC">#REF!</definedName>
    <definedName name="PRINTCASH">#REF!</definedName>
    <definedName name="printer">#REF!</definedName>
    <definedName name="printing">#REF!</definedName>
    <definedName name="PRINTPANDL">#REF!</definedName>
    <definedName name="PrintPreview">[0]!PrintPreview</definedName>
    <definedName name="PRINTPVCALCS">#REF!</definedName>
    <definedName name="PRINTSENS">#REF!</definedName>
    <definedName name="PRINTSYN">#REF!</definedName>
    <definedName name="PRINTTITLE">#REF!</definedName>
    <definedName name="Process">#REF!</definedName>
    <definedName name="ProdForm" hidden="1">#REF!</definedName>
    <definedName name="Product" hidden="1">#REF!</definedName>
    <definedName name="ProductMix">'[14]Product Mix'!$A$1</definedName>
    <definedName name="Produra_Paint">#REF!</definedName>
    <definedName name="ProjectName">#REF!</definedName>
    <definedName name="PROSS">'[66]Cross-Reference'!$E$1:$F$65536</definedName>
    <definedName name="PROTECT">#REF!</definedName>
    <definedName name="PSI">#REF!</definedName>
    <definedName name="PTAS" localSheetId="0">#REF!</definedName>
    <definedName name="PTAS">#REF!</definedName>
    <definedName name="Ptex_co._ltd.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lled_ton">#REF!</definedName>
    <definedName name="q">#REF!</definedName>
    <definedName name="Q_Qn">"ชื่อเล่น"</definedName>
    <definedName name="qa">#REF!</definedName>
    <definedName name="QAZ">#REF!</definedName>
    <definedName name="qeqeq">#REF!</definedName>
    <definedName name="QQ">#REF!</definedName>
    <definedName name="QQQ">#REF!</definedName>
    <definedName name="qqqqqq">#REF!</definedName>
    <definedName name="qr">[0]!qr</definedName>
    <definedName name="qsfd" hidden="1">{#N/A,#N/A,TRUE,"Cover sheet";#N/A,#N/A,TRUE,"INPUTS";#N/A,#N/A,TRUE,"OUTPUTS";#N/A,#N/A,TRUE,"VALUATION"}</definedName>
    <definedName name="qw">[42]Summary!$G$9</definedName>
    <definedName name="qwe">#REF!</definedName>
    <definedName name="qwer">#REF!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">#REF!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.J.LONDON_CHEMICALS_INDUSTRIES_CO._LTD.">#REF!</definedName>
    <definedName name="ra">#N/A</definedName>
    <definedName name="Rahla">#REF!</definedName>
    <definedName name="RAJA_UCHINO_CO._LTD.">#REF!</definedName>
    <definedName name="RATE" localSheetId="0">#REF!</definedName>
    <definedName name="RATE">#REF!</definedName>
    <definedName name="RAW">#REF!</definedName>
    <definedName name="RawData">#REF!</definedName>
    <definedName name="RawHeader">#REF!</definedName>
    <definedName name="RAWTTL">#REF!</definedName>
    <definedName name="RCArea" hidden="1">#REF!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cnPage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ax_Construction">#REF!</definedName>
    <definedName name="Report">#REF!</definedName>
    <definedName name="Report_Version_4">"A1"</definedName>
    <definedName name="REPORT1" localSheetId="0">#REF!</definedName>
    <definedName name="REPORT1">#REF!</definedName>
    <definedName name="ResearchAndDevelopmentMargin">[24]CKR!#REF!</definedName>
    <definedName name="ResetItemView">[0]!ResetItemView</definedName>
    <definedName name="RF">#REF!</definedName>
    <definedName name="RJ_RATE">#REF!</definedName>
    <definedName name="RM">'[67]sheet 2'!$A$5:$F$201</definedName>
    <definedName name="RM_CAVI">#REF!</definedName>
    <definedName name="RM_CIF">#REF!</definedName>
    <definedName name="RM_COST">#REF!</definedName>
    <definedName name="RM_GRAM">#REF!</definedName>
    <definedName name="RM_GW">#REF!</definedName>
    <definedName name="RM_GWPLUSLOSS">#REF!</definedName>
    <definedName name="RM_RUN_WT">#REF!</definedName>
    <definedName name="RM_WT1PC">#REF!</definedName>
    <definedName name="RMCOptions">"*010000000000000"</definedName>
    <definedName name="rngResHeaders">#REF!</definedName>
    <definedName name="rngURL">#REF!</definedName>
    <definedName name="rngXmlConst">#REF!</definedName>
    <definedName name="ROA">[24]CKR!#REF!</definedName>
    <definedName name="ROE">[24]CKR!#REF!</definedName>
    <definedName name="ROIC">[24]CKR!#REF!</definedName>
    <definedName name="rp">[0]!rp</definedName>
    <definedName name="RPSC_CHEMICAL_CO._LTD.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R">#REF!</definedName>
    <definedName name="RRR">'[68]建築物分攤 (2)'!#REF!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>#N/A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SENS1">#REF!</definedName>
    <definedName name="RUNSENS2">#REF!</definedName>
    <definedName name="Rüstzeit">#REF!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">{"'Model'!$A$1:$N$53"}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HAKIT_WISARN_CO._LTD.">#REF!</definedName>
    <definedName name="salary">#REF!</definedName>
    <definedName name="saw">#REF!</definedName>
    <definedName name="SC" localSheetId="0">#REF!</definedName>
    <definedName name="SC">#REF!</definedName>
    <definedName name="SCB">'[20]ADJ - RATE'!#REF!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kshkjd">[24]CKR!#REF!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_usage_resullt">#REF!</definedName>
    <definedName name="SEA">#REF!</definedName>
    <definedName name="Search">#REF!</definedName>
    <definedName name="Sefco_Chemical_2001">#REF!</definedName>
    <definedName name="SellingGeneralAndAdministrativeMargin">[24]CKR!#REF!</definedName>
    <definedName name="sencount" hidden="1">26</definedName>
    <definedName name="SENS_P">#REF!</definedName>
    <definedName name="Sensitivity">[69]Summary!$R$11</definedName>
    <definedName name="Sep">#REF!</definedName>
    <definedName name="SeriesFormat">[0]!SeriesFormat</definedName>
    <definedName name="SET" localSheetId="0">#REF!</definedName>
    <definedName name="SET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kvshkgjsgs">[0]!sgkvshkgjsgs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HANGHAI_PAINTS_AND_HARDWARE_LTD.">#REF!</definedName>
    <definedName name="shdksjkd">[24]CKR!#REF!</definedName>
    <definedName name="sheet">#REF!</definedName>
    <definedName name="SHIT">[70]附件6!#REF!</definedName>
    <definedName name="shjkka">#REF!</definedName>
    <definedName name="Short">[53]เงินกู้ธนชาติ!$E$17</definedName>
    <definedName name="short1">'[53]เงินกู้ MGC'!$E$17</definedName>
    <definedName name="ShowData">[0]!ShowData</definedName>
    <definedName name="ShowDottedLine">[0]!ShowDottedLine</definedName>
    <definedName name="ShowGraph">[0]!ShowGraph</definedName>
    <definedName name="SI_FAX">[22]!SI_FAX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__Thailan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d">#REF!</definedName>
    <definedName name="SoDP08">#REF!</definedName>
    <definedName name="SoDP14">#REF!</definedName>
    <definedName name="SoFL20">#REF!</definedName>
    <definedName name="SoFP08">#REF!</definedName>
    <definedName name="SoFP16">#REF!</definedName>
    <definedName name="soll">#REF!</definedName>
    <definedName name="Sort">#REF!</definedName>
    <definedName name="SoSD28">#REF!</definedName>
    <definedName name="SoSD40">#REF!</definedName>
    <definedName name="SP" localSheetId="0">#REF!</definedName>
    <definedName name="SP">#REF!</definedName>
    <definedName name="Spain" localSheetId="0">#REF!</definedName>
    <definedName name="Spain">#REF!</definedName>
    <definedName name="Spec">#REF!</definedName>
    <definedName name="SpecialPrice" hidden="1">#REF!</definedName>
    <definedName name="SPEED">'[71]COST@1441'!$D$1:$D$65536</definedName>
    <definedName name="SPIL_ODSVCPL">#REF!</definedName>
    <definedName name="SPSS">#REF!</definedName>
    <definedName name="SPSS1">#REF!</definedName>
    <definedName name="SQ">#REF!</definedName>
    <definedName name="ss">#REF!</definedName>
    <definedName name="ssc">#REF!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>'[68]建築物分攤 (2)'!#REF!</definedName>
    <definedName name="SSSS">#REF!</definedName>
    <definedName name="staff_allQr">#REF!</definedName>
    <definedName name="STAN">[72]rdcu0705!$A$3:$N$77</definedName>
    <definedName name="Star_Carpet_co._ltd.">#REF!</definedName>
    <definedName name="Star_Tech_Che.">#REF!</definedName>
    <definedName name="Start">#REF!</definedName>
    <definedName name="StartCode">#REF!</definedName>
    <definedName name="Stat1">[24]CKR!#REF!</definedName>
    <definedName name="Stat10">[24]CKR!#REF!</definedName>
    <definedName name="Stat11">[24]CKR!#REF!</definedName>
    <definedName name="Stat12">[24]CKR!#REF!</definedName>
    <definedName name="Stat13">[24]CKR!#REF!</definedName>
    <definedName name="Stat14">[24]CKR!#REF!</definedName>
    <definedName name="Stat15">[24]CKR!#REF!</definedName>
    <definedName name="Stat16">[24]CKR!#REF!</definedName>
    <definedName name="Stat17">[24]CKR!#REF!</definedName>
    <definedName name="Stat18">[24]CKR!#REF!</definedName>
    <definedName name="Stat19">[24]CKR!#REF!</definedName>
    <definedName name="Stat2">[24]CKR!#REF!</definedName>
    <definedName name="Stat20">[24]CKR!#REF!</definedName>
    <definedName name="Stat3">[24]CKR!#REF!</definedName>
    <definedName name="Stat4">[24]CKR!#REF!</definedName>
    <definedName name="Stat5">[24]CKR!#REF!</definedName>
    <definedName name="Stat6">[24]CKR!#REF!</definedName>
    <definedName name="Stat7">[24]CKR!#REF!</definedName>
    <definedName name="Stat8">[24]CKR!#REF!</definedName>
    <definedName name="Stat9">[24]CKR!#REF!</definedName>
    <definedName name="State">#REF!</definedName>
    <definedName name="StatLabel1">[24]CKR!#REF!</definedName>
    <definedName name="StatLabel10">[24]CKR!#REF!</definedName>
    <definedName name="StatLabel11">[24]CKR!#REF!</definedName>
    <definedName name="StatLabel12">[24]CKR!#REF!</definedName>
    <definedName name="StatLabel13">[24]CKR!#REF!</definedName>
    <definedName name="StatLabel14">[24]CKR!#REF!</definedName>
    <definedName name="StatLabel15">[24]CKR!#REF!</definedName>
    <definedName name="StatLabel16">[24]CKR!#REF!</definedName>
    <definedName name="StatLabel17">[24]CKR!#REF!</definedName>
    <definedName name="StatLabel18">[24]CKR!#REF!</definedName>
    <definedName name="StatLabel19">[24]CKR!#REF!</definedName>
    <definedName name="StatLabel2">[24]CKR!#REF!</definedName>
    <definedName name="StatLabel20">[24]CKR!#REF!</definedName>
    <definedName name="StatLabel3">[24]CKR!#REF!</definedName>
    <definedName name="StatLabel4">[24]CKR!#REF!</definedName>
    <definedName name="StatLabel5">[24]CKR!#REF!</definedName>
    <definedName name="StatLabel6">[24]CKR!#REF!</definedName>
    <definedName name="StatLabel7">[24]CKR!#REF!</definedName>
    <definedName name="StatLabel8">[24]CKR!#REF!</definedName>
    <definedName name="StatLabel9">[24]CKR!#REF!</definedName>
    <definedName name="STDFORM1">#REF!</definedName>
    <definedName name="Sterling" localSheetId="0">#REF!</definedName>
    <definedName name="Sterling">#REF!</definedName>
    <definedName name="sto">#REF!</definedName>
    <definedName name="StockPrice">#REF!</definedName>
    <definedName name="StripLaser">#REF!</definedName>
    <definedName name="sub_debt">[34]Summary!$E$28</definedName>
    <definedName name="subdebt">[40]Summary!#REF!</definedName>
    <definedName name="SuBo">#REF!</definedName>
    <definedName name="SUBPANTAVEE_CO._LTD.">#REF!</definedName>
    <definedName name="SuDA">#REF!</definedName>
    <definedName name="SuDie">#REF!</definedName>
    <definedName name="SuDP08">#REF!</definedName>
    <definedName name="SuDP14">#REF!</definedName>
    <definedName name="SuDP18">#REF!</definedName>
    <definedName name="SuFL20">#REF!</definedName>
    <definedName name="SuFL24">#REF!</definedName>
    <definedName name="SuFL28">#REF!</definedName>
    <definedName name="SuFP08">#REF!</definedName>
    <definedName name="SuFp16">#REF!</definedName>
    <definedName name="SuFS20">#REF!</definedName>
    <definedName name="SuFS24">#REF!</definedName>
    <definedName name="SuFS28">#REF!</definedName>
    <definedName name="sum">#REF!</definedName>
    <definedName name="SUMM" localSheetId="0">#REF!</definedName>
    <definedName name="SUMM">#REF!</definedName>
    <definedName name="Summary" hidden="1">{"'FAB Yield'!$L$7"}</definedName>
    <definedName name="Superior_Construction_C.">#REF!</definedName>
    <definedName name="Suscrofa" hidden="1">{"'FAB Yield'!$L$7"}</definedName>
    <definedName name="suscrofa1" hidden="1">{"'FAB Yield'!$L$7"}</definedName>
    <definedName name="SuSD28">#REF!</definedName>
    <definedName name="SuSD40">#REF!</definedName>
    <definedName name="Swiss" localSheetId="0">#REF!</definedName>
    <definedName name="Swiss">#REF!</definedName>
    <definedName name="Swiss_Franc" localSheetId="0">#REF!</definedName>
    <definedName name="Swiss_Franc">#REF!</definedName>
    <definedName name="SYNERGIES_P">#REF!</definedName>
    <definedName name="SYSTEM">'[66]Cross-Reference'!$H$1:$J$65536</definedName>
    <definedName name="System_code">"SYSTEM"</definedName>
    <definedName name="T">#REF!</definedName>
    <definedName name="T.A.T.C.">#REF!</definedName>
    <definedName name="T.R.Y_INTERNATIONAL_CO._LTD.">#REF!</definedName>
    <definedName name="table2">[73]PRA!$B$1:$C$65536</definedName>
    <definedName name="TableName">"Dummy"</definedName>
    <definedName name="tam">#N/A</definedName>
    <definedName name="target">#REF!</definedName>
    <definedName name="TAX">DATE(YEAR([0]!Loan_Start),MONTH([0]!Loan_Start)+Payment_Number,DAY([0]!Loan_Start))</definedName>
    <definedName name="TaxTV">10%</definedName>
    <definedName name="TaxXL">5%</definedName>
    <definedName name="tb">'[74]TrialBalance Q3-2002'!$A$1:$H$301</definedName>
    <definedName name="TB_June" hidden="1">#REF!</definedName>
    <definedName name="tbl_ProdInfo" hidden="1">#REF!</definedName>
    <definedName name="tbold">#REF!</definedName>
    <definedName name="tbrate">[40]Summary!$G$58</definedName>
    <definedName name="TCVN">"Text Box 43"</definedName>
    <definedName name="TDB">'[4]B&amp;S 1999'!#REF!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'[75]Note 14-w'!#REF!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V">[50]Summary!$G$9</definedName>
    <definedName name="TextBox1a">#REF!</definedName>
    <definedName name="TextBox1b">#REF!</definedName>
    <definedName name="TextBox1c">#REF!</definedName>
    <definedName name="TextBox2a">#REF!</definedName>
    <definedName name="TextFormat">[0]!TextFormat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8">#REF!</definedName>
    <definedName name="TextRefCopy9">#REF!</definedName>
    <definedName name="TextRefCopyRangeCount">74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NABUN_CHEMICAL_CO._LTD.">#REF!</definedName>
    <definedName name="THE_FASTER_PAINT__THAILAND__CO._LTD.">#REF!</definedName>
    <definedName name="Theptawee_Coating">#REF!</definedName>
    <definedName name="Tick">#REF!</definedName>
    <definedName name="ticker">#REF!</definedName>
    <definedName name="TickerToNameOnEnter">[0]!TickerToNameOnEnter</definedName>
    <definedName name="tijia">#REF!</definedName>
    <definedName name="Time">#REF!</definedName>
    <definedName name="Time_C">#REF!</definedName>
    <definedName name="TIMEE">'[14]Backend Time'!$A$1</definedName>
    <definedName name="TITLE_P">#REF!</definedName>
    <definedName name="to">[76]Total!$A$5:$D$121</definedName>
    <definedName name="TO_YO_INK__THAILAND__CO._LTD.">#REF!</definedName>
    <definedName name="ToDate">#REF!</definedName>
    <definedName name="ToDim">#REF!</definedName>
    <definedName name="top">#REF!</definedName>
    <definedName name="Total_Add">[77]ULT!$Q$483</definedName>
    <definedName name="Total_DA_Cap">[78]Capacity!#REF!</definedName>
    <definedName name="Total_Interest">#REF!</definedName>
    <definedName name="Total_Pay">#REF!</definedName>
    <definedName name="Total_Payment">Scheduled_Payment+Extra_Payment</definedName>
    <definedName name="Total_Units">#REF!</definedName>
    <definedName name="TotalFound">#REF!</definedName>
    <definedName name="totalq">#REF!</definedName>
    <definedName name="tray1">#REF!</definedName>
    <definedName name="tribal">#REF!</definedName>
    <definedName name="TRIVITH_SUPPLY_CO._LTD.">#REF!</definedName>
    <definedName name="tSelect">#REF!</definedName>
    <definedName name="tsetr">[79]附件6!#REF!</definedName>
    <definedName name="TT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T">'[68]建築物分攤 (2)'!#REF!</definedName>
    <definedName name="tun" hidden="1">{"'Model'!$A$1:$N$53"}</definedName>
    <definedName name="TWD" localSheetId="0">#REF!</definedName>
    <definedName name="TWD">#REF!</definedName>
    <definedName name="TwinMOS" hidden="1">{"'FAB Yield'!$L$7"}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{"'Model'!$A$1:$N$53"}</definedName>
    <definedName name="U.R._CHEMICAL_CO._LTD.">#REF!</definedName>
    <definedName name="U___LAND_CO._LTD.">#REF!</definedName>
    <definedName name="UCD">#REF!</definedName>
    <definedName name="UDG">#REF!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LAND">#REF!</definedName>
    <definedName name="UNICRON_CHEMICALS_CO._LTD.">#REF!</definedName>
    <definedName name="Units_Leased">#REF!</definedName>
    <definedName name="Units_Owned">#REF!</definedName>
    <definedName name="UNPROTECT">#REF!</definedName>
    <definedName name="Untitled">#REF!</definedName>
    <definedName name="URAI_PHANICH_CO._LTD.">#REF!</definedName>
    <definedName name="US">#REF!</definedName>
    <definedName name="USA">#REF!</definedName>
    <definedName name="USC">#REF!</definedName>
    <definedName name="USD">15200</definedName>
    <definedName name="USG">#REF!</definedName>
    <definedName name="UTC">#REF!</definedName>
    <definedName name="UTL">#REF!</definedName>
    <definedName name="UU">#REF!</definedName>
    <definedName name="UUU">'[68]建築物分攤 (2)'!#REF!</definedName>
    <definedName name="V">#REF!</definedName>
    <definedName name="V.P.HARDWARE_LTD._PART.">#REF!</definedName>
    <definedName name="v20v">"  -   -"</definedName>
    <definedName name="v21v">"zZ1"</definedName>
    <definedName name="VA">#N/A</definedName>
    <definedName name="Values_Entered">IF(Loan_Amount*Interest_Rate*Loan_Years*Loan_Start&gt;0,1,0)</definedName>
    <definedName name="VEB" localSheetId="0">#REF!</definedName>
    <definedName name="VEB">#REF!</definedName>
    <definedName name="VLOOK" localSheetId="0">#REF!</definedName>
    <definedName name="VLOOK">#REF!</definedName>
    <definedName name="volume_mix">#REF!</definedName>
    <definedName name="VV">#REF!</definedName>
    <definedName name="VVV">#REF!</definedName>
    <definedName name="w">#REF!</definedName>
    <definedName name="W_v">OFFSET(#REF!,0,#REF!)</definedName>
    <definedName name="wa">#N/A</definedName>
    <definedName name="WACC">[80]WACC!$D$48</definedName>
    <definedName name="Wafer_IO">'[14]wafer IO'!$A$1</definedName>
    <definedName name="wafer_io_c">'[19]wafer IO'!#REF!</definedName>
    <definedName name="Wafer_Out_C">'[14]wafer IO'!$B$57</definedName>
    <definedName name="WANCHAI_TRADING_LTD._PART.">#REF!</definedName>
    <definedName name="warp">#REF!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">#REF!</definedName>
    <definedName name="wee">[0]!wee</definedName>
    <definedName name="weff">#REF!</definedName>
    <definedName name="wer">[0]!wer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INCO_SCREEN_CO._LTD.">#REF!</definedName>
    <definedName name="Winson_Chemical">#REF!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PARISON." hidden="1">{"COMPARISON",#N/A,FALSE,"Sheet1"}</definedName>
    <definedName name="wrn.COMPARISON._1" hidden="1">{"COMPARISON",#N/A,FALSE,"Sheet1"}</definedName>
    <definedName name="wrn.DENNIS." hidden="1">{"DENNIS",#N/A,FALSE}</definedName>
    <definedName name="wrn.DENNIS._1" hidden="1">{"DENNIS",#N/A,FALSE}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hidden="1">{"M.GOH",#N/A,FALSE}</definedName>
    <definedName name="wrn.M.GOH._1" hidden="1">{"M.GOH",#N/A,FALSE}</definedName>
    <definedName name="wrn.MODEL." hidden="1">{"MODEL",#N/A,FALSE}</definedName>
    <definedName name="wrn.MODEL._1" hidden="1">{"MODEL",#N/A,FALSE}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Sales._.and._.LFL._.assumptions." hidden="1">{#N/A,#N/A,FALSE,"H1H2";"Sales by division",#N/A,FALSE,"H1H2";"LFL assumptions",#N/A,FALSE,"H1H2"}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rn1.comparison_1" hidden="1">{"COMPARISON",#N/A,FALSE,"Sheet1"}</definedName>
    <definedName name="ws">[81]Summary!#REF!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>'[14]wafer IO'!$B$57</definedName>
    <definedName name="wwe">#REF!</definedName>
    <definedName name="WWM">#REF!</definedName>
    <definedName name="WWW">#REF!</definedName>
    <definedName name="x">{"'Eng (page2)'!$A$1:$D$52"}</definedName>
    <definedName name="xfer_arm_X_axies_rate">#REF!</definedName>
    <definedName name="xfer_arm_Z_axies_rate">#REF!</definedName>
    <definedName name="XRefActiveRow" hidden="1">#REF!</definedName>
    <definedName name="XRefColumnsCount" hidden="1">3</definedName>
    <definedName name="XRefCopy1Row" hidden="1">#REF!</definedName>
    <definedName name="XRefCopyRangeCount">1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x">'[14]Backend Time'!$C$47</definedName>
    <definedName name="XXX">'[68]建築物分攤 (2)'!#REF!</definedName>
    <definedName name="Y">#REF!</definedName>
    <definedName name="YD_F">[82]Menu!$A$2</definedName>
    <definedName name="Year">[83]M!$C$3</definedName>
    <definedName name="YearEnd">#REF!</definedName>
    <definedName name="Yen" localSheetId="0">#REF!</definedName>
    <definedName name="Yen">#REF!</definedName>
    <definedName name="YENOPT" localSheetId="0">#REF!</definedName>
    <definedName name="YENOPT">#REF!</definedName>
    <definedName name="YIDLDD">'[14]Yield Plan'!$A$1</definedName>
    <definedName name="Yield">#REF!</definedName>
    <definedName name="Yield_C">'[19]Yield BP'!#REF!,'[19]Yield BP'!$A$1</definedName>
    <definedName name="YieldC">'[14]Yield BP'!$A$1</definedName>
    <definedName name="Ying_Chareon_Paint_Industry">#REF!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">#REF!</definedName>
    <definedName name="YYY">'[68]建築物分攤 (2)'!#REF!</definedName>
    <definedName name="z">#REF!</definedName>
    <definedName name="Z_0CCEA51C_6B5A_492A_905D_2F185A7C043A_.wvu.PrintArea" hidden="1">#REF!</definedName>
    <definedName name="Z_54E0D5D2_03AF_11D7_9469_0080C8923771_.wvu.FilterData" hidden="1">#REF!</definedName>
    <definedName name="Z_8D8E2C51_2A9B_11D5_944B_0010B56DA589_.wvu.FilterData" hidden="1">#REF!</definedName>
    <definedName name="Z_962556A7_8099_11D7_9255_00096B3A96F9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EA696300_B284_11D5_9449_000629995AF2_.wvu.FilterData" hidden="1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ip">#REF!</definedName>
    <definedName name="zma10">[24]CKR!#REF!</definedName>
    <definedName name="zma11">[24]CKR!#REF!</definedName>
    <definedName name="zma12">[24]CKR!#REF!</definedName>
    <definedName name="zma13">[24]CKR!#REF!</definedName>
    <definedName name="zma20">[24]CKR!#REF!</definedName>
    <definedName name="zma21">[24]CKR!#REF!</definedName>
    <definedName name="zma22">[24]CKR!#REF!</definedName>
    <definedName name="zma23">[24]CKR!#REF!</definedName>
    <definedName name="zma24">[24]CKR!#REF!</definedName>
    <definedName name="zma25">[24]CKR!#REF!</definedName>
    <definedName name="zma26">[24]CKR!#REF!</definedName>
    <definedName name="zma6">[24]CKR!#REF!</definedName>
    <definedName name="zma7">[24]CKR!#REF!</definedName>
    <definedName name="zma8">[24]CKR!#REF!</definedName>
    <definedName name="zma9">[24]CKR!#REF!</definedName>
    <definedName name="zz">#REF!</definedName>
    <definedName name="ZZZ">'[68]建築物分攤 (2)'!#REF!</definedName>
    <definedName name="テキスト１">#REF!</definedName>
    <definedName name="เงินเดือน">{"'Eng (page2)'!$A$1:$D$52"}</definedName>
    <definedName name="เช่าซื้อ">#N/A</definedName>
    <definedName name="แมว1">#REF!</definedName>
    <definedName name="แมว2">[84]DATABASE!$8:$12</definedName>
    <definedName name="แมว3">#REF!</definedName>
    <definedName name="ก138">'[85]คชจ.ดำเนินงาน6-43'!#REF!</definedName>
    <definedName name="ด">#REF!</definedName>
    <definedName name="ดก">#REF!</definedName>
    <definedName name="ดพพพ">#REF!</definedName>
    <definedName name="บ้าน">#REF!</definedName>
    <definedName name="บำรุงเมือง" hidden="1">#REF!</definedName>
    <definedName name="ปห">#REF!</definedName>
    <definedName name="ฝาฝา">[84]DATABASE!$79:$100</definedName>
    <definedName name="พ">#REF!</definedName>
    <definedName name="ฟ" hidden="1">{"'Model'!$A$1:$N$53"}</definedName>
    <definedName name="ฟ1">#REF!</definedName>
    <definedName name="ฟ1000">#REF!</definedName>
    <definedName name="ฟ200">#REF!</definedName>
    <definedName name="ฟ218">'[85]คชจ.ดำเนินงาน6-43'!#REF!</definedName>
    <definedName name="ฟ2412">'[86]5'!#REF!</definedName>
    <definedName name="ฟ255">'[85]คชจ.ดำเนินงาน6-43'!#REF!</definedName>
    <definedName name="ฟ259">#REF!</definedName>
    <definedName name="ฟ2872">'[86]เตรียม OT(Z)'!#REF!</definedName>
    <definedName name="ฟ31">#REF!</definedName>
    <definedName name="ฟ420">'[85]คชจ.ดำเนินงาน6-43'!#REF!</definedName>
    <definedName name="ฟ545">#REF!</definedName>
    <definedName name="ฟ80">#REF!</definedName>
    <definedName name="ฟ850">#REF!</definedName>
    <definedName name="ฟฟฟฟฟ">#REF!</definedName>
    <definedName name="ฟๅ">#REF!</definedName>
    <definedName name="ภงด1">#N/A</definedName>
    <definedName name="รมา">#N/A</definedName>
    <definedName name="รายการระหว่างกัน_ปี_2539">#REF!</definedName>
    <definedName name="ฤ1">#REF!</definedName>
    <definedName name="ส">#N/A</definedName>
    <definedName name="หมา">#REF!</definedName>
    <definedName name="อ6?Fz">#REF!</definedName>
    <definedName name="าาา" hidden="1">{"'Model'!$A$1:$N$53"}</definedName>
    <definedName name="าาาา" hidden="1">{"'Model'!$A$1:$N$53"}</definedName>
    <definedName name="ๆ">#REF!</definedName>
    <definedName name="一月MFG_overhead">#REF!</definedName>
    <definedName name="一月直接免稅加班率">[87]參數表!$B$25</definedName>
    <definedName name="一月直接應稅加班率">#REF!</definedName>
    <definedName name="一月績效獎金提撥率">#REF!</definedName>
    <definedName name="一月間接免稅加班率">[60]參數表!$B$27</definedName>
    <definedName name="一月間接應稅加班率">[60]參數表!$B$26</definedName>
    <definedName name="七月MFG_overhead">#REF!</definedName>
    <definedName name="七月直接免稅加班率">[87]參數表!$H$25</definedName>
    <definedName name="七月直接應稅加班率">#REF!</definedName>
    <definedName name="七月績效獎金提撥率">#REF!</definedName>
    <definedName name="七月間接免稅加班率">#REF!</definedName>
    <definedName name="七月間接應稅加班率">#REF!</definedName>
    <definedName name="三月MFG_overhead">#REF!</definedName>
    <definedName name="三月直接免稅加班率">#REF!</definedName>
    <definedName name="三月直接應稅加班率">#REF!</definedName>
    <definedName name="三月績效獎金提撥率">#REF!</definedName>
    <definedName name="三月間接免稅加班率">#REF!</definedName>
    <definedName name="三月間接應稅加班率">#REF!</definedName>
    <definedName name="九月MFG_overhead">#REF!</definedName>
    <definedName name="九月直接免稅加班率">[87]參數表!$J$25</definedName>
    <definedName name="九月直接應稅加班率">#REF!</definedName>
    <definedName name="九月績效獎金提撥率">#REF!</definedName>
    <definedName name="九月間接免稅加班率">#REF!</definedName>
    <definedName name="九月間接應稅加班率">#REF!</definedName>
    <definedName name="二月MFG_overhead">#REF!</definedName>
    <definedName name="二月直接免稅加班率">#REF!</definedName>
    <definedName name="二月直接應稅加班率">#REF!</definedName>
    <definedName name="二月績效獎金提撥率">#REF!</definedName>
    <definedName name="二月間接免稅加班率">#REF!</definedName>
    <definedName name="二月間接應稅加班率">#REF!</definedName>
    <definedName name="五月MFG_overhead">#REF!</definedName>
    <definedName name="五月直接免稅加班率">#REF!</definedName>
    <definedName name="五月直接應稅加班率">#REF!</definedName>
    <definedName name="五月績效獎金提撥率">#REF!</definedName>
    <definedName name="五月間接免稅加班率">#REF!</definedName>
    <definedName name="五月間接應稅加班率">#REF!</definedName>
    <definedName name="人機比">#REF!</definedName>
    <definedName name="代號">#REF!</definedName>
    <definedName name="伙食費">[60]參數表!$B$4</definedName>
    <definedName name="健教生交通費_2_9月">#REF!</definedName>
    <definedName name="健教生人數">#REF!</definedName>
    <definedName name="健教生學雜費_2_8月">#REF!</definedName>
    <definedName name="八月MFG_overhead">#REF!</definedName>
    <definedName name="八月直接免稅加班率">[87]參數表!$I$25</definedName>
    <definedName name="八月直接應稅加班率">#REF!</definedName>
    <definedName name="八月績效獎金提撥率">#REF!</definedName>
    <definedName name="八月間接免稅加班率">[60]參數表!$I$27</definedName>
    <definedName name="八月間接應稅加班率">[60]參數表!$I$26</definedName>
    <definedName name="六月MFG_overhead">#REF!</definedName>
    <definedName name="六月直接免稅加班率">#REF!</definedName>
    <definedName name="六月直接應稅加班率">#REF!</definedName>
    <definedName name="六月績效獎金提撥率">#REF!</definedName>
    <definedName name="六月間接免稅加班率">#REF!</definedName>
    <definedName name="六月間接應稅加班率">#REF!</definedName>
    <definedName name="北陽産業" hidden="1">#REF!</definedName>
    <definedName name="匯率">#REF!</definedName>
    <definedName name="十一月MFG_overhead">#REF!</definedName>
    <definedName name="十一月直接免稅加班率">[87]參數表!$L$25</definedName>
    <definedName name="十一月直接應稅加班率">#REF!</definedName>
    <definedName name="十一月績效獎金提撥率">#REF!</definedName>
    <definedName name="十一月間接免稅加班率">#REF!</definedName>
    <definedName name="十一月間接應稅加班率">#REF!</definedName>
    <definedName name="十二月MFG_overhead">#REF!</definedName>
    <definedName name="十二月直接免稅加班率">[87]參數表!$M$25</definedName>
    <definedName name="十二月直接應稅加班率">#REF!</definedName>
    <definedName name="十二月績效獎金提撥率">#REF!</definedName>
    <definedName name="十二月間接免稅加班率">#REF!</definedName>
    <definedName name="十二月間接應稅加班率">#REF!</definedName>
    <definedName name="十月MFG_overhead">#REF!</definedName>
    <definedName name="十月直接免稅加班率">[87]參數表!$K$25</definedName>
    <definedName name="十月直接應稅加班率">#REF!</definedName>
    <definedName name="十月績效獎金提撥率">#REF!</definedName>
    <definedName name="十月間接免稅加班率">#REF!</definedName>
    <definedName name="十月間接應稅加班率">#REF!</definedName>
    <definedName name="単価">#REF!</definedName>
    <definedName name="印字98">#REF!</definedName>
    <definedName name="印字99">#REF!</definedName>
    <definedName name="印字目標">#REF!</definedName>
    <definedName name="四月MFG_overhead">#REF!</definedName>
    <definedName name="四月直接免稅加班率">#REF!</definedName>
    <definedName name="四月直接應稅加班率">#REF!</definedName>
    <definedName name="四月績效獎金提撥率">#REF!</definedName>
    <definedName name="四月間接免稅加班率">#REF!</definedName>
    <definedName name="四月間接應稅加班率">#REF!</definedName>
    <definedName name="固定績效獎金">[87]參數表!$B$22</definedName>
    <definedName name="外勞B班點心費">[88]參數表!$B$9</definedName>
    <definedName name="外勞C班點心費">[88]參數表!$B$10</definedName>
    <definedName name="外勞E班點心費">[88]參數表!$B$11</definedName>
    <definedName name="外勞F班點心費">[88]參數表!$B$12</definedName>
    <definedName name="外勞人事維護費">#REF!</definedName>
    <definedName name="外勞春節獎金">#REF!</definedName>
    <definedName name="工程師平均本薪">#REF!</definedName>
    <definedName name="工程師投保金額">#REF!</definedName>
    <definedName name="平均薪資">#REF!</definedName>
    <definedName name="廠別">#REF!</definedName>
    <definedName name="成長率">#REF!</definedName>
    <definedName name="承辦">#REF!</definedName>
    <definedName name="承辦人">#REF!</definedName>
    <definedName name="整腳UPH1">#N/A</definedName>
    <definedName name="春節加班紅包_班_人">#REF!</definedName>
    <definedName name="本國B班點心費">[60]參數表!$B$5</definedName>
    <definedName name="本國C班點心費">[60]參數表!$B$6</definedName>
    <definedName name="本國E班點心費">[60]參數表!$B$7</definedName>
    <definedName name="本國F班點心費">[60]參數表!$B$8</definedName>
    <definedName name="查詢1">#REF!</definedName>
    <definedName name="查詢5">#REF!</definedName>
    <definedName name="機台狀態">#REF!</definedName>
    <definedName name="清洗機">[79]附件6!#REF!</definedName>
    <definedName name="直接人員基本平均本薪">#REF!</definedName>
    <definedName name="直接人員工作加給">[87]參數表!$B$1</definedName>
    <definedName name="直接人員獎金提撥率">#REF!</definedName>
    <definedName name="站別對照表">#REF!</definedName>
    <definedName name="組長及工程師團保費">[60]參數表!$B$15</definedName>
    <definedName name="組長平均主管加給">[60]參數表!$B$3</definedName>
    <definedName name="組長平均本薪">#REF!</definedName>
    <definedName name="組長級投保金額">#REF!</definedName>
    <definedName name="維護人員平均本薪">#REF!</definedName>
    <definedName name="維護人員投保金額">#REF!</definedName>
    <definedName name="總____價">#REF!</definedName>
    <definedName name="職工制服費提撥率">[60]參數表!$B$36</definedName>
    <definedName name="職工慰問金提撥率">[60]參數表!$B$34</definedName>
    <definedName name="職工福利金提撥率">[60]參數表!$B$35</definedName>
    <definedName name="處份">'[89]131900-Add'!#REF!</definedName>
    <definedName name="課主管以上團保費">[60]參數表!$B$14</definedName>
    <definedName name="課級以上主管平均主管加給">[60]參數表!$B$2</definedName>
    <definedName name="課級以上主管平均本薪">#REF!</definedName>
    <definedName name="課級以上主管投保金額">#REF!</definedName>
    <definedName name="資料表1">[90]資料表1!$A$2:$L$2</definedName>
    <definedName name="退休金提撥率">#REF!</definedName>
    <definedName name="通訊錄">#REF!</definedName>
    <definedName name="間接人員獎金提撥率">#REF!</definedName>
    <definedName name="附一">#REF!</definedName>
    <definedName name="附三">#REF!</definedName>
    <definedName name="附二">#REF!</definedName>
    <definedName name="附五">#REF!</definedName>
    <definedName name="附六">#REF!</definedName>
    <definedName name="附四">#REF!</definedName>
    <definedName name="預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5" l="1"/>
  <c r="A44" i="2" l="1"/>
  <c r="I108" i="1" l="1"/>
  <c r="I74" i="1"/>
  <c r="I65" i="1"/>
  <c r="I29" i="1"/>
  <c r="I18" i="1"/>
  <c r="I31" i="1" s="1"/>
  <c r="H28" i="2"/>
  <c r="H11" i="2"/>
  <c r="H17" i="2" s="1"/>
  <c r="N11" i="3"/>
  <c r="N24" i="3"/>
  <c r="N22" i="3"/>
  <c r="I71" i="5"/>
  <c r="I56" i="5"/>
  <c r="I76" i="1" l="1"/>
  <c r="I110" i="1" s="1"/>
  <c r="H20" i="2"/>
  <c r="H30" i="2" s="1"/>
  <c r="I8" i="5"/>
  <c r="I20" i="5" s="1"/>
  <c r="I29" i="5" s="1"/>
  <c r="I35" i="5" s="1"/>
  <c r="I73" i="5" s="1"/>
  <c r="I76" i="5" s="1"/>
  <c r="F28" i="2" l="1"/>
  <c r="G71" i="5" l="1"/>
  <c r="G56" i="5"/>
  <c r="F11" i="2" l="1"/>
  <c r="F17" i="2" s="1"/>
  <c r="F20" i="2" l="1"/>
  <c r="F30" i="2" s="1"/>
  <c r="L25" i="3" s="1"/>
  <c r="N25" i="3" s="1"/>
  <c r="G8" i="5"/>
  <c r="G20" i="5" s="1"/>
  <c r="G29" i="5" s="1"/>
  <c r="G35" i="5" s="1"/>
  <c r="G73" i="5" s="1"/>
  <c r="G76" i="5" s="1"/>
  <c r="A90" i="5"/>
  <c r="A42" i="5"/>
  <c r="A44" i="5" l="1"/>
  <c r="G108" i="1"/>
  <c r="N16" i="3" l="1"/>
  <c r="G18" i="1" l="1"/>
  <c r="N15" i="3" l="1"/>
  <c r="F18" i="3"/>
  <c r="F20" i="3" s="1"/>
  <c r="F27" i="3" s="1"/>
  <c r="N13" i="3"/>
  <c r="J18" i="3" l="1"/>
  <c r="J20" i="3" s="1"/>
  <c r="J27" i="3" s="1"/>
  <c r="H18" i="3"/>
  <c r="H20" i="3" s="1"/>
  <c r="H27" i="3" s="1"/>
  <c r="G74" i="1" l="1"/>
  <c r="G29" i="1"/>
  <c r="G31" i="1" s="1"/>
  <c r="G65" i="1"/>
  <c r="N18" i="3" l="1"/>
  <c r="N20" i="3" s="1"/>
  <c r="N27" i="3" s="1"/>
  <c r="L18" i="3"/>
  <c r="L20" i="3" s="1"/>
  <c r="L27" i="3" s="1"/>
  <c r="G76" i="1"/>
  <c r="G110" i="1" s="1"/>
  <c r="A125" i="1"/>
  <c r="A87" i="1"/>
  <c r="A85" i="1"/>
  <c r="A84" i="1"/>
  <c r="A34" i="3" s="1"/>
  <c r="A45" i="1"/>
  <c r="A43" i="1"/>
  <c r="A1" i="2" l="1"/>
  <c r="A1" i="5"/>
  <c r="A43" i="5" s="1"/>
</calcChain>
</file>

<file path=xl/sharedStrings.xml><?xml version="1.0" encoding="utf-8"?>
<sst xmlns="http://schemas.openxmlformats.org/spreadsheetml/2006/main" count="228" uniqueCount="153">
  <si>
    <t xml:space="preserve">งบแสดงฐานะการเงิน 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</si>
  <si>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</si>
  <si>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</si>
  <si>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</si>
  <si>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</si>
  <si>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</si>
  <si>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</si>
  <si>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</si>
  <si>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</si>
  <si>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</si>
  <si>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</si>
  <si>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</si>
  <si>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</si>
  <si>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</si>
  <si>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</si>
  <si>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</si>
  <si>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</si>
  <si>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</si>
  <si>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</si>
  <si>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</si>
  <si>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</si>
  <si>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</si>
  <si>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</si>
  <si>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</si>
  <si>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 xml:space="preserve">หนี้สินตามสัญญาเช่าการเงิน 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</si>
  <si>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</si>
  <si>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</si>
  <si>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</si>
  <si>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</si>
  <si>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</si>
  <si>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</si>
  <si>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</si>
  <si>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</si>
  <si>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</si>
  <si>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</si>
  <si>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</si>
  <si>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</si>
  <si>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</si>
  <si>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</si>
  <si>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</si>
  <si>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</si>
  <si>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</si>
  <si>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</si>
  <si>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</si>
  <si>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</si>
  <si>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</t>
  </si>
  <si>
    <t>งบแสดงการเปลี่ยนแปลงส่วนของเจ้าของ</t>
  </si>
  <si>
    <t>จัดสรรแล้ว</t>
  </si>
  <si>
    <t>ทุนที่ออกและ</t>
  </si>
  <si>
    <t>ส่วนเกิน</t>
  </si>
  <si>
    <t>- 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</si>
  <si>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</si>
  <si>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</si>
  <si>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</si>
  <si>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</si>
  <si>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</si>
  <si>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เพิ่มทุนระหว่างปี</t>
  </si>
  <si>
    <t>ทุนสำรองตามกฎหมาย</t>
  </si>
  <si>
    <t>เงินปันผลจ่าย</t>
  </si>
  <si>
    <t>-</t>
  </si>
  <si>
    <t>บริษัท ที.อาร์.วี. รับเบอร์ โปรดักส์ จำกัด</t>
  </si>
  <si>
    <t>สินทรัพย์ภาษีเงินได้รอการตัดบัญชี</t>
  </si>
  <si>
    <t>ลูกหนี้การค้าและลูกหนี้อื่น</t>
  </si>
  <si>
    <t>สินค้าคงเหลือ - สุทธิ</t>
  </si>
  <si>
    <t>ที่ถึงกำหนดชำระภายในหนึ่งปี</t>
  </si>
  <si>
    <t>ส่วนของหนี้สินตามสัญญาเช่าการเงิน</t>
  </si>
  <si>
    <t>ส่วนของเงินกู้ยืมระยะยาวจากสถาบันการเงิน</t>
  </si>
  <si>
    <t xml:space="preserve">- หุ้นสามัญจำนวน 777,175 หุ้น  </t>
  </si>
  <si>
    <t>มูลค่าที่ได้ชำระแล้วหุ้นละ 100 บาท</t>
  </si>
  <si>
    <t>รายได้อื่น</t>
  </si>
  <si>
    <t>การเปลี่ยนแปลงส่วนของเจ้าของสำหรับปี</t>
  </si>
  <si>
    <t>งบกระแสเงินสด</t>
  </si>
  <si>
    <t>กระแสเงินสดจากกิจกรรมดำเนินงาน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</si>
  <si>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</si>
  <si>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</si>
  <si>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</si>
  <si>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</si>
  <si>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</si>
  <si>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</si>
  <si>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</si>
  <si>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</si>
  <si>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</si>
  <si>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เป็นเงินสดสุทธิจากกิจกรรมดำเนินงาน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</si>
  <si>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</si>
  <si>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</si>
  <si>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</si>
  <si>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เงินสดจ่ายชำระคืนเงินกู้ยืมระยะยาวจากสถาบันการเงิน</t>
  </si>
  <si>
    <t>เงินสดจ่ายชำระหนี้สินภายใต้สัญญาเช่าการเงิน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</si>
  <si>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</si>
  <si>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</si>
  <si>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</t>
  </si>
  <si>
    <t>รายการที่มิใช่เงินสด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</si>
  <si>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</si>
  <si>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</si>
  <si>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ยอดคงเหลือปลายปี ณ วันที่ 31 ธันวาคม พ.ศ. 2562</t>
  </si>
  <si>
    <t>ยอดคงเหลือต้นปี ณ วันที่ 1 มกราคม พ.ศ. 2562</t>
  </si>
  <si>
    <t>เงินลงทุนระยะสั้น</t>
  </si>
  <si>
    <t>- ค่าตัดจำหน่าย</t>
  </si>
  <si>
    <t>- กำไรจากการจำหน่ายยานพาหนะ</t>
  </si>
  <si>
    <t>รายการปรับปรุงกำไรก่อนภาษีเงินได้</t>
  </si>
  <si>
    <t>- ขาดทุนจากการตัดจำหน่ายเครื่องมือและอุปกรณ์</t>
  </si>
  <si>
    <t>- ค่าใช้จ่ายผลประโยชน์พนักงาน</t>
  </si>
  <si>
    <t>เงินสดสุทธิได้มาจากการดำเนินงาน</t>
  </si>
  <si>
    <t>- จ่ายดอกเบี้ย</t>
  </si>
  <si>
    <t>เงินฝากประจำที่ติดภาระค้ำประกันลดลง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</si>
  <si>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</si>
  <si>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</si>
  <si>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 xml:space="preserve">ซื้อที่ดิน อาคารและอุปกรณ์โดยยังไม่ได้ชำระเงิน </t>
  </si>
  <si>
    <t>รับชำระการออกหุ้นเพิ่มทุนโดยที่ดิน</t>
  </si>
  <si>
    <t>- รับจากดอกเบี้ย</t>
  </si>
  <si>
    <t>เงินสดจ่ายชำระคืนเงินกู้ยืมกรรมการ</t>
  </si>
  <si>
    <t>เงินสดรับจากการเพิ่มทุน</t>
  </si>
  <si>
    <t>เงินสดรับจากเงินกู้ยืมกรรมการ</t>
  </si>
  <si>
    <t>เงินสดรับจากเงินกู้ยืมระยะสั้นจากสถาบันการเงิน</t>
  </si>
  <si>
    <t>กำไรขั้นต้น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</si>
  <si>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</si>
  <si>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</si>
  <si>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</si>
  <si>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</si>
  <si>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</si>
  <si>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กำไรหรือขาดทุนในภายหลัง</t>
  </si>
  <si>
    <t>รายการที่จะไม่จัดประเภทรายการใหม่ไปยัง</t>
  </si>
  <si>
    <t>มูลค่าที่ตราไว้หุ้นละ 100 บาท</t>
  </si>
  <si>
    <t>การวัดมูลค่าใหม่ของภาระผูกพันผลประโยชน์</t>
  </si>
  <si>
    <t>หลังออกจากงาน - สุทธิจากภาษี</t>
  </si>
  <si>
    <t>- รายได้ดอกเบี้ย</t>
  </si>
  <si>
    <t>บริษัท ที.อาร์.วี. รับเบอร์โปรดักส์ จำกัด</t>
  </si>
  <si>
    <t xml:space="preserve">กรรมการ  ………………………………………………..     กรรมการ  ………………………………………………..    </t>
  </si>
  <si>
    <t>ยอดคงเหลือต้นปี</t>
  </si>
  <si>
    <t>ยอดคงเหลือปลายปี</t>
  </si>
  <si>
    <t>พ.ศ. 2563</t>
  </si>
  <si>
    <t>สำหรับปีสิ้นสุดวันที่ 31 ธันวาคม 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</si>
  <si>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</si>
  <si>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</si>
  <si>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ณ วันที่ 31 ธันวาคม พ.ศ. 2563</t>
  </si>
  <si>
    <t>สินทรัพย์สิทธิการใช้ - สุทธิ</t>
  </si>
  <si>
    <t>หนี้สินตามสัญญาเช่า</t>
  </si>
  <si>
    <t>ส่วนของหนี้สินตามสัญญาเช่า</t>
  </si>
  <si>
    <t>เงินสดจ่ายชำระหนี้สินภายใต้สัญญาเช่า</t>
  </si>
  <si>
    <t>จำหน่ายรถยนต์ยังไม่รับชำระเงิน</t>
  </si>
  <si>
    <t>เงินเบิกเกินบัญชีและเงินกู้ยืมระยะสั้นจากสถาบันการเงิน</t>
  </si>
  <si>
    <t>- สินทรัพย์ไม่หมุนเวียนอื่น</t>
  </si>
  <si>
    <t>เงินสดรับจากเงินกู้ยืมระยะยาวจากสถาบันการเงิน</t>
  </si>
  <si>
    <t>- ค่าเสื่อมราคา</t>
  </si>
  <si>
    <t>16, 17</t>
  </si>
  <si>
    <t>เงินลงทุนระยะสั้นลดลง</t>
  </si>
  <si>
    <t>เงินสดจ่ายซื้อสินทรัพย์สิทธิการใช้</t>
  </si>
  <si>
    <t>กำไรสะสม</t>
  </si>
  <si>
    <t>เงินสดสุทธิใช้ไปในกิจกรรมลงทุน</t>
  </si>
  <si>
    <t>เงินสดจ่ายชำระคืนเงินกู้ยืมระยะสั้นจากสถาบันการเงิน</t>
  </si>
  <si>
    <t>เงินสดจ่ายชำระค่าธรรมเนียมเงินกู้ยืมระยะยาวจากสถาบันการเงิน</t>
  </si>
  <si>
    <t>- ขาดทุนจากการด้อยค่าสินค้าคงเหลือ</t>
  </si>
  <si>
    <t>หมายเหตุประกอบงบการเงินในหน้า 11 ถึง 53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</si>
</sst>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_-* #,##0_-;\-* #,##0_-;_-* &quot;-&quot;??_-;_-@_-"/>
    <numFmt numFmtId="168" formatCode="#,##0.0;\(#,##0.0\)"/>
    <numFmt numFmtId="169" formatCode="#,##0.00;\(#,##0.00\)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Georgia"/>
      <family val="1"/>
    </font>
    <font>
      <sz val="11"/>
      <color indexed="8"/>
      <name val="Calibri"/>
      <family val="2"/>
    </font>
    <font>
      <sz val="10"/>
      <color indexed="8"/>
      <name val="Georgia"/>
      <family val="1"/>
    </font>
    <font>
      <sz val="14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37" fontId="4" fillId="0" borderId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14" fillId="0" borderId="0"/>
  </cellStyleXfs>
  <cellXfs count="242">
    <xf numFmtId="0" fontId="0" fillId="0" borderId="0" xfId="0"/>
    <xf numFmtId="164" fontId="6" fillId="0" borderId="0" xfId="2" applyNumberFormat="1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164" fontId="6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0" fontId="7" fillId="0" borderId="0" xfId="3" applyNumberFormat="1" applyFont="1" applyFill="1" applyAlignment="1">
      <alignment vertical="top"/>
    </xf>
    <xf numFmtId="0" fontId="7" fillId="0" borderId="0" xfId="2" quotePrefix="1" applyNumberFormat="1" applyFont="1" applyFill="1" applyAlignment="1">
      <alignment vertical="top"/>
    </xf>
    <xf numFmtId="0" fontId="5" fillId="0" borderId="0" xfId="4" applyFont="1" applyFill="1"/>
    <xf numFmtId="0" fontId="6" fillId="0" borderId="1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164" fontId="8" fillId="0" borderId="0" xfId="2" applyNumberFormat="1" applyFont="1" applyFill="1" applyAlignment="1">
      <alignment vertical="top"/>
    </xf>
    <xf numFmtId="164" fontId="8" fillId="0" borderId="1" xfId="2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166" fontId="0" fillId="0" borderId="3" xfId="0" applyNumberFormat="1" applyBorder="1"/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right" vertical="top"/>
    </xf>
    <xf numFmtId="166" fontId="5" fillId="0" borderId="1" xfId="3" applyNumberFormat="1" applyFont="1" applyFill="1" applyBorder="1" applyAlignment="1">
      <alignment horizontal="right" vertical="top"/>
    </xf>
    <xf numFmtId="166" fontId="5" fillId="0" borderId="0" xfId="2" applyNumberFormat="1" applyFont="1" applyFill="1" applyBorder="1" applyAlignment="1">
      <alignment horizontal="right" vertical="center"/>
    </xf>
    <xf numFmtId="166" fontId="6" fillId="3" borderId="0" xfId="2" applyNumberFormat="1" applyFont="1" applyFill="1" applyAlignment="1">
      <alignment horizontal="right" vertical="center"/>
    </xf>
    <xf numFmtId="166" fontId="6" fillId="3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vertical="top"/>
    </xf>
    <xf numFmtId="164" fontId="7" fillId="0" borderId="0" xfId="2" applyNumberFormat="1" applyFont="1" applyFill="1" applyAlignment="1">
      <alignment horizontal="center" vertical="top"/>
    </xf>
    <xf numFmtId="164" fontId="7" fillId="0" borderId="0" xfId="2" applyNumberFormat="1" applyFont="1" applyFill="1" applyBorder="1" applyAlignment="1">
      <alignment horizontal="right" vertical="top"/>
    </xf>
    <xf numFmtId="166" fontId="7" fillId="0" borderId="0" xfId="2" applyNumberFormat="1" applyFont="1" applyFill="1" applyAlignment="1">
      <alignment horizontal="right" vertical="top"/>
    </xf>
    <xf numFmtId="166" fontId="7" fillId="0" borderId="0" xfId="2" applyNumberFormat="1" applyFont="1" applyFill="1" applyBorder="1" applyAlignment="1">
      <alignment horizontal="right" vertical="top"/>
    </xf>
    <xf numFmtId="164" fontId="8" fillId="0" borderId="1" xfId="2" applyNumberFormat="1" applyFont="1" applyFill="1" applyBorder="1" applyAlignment="1">
      <alignment vertical="top"/>
    </xf>
    <xf numFmtId="164" fontId="7" fillId="0" borderId="1" xfId="2" applyNumberFormat="1" applyFont="1" applyFill="1" applyBorder="1" applyAlignment="1">
      <alignment vertical="top"/>
    </xf>
    <xf numFmtId="164" fontId="7" fillId="0" borderId="1" xfId="2" applyNumberFormat="1" applyFont="1" applyFill="1" applyBorder="1" applyAlignment="1">
      <alignment horizontal="center" vertical="top"/>
    </xf>
    <xf numFmtId="164" fontId="7" fillId="0" borderId="1" xfId="2" applyNumberFormat="1" applyFont="1" applyFill="1" applyBorder="1" applyAlignment="1">
      <alignment horizontal="right" vertical="top"/>
    </xf>
    <xf numFmtId="166" fontId="7" fillId="0" borderId="1" xfId="2" applyNumberFormat="1" applyFont="1" applyFill="1" applyBorder="1" applyAlignment="1">
      <alignment horizontal="right" vertical="top"/>
    </xf>
    <xf numFmtId="164" fontId="8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Border="1" applyAlignment="1">
      <alignment horizontal="center" vertical="top"/>
    </xf>
    <xf numFmtId="164" fontId="8" fillId="0" borderId="0" xfId="3" applyNumberFormat="1" applyFont="1" applyFill="1" applyAlignment="1">
      <alignment horizontal="right" vertical="top"/>
    </xf>
    <xf numFmtId="166" fontId="8" fillId="0" borderId="0" xfId="3" applyNumberFormat="1" applyFont="1" applyFill="1" applyAlignment="1">
      <alignment horizontal="right" vertical="top"/>
    </xf>
    <xf numFmtId="164" fontId="8" fillId="0" borderId="1" xfId="3" applyNumberFormat="1" applyFont="1" applyFill="1" applyBorder="1" applyAlignment="1">
      <alignment horizontal="center" vertical="top"/>
    </xf>
    <xf numFmtId="166" fontId="8" fillId="0" borderId="1" xfId="3" applyNumberFormat="1" applyFont="1" applyFill="1" applyBorder="1" applyAlignment="1">
      <alignment horizontal="right" vertical="top"/>
    </xf>
    <xf numFmtId="164" fontId="8" fillId="0" borderId="0" xfId="3" applyNumberFormat="1" applyFont="1" applyFill="1" applyAlignment="1">
      <alignment vertical="top"/>
    </xf>
    <xf numFmtId="166" fontId="7" fillId="3" borderId="0" xfId="2" applyNumberFormat="1" applyFont="1" applyFill="1" applyAlignment="1">
      <alignment vertical="top"/>
    </xf>
    <xf numFmtId="166" fontId="7" fillId="0" borderId="0" xfId="2" applyNumberFormat="1" applyFont="1" applyFill="1" applyBorder="1" applyAlignment="1">
      <alignment vertical="top"/>
    </xf>
    <xf numFmtId="166" fontId="7" fillId="0" borderId="0" xfId="2" applyNumberFormat="1" applyFont="1" applyFill="1" applyAlignment="1">
      <alignment vertical="top"/>
    </xf>
    <xf numFmtId="166" fontId="7" fillId="3" borderId="0" xfId="2" applyNumberFormat="1" applyFont="1" applyFill="1" applyAlignment="1">
      <alignment horizontal="right" vertical="top"/>
    </xf>
    <xf numFmtId="164" fontId="7" fillId="0" borderId="0" xfId="3" applyNumberFormat="1" applyFont="1" applyFill="1" applyAlignment="1">
      <alignment vertical="top"/>
    </xf>
    <xf numFmtId="166" fontId="7" fillId="3" borderId="0" xfId="2" applyNumberFormat="1" applyFont="1" applyFill="1" applyBorder="1" applyAlignment="1">
      <alignment vertical="top"/>
    </xf>
    <xf numFmtId="166" fontId="7" fillId="3" borderId="1" xfId="2" applyNumberFormat="1" applyFont="1" applyFill="1" applyBorder="1" applyAlignment="1">
      <alignment vertical="top"/>
    </xf>
    <xf numFmtId="166" fontId="7" fillId="0" borderId="1" xfId="2" applyNumberFormat="1" applyFont="1" applyFill="1" applyBorder="1" applyAlignment="1">
      <alignment vertical="top"/>
    </xf>
    <xf numFmtId="166" fontId="7" fillId="3" borderId="0" xfId="2" applyNumberFormat="1" applyFont="1" applyFill="1" applyBorder="1" applyAlignment="1">
      <alignment horizontal="right" vertical="top"/>
    </xf>
    <xf numFmtId="166" fontId="7" fillId="3" borderId="1" xfId="2" applyNumberFormat="1" applyFont="1" applyFill="1" applyBorder="1" applyAlignment="1">
      <alignment horizontal="right" vertical="top"/>
    </xf>
    <xf numFmtId="164" fontId="8" fillId="0" borderId="0" xfId="4" applyNumberFormat="1" applyFont="1" applyFill="1" applyAlignment="1">
      <alignment vertical="top"/>
    </xf>
    <xf numFmtId="166" fontId="7" fillId="3" borderId="2" xfId="2" applyNumberFormat="1" applyFont="1" applyFill="1" applyBorder="1" applyAlignment="1">
      <alignment horizontal="right" vertical="top"/>
    </xf>
    <xf numFmtId="166" fontId="7" fillId="0" borderId="2" xfId="2" applyNumberFormat="1" applyFont="1" applyFill="1" applyBorder="1" applyAlignment="1">
      <alignment horizontal="right" vertical="top"/>
    </xf>
    <xf numFmtId="166" fontId="7" fillId="0" borderId="0" xfId="3" applyNumberFormat="1" applyFont="1" applyFill="1" applyAlignment="1">
      <alignment vertical="top"/>
    </xf>
    <xf numFmtId="166" fontId="7" fillId="0" borderId="0" xfId="3" applyNumberFormat="1" applyFont="1" applyFill="1" applyAlignment="1">
      <alignment horizontal="center" vertical="top"/>
    </xf>
    <xf numFmtId="0" fontId="8" fillId="0" borderId="1" xfId="3" applyFont="1" applyFill="1" applyBorder="1" applyAlignment="1">
      <alignment vertical="top"/>
    </xf>
    <xf numFmtId="0" fontId="8" fillId="0" borderId="0" xfId="3" applyNumberFormat="1" applyFont="1" applyFill="1" applyAlignment="1">
      <alignment vertical="top"/>
    </xf>
    <xf numFmtId="0" fontId="7" fillId="0" borderId="0" xfId="2" applyNumberFormat="1" applyFont="1" applyFill="1" applyAlignment="1">
      <alignment vertical="top"/>
    </xf>
    <xf numFmtId="0" fontId="8" fillId="0" borderId="1" xfId="2" applyNumberFormat="1" applyFont="1" applyFill="1" applyBorder="1" applyAlignment="1">
      <alignment horizontal="center" vertical="top"/>
    </xf>
    <xf numFmtId="0" fontId="8" fillId="0" borderId="0" xfId="2" applyNumberFormat="1" applyFont="1" applyFill="1" applyAlignment="1">
      <alignment vertical="top"/>
    </xf>
    <xf numFmtId="0" fontId="8" fillId="0" borderId="0" xfId="2" applyNumberFormat="1" applyFont="1" applyFill="1" applyAlignment="1">
      <alignment horizontal="center" vertical="top"/>
    </xf>
    <xf numFmtId="0" fontId="8" fillId="0" borderId="0" xfId="2" applyNumberFormat="1" applyFont="1" applyFill="1" applyBorder="1" applyAlignment="1">
      <alignment horizontal="right" vertical="top"/>
    </xf>
    <xf numFmtId="166" fontId="8" fillId="3" borderId="0" xfId="2" applyNumberFormat="1" applyFont="1" applyFill="1" applyAlignment="1">
      <alignment horizontal="right" vertical="top"/>
    </xf>
    <xf numFmtId="166" fontId="8" fillId="0" borderId="0" xfId="2" applyNumberFormat="1" applyFont="1" applyFill="1" applyBorder="1" applyAlignment="1">
      <alignment horizontal="right" vertical="top"/>
    </xf>
    <xf numFmtId="166" fontId="8" fillId="0" borderId="0" xfId="2" applyNumberFormat="1" applyFont="1" applyFill="1" applyAlignment="1">
      <alignment horizontal="right" vertical="top"/>
    </xf>
    <xf numFmtId="0" fontId="8" fillId="0" borderId="0" xfId="4" applyNumberFormat="1" applyFont="1" applyFill="1" applyAlignment="1">
      <alignment vertical="top"/>
    </xf>
    <xf numFmtId="0" fontId="7" fillId="0" borderId="0" xfId="2" applyNumberFormat="1" applyFont="1" applyFill="1" applyAlignment="1">
      <alignment horizontal="center" vertical="top"/>
    </xf>
    <xf numFmtId="0" fontId="7" fillId="0" borderId="0" xfId="2" applyNumberFormat="1" applyFont="1" applyFill="1" applyBorder="1" applyAlignment="1">
      <alignment horizontal="right" vertical="top"/>
    </xf>
    <xf numFmtId="166" fontId="7" fillId="3" borderId="0" xfId="3" applyNumberFormat="1" applyFont="1" applyFill="1" applyAlignment="1">
      <alignment vertical="top"/>
    </xf>
    <xf numFmtId="0" fontId="7" fillId="2" borderId="0" xfId="0" applyFont="1" applyFill="1" applyAlignment="1"/>
    <xf numFmtId="0" fontId="7" fillId="0" borderId="0" xfId="2" applyNumberFormat="1" applyFont="1" applyFill="1" applyAlignment="1">
      <alignment horizontal="left" vertical="top"/>
    </xf>
    <xf numFmtId="164" fontId="7" fillId="0" borderId="1" xfId="2" applyNumberFormat="1" applyFont="1" applyFill="1" applyBorder="1" applyAlignment="1">
      <alignment horizontal="left" vertical="top"/>
    </xf>
    <xf numFmtId="0" fontId="7" fillId="0" borderId="1" xfId="3" applyNumberFormat="1" applyFont="1" applyFill="1" applyBorder="1" applyAlignment="1">
      <alignment vertical="top"/>
    </xf>
    <xf numFmtId="0" fontId="7" fillId="0" borderId="1" xfId="2" applyNumberFormat="1" applyFont="1" applyFill="1" applyBorder="1" applyAlignment="1">
      <alignment vertical="top"/>
    </xf>
    <xf numFmtId="0" fontId="7" fillId="0" borderId="1" xfId="2" applyNumberFormat="1" applyFont="1" applyFill="1" applyBorder="1" applyAlignment="1">
      <alignment horizontal="center" vertical="top"/>
    </xf>
    <xf numFmtId="0" fontId="7" fillId="0" borderId="1" xfId="2" applyNumberFormat="1" applyFont="1" applyFill="1" applyBorder="1" applyAlignment="1">
      <alignment horizontal="right" vertical="top"/>
    </xf>
    <xf numFmtId="0" fontId="8" fillId="0" borderId="0" xfId="2" applyNumberFormat="1" applyFont="1" applyFill="1" applyAlignment="1">
      <alignment horizontal="left" vertical="top"/>
    </xf>
    <xf numFmtId="166" fontId="7" fillId="3" borderId="2" xfId="2" applyNumberFormat="1" applyFont="1" applyFill="1" applyBorder="1" applyAlignment="1">
      <alignment vertical="top"/>
    </xf>
    <xf numFmtId="166" fontId="7" fillId="0" borderId="2" xfId="2" applyNumberFormat="1" applyFont="1" applyFill="1" applyBorder="1" applyAlignment="1">
      <alignment vertical="top"/>
    </xf>
    <xf numFmtId="0" fontId="7" fillId="0" borderId="0" xfId="3" quotePrefix="1" applyNumberFormat="1" applyFont="1" applyFill="1" applyAlignment="1">
      <alignment vertical="top"/>
    </xf>
    <xf numFmtId="166" fontId="7" fillId="3" borderId="0" xfId="1" applyNumberFormat="1" applyFont="1" applyFill="1" applyBorder="1" applyAlignment="1">
      <alignment horizontal="right" vertical="top"/>
    </xf>
    <xf numFmtId="0" fontId="11" fillId="0" borderId="0" xfId="4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0" fontId="12" fillId="0" borderId="0" xfId="2" applyFont="1" applyFill="1" applyBorder="1" applyAlignment="1">
      <alignment vertical="center"/>
    </xf>
    <xf numFmtId="166" fontId="11" fillId="0" borderId="0" xfId="4" applyNumberFormat="1" applyFont="1" applyFill="1" applyAlignment="1">
      <alignment vertical="center"/>
    </xf>
    <xf numFmtId="166" fontId="11" fillId="0" borderId="0" xfId="4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1" fillId="0" borderId="0" xfId="4" quotePrefix="1" applyNumberFormat="1" applyFont="1" applyAlignment="1">
      <alignment horizontal="right" vertical="center"/>
    </xf>
    <xf numFmtId="164" fontId="11" fillId="0" borderId="0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top"/>
    </xf>
    <xf numFmtId="166" fontId="11" fillId="0" borderId="1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horizontal="lef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4" fontId="11" fillId="0" borderId="0" xfId="4" applyNumberFormat="1" applyFont="1" applyFill="1" applyAlignment="1">
      <alignment vertical="center"/>
    </xf>
    <xf numFmtId="166" fontId="12" fillId="0" borderId="2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vertical="center"/>
    </xf>
    <xf numFmtId="166" fontId="12" fillId="3" borderId="0" xfId="2" applyNumberFormat="1" applyFont="1" applyFill="1" applyBorder="1" applyAlignment="1">
      <alignment vertical="center"/>
    </xf>
    <xf numFmtId="166" fontId="12" fillId="3" borderId="0" xfId="2" applyNumberFormat="1" applyFont="1" applyFill="1" applyBorder="1" applyAlignment="1">
      <alignment horizontal="right" vertical="center"/>
    </xf>
    <xf numFmtId="166" fontId="12" fillId="3" borderId="1" xfId="2" applyNumberFormat="1" applyFont="1" applyFill="1" applyBorder="1" applyAlignment="1">
      <alignment horizontal="right" vertical="center"/>
    </xf>
    <xf numFmtId="166" fontId="12" fillId="3" borderId="0" xfId="2" applyNumberFormat="1" applyFont="1" applyFill="1" applyBorder="1" applyAlignment="1">
      <alignment horizontal="center" vertical="center"/>
    </xf>
    <xf numFmtId="166" fontId="12" fillId="3" borderId="0" xfId="2" applyNumberFormat="1" applyFont="1" applyFill="1" applyAlignment="1">
      <alignment vertical="center"/>
    </xf>
    <xf numFmtId="166" fontId="12" fillId="3" borderId="2" xfId="2" applyNumberFormat="1" applyFont="1" applyFill="1" applyBorder="1" applyAlignment="1">
      <alignment vertical="center"/>
    </xf>
    <xf numFmtId="164" fontId="13" fillId="0" borderId="0" xfId="4" applyNumberFormat="1" applyFont="1" applyAlignment="1">
      <alignment horizontal="center" vertical="center"/>
    </xf>
    <xf numFmtId="167" fontId="13" fillId="0" borderId="0" xfId="1" applyNumberFormat="1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164" fontId="15" fillId="0" borderId="0" xfId="4" applyNumberFormat="1" applyFont="1" applyAlignment="1">
      <alignment vertical="center"/>
    </xf>
    <xf numFmtId="164" fontId="5" fillId="0" borderId="0" xfId="8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0" fontId="7" fillId="0" borderId="0" xfId="0" applyFont="1"/>
    <xf numFmtId="164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64" fontId="6" fillId="0" borderId="0" xfId="4" quotePrefix="1" applyNumberFormat="1" applyFont="1" applyAlignment="1">
      <alignment vertical="center"/>
    </xf>
    <xf numFmtId="164" fontId="7" fillId="0" borderId="0" xfId="8" quotePrefix="1" applyNumberFormat="1" applyFont="1" applyAlignment="1">
      <alignment horizontal="left" vertical="center"/>
    </xf>
    <xf numFmtId="0" fontId="7" fillId="0" borderId="0" xfId="4" quotePrefix="1" applyFont="1" applyAlignment="1">
      <alignment vertical="center"/>
    </xf>
    <xf numFmtId="164" fontId="7" fillId="0" borderId="0" xfId="4" quotePrefix="1" applyNumberFormat="1" applyFont="1" applyAlignment="1">
      <alignment horizontal="left" vertical="center"/>
    </xf>
    <xf numFmtId="164" fontId="6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horizontal="justify" vertical="center"/>
    </xf>
    <xf numFmtId="0" fontId="16" fillId="0" borderId="0" xfId="10" applyFont="1" applyAlignment="1">
      <alignment vertical="center"/>
    </xf>
    <xf numFmtId="167" fontId="6" fillId="0" borderId="0" xfId="1" applyNumberFormat="1" applyFont="1" applyAlignment="1">
      <alignment vertical="center"/>
    </xf>
    <xf numFmtId="164" fontId="7" fillId="0" borderId="0" xfId="4" quotePrefix="1" applyNumberFormat="1" applyFont="1" applyAlignment="1">
      <alignment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quotePrefix="1" applyNumberFormat="1" applyFont="1" applyAlignment="1">
      <alignment horizontal="left" vertical="center"/>
    </xf>
    <xf numFmtId="166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4" fontId="6" fillId="0" borderId="4" xfId="2" applyNumberFormat="1" applyFont="1" applyFill="1" applyBorder="1" applyAlignment="1">
      <alignment vertical="center"/>
    </xf>
    <xf numFmtId="166" fontId="5" fillId="0" borderId="4" xfId="3" applyNumberFormat="1" applyFont="1" applyFill="1" applyBorder="1" applyAlignment="1">
      <alignment horizontal="right" vertical="top"/>
    </xf>
    <xf numFmtId="0" fontId="6" fillId="0" borderId="0" xfId="4" applyFont="1" applyAlignment="1">
      <alignment horizontal="left" vertical="center"/>
    </xf>
    <xf numFmtId="167" fontId="6" fillId="0" borderId="0" xfId="1" applyNumberFormat="1" applyFont="1" applyBorder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6" fillId="0" borderId="4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0" borderId="4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2" xfId="1" applyNumberFormat="1" applyFont="1" applyBorder="1" applyAlignment="1">
      <alignment vertical="center"/>
    </xf>
    <xf numFmtId="0" fontId="7" fillId="0" borderId="0" xfId="0" applyFont="1" applyBorder="1"/>
    <xf numFmtId="164" fontId="7" fillId="0" borderId="4" xfId="2" applyNumberFormat="1" applyFont="1" applyFill="1" applyBorder="1" applyAlignment="1">
      <alignment vertical="top"/>
    </xf>
    <xf numFmtId="164" fontId="6" fillId="0" borderId="4" xfId="4" applyNumberFormat="1" applyFont="1" applyBorder="1" applyAlignment="1">
      <alignment horizontal="left" vertical="center"/>
    </xf>
    <xf numFmtId="0" fontId="16" fillId="0" borderId="4" xfId="10" applyFont="1" applyBorder="1" applyAlignment="1">
      <alignment vertical="center"/>
    </xf>
    <xf numFmtId="167" fontId="6" fillId="0" borderId="4" xfId="1" applyNumberFormat="1" applyFont="1" applyBorder="1" applyAlignment="1">
      <alignment vertical="center"/>
    </xf>
    <xf numFmtId="167" fontId="6" fillId="0" borderId="4" xfId="1" applyNumberFormat="1" applyFont="1" applyBorder="1" applyAlignment="1">
      <alignment horizontal="right" vertical="center"/>
    </xf>
    <xf numFmtId="164" fontId="13" fillId="0" borderId="4" xfId="4" applyNumberFormat="1" applyFont="1" applyBorder="1" applyAlignment="1">
      <alignment horizontal="center" vertical="center"/>
    </xf>
    <xf numFmtId="167" fontId="13" fillId="0" borderId="4" xfId="1" applyNumberFormat="1" applyFont="1" applyBorder="1" applyAlignment="1">
      <alignment horizontal="right" vertical="center"/>
    </xf>
    <xf numFmtId="166" fontId="7" fillId="3" borderId="4" xfId="1" applyNumberFormat="1" applyFont="1" applyFill="1" applyBorder="1" applyAlignment="1">
      <alignment vertical="top"/>
    </xf>
    <xf numFmtId="164" fontId="6" fillId="0" borderId="4" xfId="2" applyNumberFormat="1" applyFont="1" applyFill="1" applyBorder="1" applyAlignment="1">
      <alignment horizontal="center" vertical="center"/>
    </xf>
    <xf numFmtId="164" fontId="6" fillId="0" borderId="4" xfId="4" applyNumberFormat="1" applyFont="1" applyBorder="1" applyAlignment="1">
      <alignment horizontal="center" vertical="center"/>
    </xf>
    <xf numFmtId="166" fontId="6" fillId="3" borderId="0" xfId="4" applyNumberFormat="1" applyFont="1" applyFill="1" applyAlignment="1">
      <alignment vertical="center"/>
    </xf>
    <xf numFmtId="166" fontId="6" fillId="3" borderId="4" xfId="4" applyNumberFormat="1" applyFont="1" applyFill="1" applyBorder="1" applyAlignment="1">
      <alignment vertical="center"/>
    </xf>
    <xf numFmtId="0" fontId="7" fillId="3" borderId="0" xfId="0" applyFont="1" applyFill="1" applyAlignment="1">
      <alignment horizontal="right" vertical="center" wrapText="1"/>
    </xf>
    <xf numFmtId="166" fontId="7" fillId="3" borderId="0" xfId="0" applyNumberFormat="1" applyFont="1" applyFill="1" applyAlignment="1">
      <alignment horizontal="right" vertical="center" wrapText="1"/>
    </xf>
    <xf numFmtId="166" fontId="7" fillId="3" borderId="2" xfId="0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166" fontId="6" fillId="0" borderId="4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8" fontId="6" fillId="0" borderId="0" xfId="4" applyNumberFormat="1" applyFont="1" applyAlignment="1">
      <alignment horizontal="center" vertical="center"/>
    </xf>
    <xf numFmtId="166" fontId="6" fillId="0" borderId="0" xfId="1" applyNumberFormat="1" applyFont="1" applyBorder="1" applyAlignment="1">
      <alignment vertical="center"/>
    </xf>
    <xf numFmtId="166" fontId="7" fillId="0" borderId="0" xfId="2" quotePrefix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4" xfId="1" applyNumberFormat="1" applyFont="1" applyFill="1" applyBorder="1" applyAlignment="1">
      <alignment vertical="top"/>
    </xf>
    <xf numFmtId="166" fontId="6" fillId="3" borderId="0" xfId="1" applyNumberFormat="1" applyFont="1" applyFill="1" applyAlignment="1">
      <alignment horizontal="right" vertical="center"/>
    </xf>
    <xf numFmtId="166" fontId="7" fillId="3" borderId="0" xfId="1" applyNumberFormat="1" applyFont="1" applyFill="1" applyAlignment="1">
      <alignment horizontal="right" vertical="center"/>
    </xf>
    <xf numFmtId="166" fontId="6" fillId="3" borderId="4" xfId="1" applyNumberFormat="1" applyFont="1" applyFill="1" applyBorder="1" applyAlignment="1">
      <alignment horizontal="right" vertical="center"/>
    </xf>
    <xf numFmtId="166" fontId="6" fillId="3" borderId="0" xfId="1" applyNumberFormat="1" applyFont="1" applyFill="1" applyAlignment="1">
      <alignment vertical="center"/>
    </xf>
    <xf numFmtId="166" fontId="6" fillId="3" borderId="4" xfId="1" applyNumberFormat="1" applyFont="1" applyFill="1" applyBorder="1" applyAlignment="1">
      <alignment vertical="center"/>
    </xf>
    <xf numFmtId="167" fontId="6" fillId="3" borderId="0" xfId="1" applyNumberFormat="1" applyFont="1" applyFill="1" applyAlignment="1">
      <alignment vertical="center"/>
    </xf>
    <xf numFmtId="166" fontId="7" fillId="3" borderId="0" xfId="1" applyNumberFormat="1" applyFont="1" applyFill="1" applyAlignment="1">
      <alignment vertical="center"/>
    </xf>
    <xf numFmtId="166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horizontal="center" vertical="top"/>
    </xf>
    <xf numFmtId="164" fontId="6" fillId="0" borderId="0" xfId="4" applyNumberFormat="1" applyFont="1" applyFill="1" applyAlignment="1">
      <alignment horizontal="center" vertical="top"/>
    </xf>
    <xf numFmtId="0" fontId="6" fillId="0" borderId="0" xfId="4" quotePrefix="1" applyFont="1" applyAlignment="1">
      <alignment horizontal="left" vertical="center"/>
    </xf>
    <xf numFmtId="169" fontId="6" fillId="0" borderId="0" xfId="2" applyNumberFormat="1" applyFont="1" applyFill="1" applyAlignment="1">
      <alignment horizontal="right" vertical="center"/>
    </xf>
    <xf numFmtId="169" fontId="6" fillId="3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" vertical="top"/>
    </xf>
    <xf numFmtId="166" fontId="12" fillId="0" borderId="4" xfId="2" applyNumberFormat="1" applyFont="1" applyFill="1" applyBorder="1" applyAlignment="1">
      <alignment vertical="center"/>
    </xf>
    <xf numFmtId="166" fontId="12" fillId="3" borderId="4" xfId="2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horizontal="center" vertical="top"/>
    </xf>
    <xf numFmtId="164" fontId="6" fillId="0" borderId="0" xfId="4" applyNumberFormat="1" applyFont="1" applyFill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166" fontId="11" fillId="0" borderId="1" xfId="7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7" fillId="0" borderId="0" xfId="8" quotePrefix="1" applyNumberFormat="1" applyFont="1" applyFill="1" applyAlignment="1">
      <alignment horizontal="left" vertical="center"/>
    </xf>
    <xf numFmtId="164" fontId="7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7" fillId="0" borderId="0" xfId="0" applyFont="1" applyFill="1"/>
  </cellXfs>
  <cellStyles count="11">
    <cellStyle name="Comma" xfId="1" builtinId="3"/>
    <cellStyle name="Comma 4" xfId="6" xr:uid="{621E11A0-E097-408C-B6DC-C1CD345D5EA9}"/>
    <cellStyle name="Normal" xfId="0" builtinId="0"/>
    <cellStyle name="Normal 2" xfId="9" xr:uid="{1A1B5320-08B6-44B0-ACDE-02E1BACF41D3}"/>
    <cellStyle name="Normal 2 13" xfId="7" xr:uid="{ECFBBA90-299E-4B79-BC6D-1429C00E86F4}"/>
    <cellStyle name="Normal 2 2" xfId="4" xr:uid="{412D81A4-C063-4783-978C-8F733F8506F7}"/>
    <cellStyle name="Normal 3" xfId="3" xr:uid="{480C8BBA-E7EC-445B-827E-A9F0F260DAAE}"/>
    <cellStyle name="Normal 3 2" xfId="10" xr:uid="{F89295D3-5C3F-4DB5-A0B0-45A812DED740}"/>
    <cellStyle name="Normal_EGCO_June10 TE" xfId="8" xr:uid="{58146748-AEE0-4584-868F-8A91B15B2F53}"/>
    <cellStyle name="Normal_Guardian Indus Corp - 2006" xfId="2" xr:uid="{4847D624-AADC-4FA2-9B02-3B03F176F9FC}"/>
    <cellStyle name="pwstyle" xfId="5" xr:uid="{797F7C0B-A7C2-4C59-9558-AFD49AC50A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\&#25996;&#25996;\&#27969;&#31243;&#31649;&#21046;&#34920;\lot2(ANNOUN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ePlanning\Year-2010-Forecast\2010%20Group_Revenu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19977;&#34389;&#24180;&#24230;&#35336;&#21123;\TEMP\&#25996;&#25996;\&#27969;&#31243;&#31649;&#21046;&#34920;\lot2(ANNOUNCE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orary%20Internet%20Files\OLK3270\WINDOWS\TEMP\&#38468;&#20214;1-7&#26371;&#35696;&#36039;&#26009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6M%20Forecast\Aug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&#29151;&#31649;&#36039;&#26009;\Discount99-06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ersonal\Templates\ML%20LBO%20Model.XLT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Plan_SNOP\2006\SOP_Apr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6MForcast\Se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ensere\Documents\Gems%20TV\ERS%20PPA%20Valuation%20Workbook%20-%20draft%2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battman\restaurants\master_comps_restaurants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&#36001;&#29986;&#30446;&#37636;\BUIL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JSNT01\&#20225;&#21123;&#34389;\Std_Cost\Rough%20Version\9712\&#38515;&#28248;&#2651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Rough%20Version\9712\&#38515;&#28248;&#2651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-IE&#35506;&#20940;&#24314;&#38596;\SHENG\My%20Documents\sheng\TEFEN\DS\model_check_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\AP\Credito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MPHAI\13.LSA%20&amp;%20Retirement\2011\Utac_Data%20templat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Temp\tlk0001qp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y06%20WORKING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B321\Silver%20Epoxy%20Gravit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Wee%20Gan\2H'05\Jul05-Fcst-OperatingPlan-Patrick_W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roject%20Hippo%20-%20Himart\Proj%20Hippo%20Model%201001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The%20Crane%20Group\THE%20CRANE\2007\Q2'07\TCR\cut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Desktop\Silvercrest%20Financial%20Model%20Samp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3270\WINDOWS\TEMP\Reliability%20Test\LOT%202\LOT1%20RDCU0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58\Detail%2058\282-193-&#3648;&#3594;&#3656;&#3634;&#3595;&#3639;&#3657;&#3629;1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Phuket%20fantasia\2016\Q1-2016\Detail%2059\282-193-&#3648;&#3594;&#3656;&#3634;&#3595;&#3639;&#3657;&#3629;5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\USER\Wan\ACCT\USER\KUNG\GUARDIAN\REPORT\2005\14jan05-Steven%20Urbaniak\GIC_FixedAsset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S\notesA2CA43\NKperformanceModel_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pedley\Local%20Settings\Temporary%20Internet%20Files\OLK11\NJB%20Model\MP20050708_224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ktee\Local%20Settings\Temporary%20Internet%20Files\OLK83\Silvercrest%20Financial%20Model%20Samp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6\Users\Chalermkeat\Desktop\&#3607;&#3635;&#3648;&#3611;&#3657;&#3634;&#3586;&#3634;&#3618;%20&#3649;&#3618;&#3585;&#3648;&#3586;&#3605;&#3586;&#3634;&#3618;%20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NAS1\FAShare\WINDOWS\Desktop\Documents%20and%20Settings\plimsirisettakul\My%20Documents\My%20document\N&amp;N\2003\Profit%20or%20loss%20sheet_2002\(NEW)OCT%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pti\busresearch_\Retail\STORES\AUSTINRE\AUSTMO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clients%20active\TEMP\H.$config.notes.data\MFIMod%20to%20iris_new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chnaree%20srichai\Desktop\T.R.V\2017\Accruals\Identify%20contingencies%20and_or%20commitments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B-&#34157;&#21916;&#38738;\COST\COST%20DOWN%20B&#29256;\MFB\&#36027;&#29992;&#25903;&#20986;&#38928;&#31639;&#24409;&#32317;&#34920;(&#24288;&#38263;&#23460;B&#38291;&#25509;&#20154;&#21729;&#35430;&#31639;&#349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&#24180;&#38928;&#31639;(&#21547;&#20844;&#24335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3M2008\Data05083M\Data150508\OT_LLK_May_15_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ing%20Manager\SUN\Report%20Sun\Profit%20&amp;%20Loss%20-%20amend%20by%20N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9\Unilever\FS\Lead%20after%20adjustment%20&amp;%20reclass\Lead%20update%20020310\Lead%20ULT%201209%20after%20ADJ\ULT%20Lead%2031.12.09%20after%20audit%20adjustmen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ee%20Gan\2H'05\Jul05-Fcst-OperatingPlan-Patrick_W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24180;&#24230;&#35336;&#21123;\SANDY\SQE\Case%20List\Update%20Case%20List%20on%20022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610;&#3633;&#3597;&#3594;&#3637;-AC\&#3626;&#3656;&#3623;&#3609;&#3585;&#3621;&#3634;&#3591;&#3610;&#3633;&#3597;&#3594;&#3637;\Inventory%20TSPP%202018\&#3609;&#3633;&#3610;&#3626;&#3605;&#3655;&#3629;&#3585;%20&#3617;&#3637;&#3609;&#3634;&#3588;&#3617;%202018%20-%20&#3649;&#3605;&#3658;&#3585;&#3588;&#3637;&#3618;&#3660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a\&#36001;&#29986;&#30446;&#37636;\BUIL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ivianjim.HK\Local%20Settings\Temporary%20Internet%20Files\OLK63\IDM%20Model%20(Project%20Star)%20v.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&#38468;&#20214;1-7&#26371;&#35696;&#36039;&#26009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BOOK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Reliability%20Test\LOT%202\LOT1%20RDCU07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Planning\Documents%20and%20Settings\jorgeg\Local%20Settings\Temporary%20Internet%20Files\OLK31\MRP_Product_List%2004-03-25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7-&#35531;&#27454;&#21934;&#36027;&#29992;\Y2007package\Y2008annual%20repo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Report%20sent%20P%20nit\Anne\3M\Data01083M\Mthly_Salary_Change_Jan_30_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iparpar%20smitisatian\My%20Documents\JOB\Unilever\2009\LEAD%20FIXED%20ASSETS\Cost%20Report%20-%20Invoices_Se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e_SOP\S&amp;OP_Oct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hsin\capacity\windows\TEMP\&#38468;&#20214;1-7&#26371;&#35696;&#36039;&#26009;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nsere\My%20Documents\Yee%20Ting\Yee%20Ting\Censere\Current%20Projects\Visteon\TP-Valuation%20workbook-%20(Fina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1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-SERVER\GROUPS\Sun\All%20Report\Profit%20&amp;%20Loss%20-%20amend%20by%20N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CorporateFinance\Financial%20Accounting\6.%20Monthly%20Closing\Year%202009%20-%20Monthly%20Closing\P&amp;L%20-%20Jan%20to%20Dec%20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tspg\Users\Thanaphorn%20Meesangsa\Desktop\SUPER%20BOM%202016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150\anne\Anne\Ailbel\Control%20Work%20Aibel\%5e_%5eAnchaleei\2%20Mitsubishi\3mmth%202006\1%20Data%20MMTH%202006\mmth%201206\prepare%201206\FROM%205678%20MMTH_0120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0452;&#25509;-----(for%20A&#292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8291;&#25509;-----(for%20A&#29256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2007%20FA\&#36913;&#22577;\fa%20detail-9610All-s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pt\FAC&amp;GA\FacRecord\&#27700;&#38651;&#26448;&#26009;\USR\U0313\FAC\AUTOCALI\98-M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</sheetNames>
    <sheetDataSet>
      <sheetData sheetId="0" refreshError="1"/>
      <sheetData sheetId="1" refreshError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/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/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1"/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/>
      <sheetData sheetId="110"/>
      <sheetData sheetId="11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/>
      <sheetData sheetId="129"/>
      <sheetData sheetId="130"/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/>
      <sheetData sheetId="148"/>
      <sheetData sheetId="149"/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/>
      <sheetData sheetId="167"/>
      <sheetData sheetId="168"/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Sum (A)"/>
      <sheetName val="RevSum (B)"/>
      <sheetName val="RevSum (C)"/>
      <sheetName val="Rev_Mix"/>
      <sheetName val="Rev_Mix_USG"/>
      <sheetName val="Rev_Mix_UTC"/>
      <sheetName val="Rev_Mix_UTL"/>
      <sheetName val="Rev_Mix_USC"/>
      <sheetName val="Rev_Cust"/>
      <sheetName val="Rev_Cust_USG"/>
      <sheetName val="Rev_Cust_UTC"/>
      <sheetName val="Rev_Cust_UTL"/>
      <sheetName val="Rev_Cust_USC"/>
      <sheetName val="Control"/>
      <sheetName val="L-Rev_Mix"/>
      <sheetName val="Cust_Pivot"/>
      <sheetName val="Cust_Group"/>
      <sheetName val="FY09&amp;FY08"/>
      <sheetName val="Cust Pivot"/>
      <sheetName val="Cust List"/>
      <sheetName val="Cust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</sheetNames>
    <sheetDataSet>
      <sheetData sheetId="0">
        <row r="18">
          <cell r="F18" t="str">
            <v>W46</v>
          </cell>
        </row>
      </sheetData>
      <sheetData sheetId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Capacit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's -BP"/>
      <sheetName val="F.G-BP "/>
      <sheetName val="Cost BP"/>
      <sheetName val="Sheet1 (2)"/>
      <sheetName val="Summary (2)"/>
      <sheetName val="Agenda"/>
      <sheetName val="損益表"/>
      <sheetName val="Target-ASP"/>
      <sheetName val="銷貨數量"/>
      <sheetName val="Finished Goods"/>
      <sheetName val="GEC's"/>
      <sheetName val="Gross Revenue"/>
      <sheetName val="wafer IO (2)"/>
      <sheetName val="wafer IO"/>
      <sheetName val="Product Mix"/>
      <sheetName val="FAB Index"/>
      <sheetName val="Yield BP"/>
      <sheetName val="Yield Plan"/>
      <sheetName val="Mfg. Cost"/>
      <sheetName val="Target-Cost1(USD)"/>
      <sheetName val="Backend-BP"/>
      <sheetName val="Backend Time"/>
      <sheetName val="Backend Cost"/>
      <sheetName val="物料成本"/>
      <sheetName val="約當係數"/>
      <sheetName val="固定製費比"/>
      <sheetName val="存貨"/>
      <sheetName val="成品"/>
      <sheetName val="PLAN"/>
      <sheetName val="Target-Cost1(NTD)"/>
      <sheetName val="Target-goal"/>
      <sheetName val="Production Plan"/>
      <sheetName val="Sheet1"/>
      <sheetName val="Cover (2)"/>
      <sheetName val="Cover"/>
      <sheetName val="Mfg. Cost-D"/>
      <sheetName val="管理"/>
      <sheetName val="行銷"/>
      <sheetName val="研發"/>
      <sheetName val="製造"/>
      <sheetName val="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Agenda</v>
          </cell>
        </row>
      </sheetData>
      <sheetData sheetId="6" refreshError="1"/>
      <sheetData sheetId="7" refreshError="1"/>
      <sheetData sheetId="8" refreshError="1"/>
      <sheetData sheetId="9" refreshError="1">
        <row r="1">
          <cell r="A1" t="str">
            <v>Agneda_n</v>
          </cell>
        </row>
      </sheetData>
      <sheetData sheetId="10" refreshError="1">
        <row r="1">
          <cell r="A1" t="str">
            <v>Agneda_n</v>
          </cell>
        </row>
      </sheetData>
      <sheetData sheetId="11" refreshError="1"/>
      <sheetData sheetId="12" refreshError="1"/>
      <sheetData sheetId="13" refreshError="1">
        <row r="1">
          <cell r="A1" t="str">
            <v>Agenda</v>
          </cell>
        </row>
      </sheetData>
      <sheetData sheetId="14" refreshError="1">
        <row r="1">
          <cell r="A1" t="str">
            <v>Agenda</v>
          </cell>
        </row>
        <row r="2">
          <cell r="A2" t="str">
            <v>I O-BP'!A2</v>
          </cell>
        </row>
      </sheetData>
      <sheetData sheetId="15" refreshError="1">
        <row r="1">
          <cell r="A1" t="str">
            <v>Agenda</v>
          </cell>
        </row>
      </sheetData>
      <sheetData sheetId="16" refreshError="1">
        <row r="1">
          <cell r="A1" t="str">
            <v>Agenda</v>
          </cell>
        </row>
      </sheetData>
      <sheetData sheetId="17" refreshError="1">
        <row r="1">
          <cell r="A1" t="str">
            <v>Agenda</v>
          </cell>
        </row>
      </sheetData>
      <sheetData sheetId="18" refreshError="1"/>
      <sheetData sheetId="19" refreshError="1"/>
      <sheetData sheetId="20" refreshError="1">
        <row r="1">
          <cell r="A1" t="str">
            <v>Agenda</v>
          </cell>
        </row>
      </sheetData>
      <sheetData sheetId="21" refreshError="1">
        <row r="1">
          <cell r="A1" t="str">
            <v>Agenda</v>
          </cell>
        </row>
        <row r="47">
          <cell r="C47" t="str">
            <v>Current Forecast</v>
          </cell>
        </row>
      </sheetData>
      <sheetData sheetId="22" refreshError="1">
        <row r="2">
          <cell r="A2" t="str">
            <v>Agenda</v>
          </cell>
        </row>
      </sheetData>
      <sheetData sheetId="23" refreshError="1">
        <row r="1">
          <cell r="A1" t="str">
            <v>Agenda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Agenda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(NTC-taiwan)"/>
      <sheetName val="summary(NTC-USA)"/>
      <sheetName val="summary1"/>
      <sheetName val="Discount99-062"/>
      <sheetName val="#REF"/>
      <sheetName val="Sheet1 (2)"/>
      <sheetName val="Sheet1"/>
      <sheetName val="4"/>
      <sheetName val="5"/>
      <sheetName val="6"/>
      <sheetName val="7"/>
      <sheetName val="8"/>
      <sheetName val="9"/>
      <sheetName val="10"/>
      <sheetName val="11"/>
      <sheetName val="12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Matrix"/>
      <sheetName val="Contrib"/>
      <sheetName val="AcqIS"/>
      <sheetName val="AcqBSCF"/>
      <sheetName val="AcqRat"/>
      <sheetName val="AcqDCF1"/>
      <sheetName val="AcqDCF2"/>
      <sheetName val="TargIS"/>
      <sheetName val="TargBSCF"/>
      <sheetName val="TargRat"/>
      <sheetName val="TargDCF1"/>
      <sheetName val="TargDCF2"/>
      <sheetName val="Summary"/>
      <sheetName val="Module1"/>
    </sheetNames>
    <sheetDataSet>
      <sheetData sheetId="0" refreshError="1"/>
      <sheetData sheetId="1" refreshError="1">
        <row r="5">
          <cell r="D5">
            <v>0</v>
          </cell>
        </row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tep_by_step"/>
      <sheetName val="1-MOS FCST"/>
      <sheetName val="2-WKLY FCST"/>
      <sheetName val="3-VOLUME"/>
      <sheetName val="4-VSUMMARY"/>
      <sheetName val="5-Hilites"/>
      <sheetName val="6-Newproduct"/>
      <sheetName val="7-Chart1"/>
      <sheetName val="8-Trend"/>
      <sheetName val="Leadfree"/>
      <sheetName val="MultiDie"/>
      <sheetName val="MAIA&amp;LF(Actual)"/>
      <sheetName val="DA-WB Sheet"/>
      <sheetName val="Capacity"/>
      <sheetName val="cmptn"/>
      <sheetName val="Waterfall"/>
      <sheetName val="OPTR Reqmt"/>
      <sheetName val="Mgzn Req"/>
      <sheetName val="Jig Req "/>
      <sheetName val="Inserts Heaterblock"/>
      <sheetName val="SAW req"/>
      <sheetName val="DA req "/>
      <sheetName val="WB req"/>
      <sheetName val="Laser req"/>
      <sheetName val="Atmel Products"/>
      <sheetName val="Frame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AI"/>
      <sheetName val="Summary (2)"/>
      <sheetName val="Margin (all)"/>
      <sheetName val="Margin(pure)"/>
      <sheetName val="Margin(pure) (2)"/>
      <sheetName val="Margin (Simu)"/>
      <sheetName val="Agenda"/>
      <sheetName val="損益表"/>
      <sheetName val="Cost (2)"/>
      <sheetName val="ASP (2)"/>
      <sheetName val="Sales F"/>
      <sheetName val="Inventory"/>
      <sheetName val="Goods(0.28u)"/>
      <sheetName val="銷貨數量 (2)"/>
      <sheetName val="FG-F"/>
      <sheetName val="Finished Goods (2)"/>
      <sheetName val="Package"/>
      <sheetName val="Finished Goods"/>
      <sheetName val="成品"/>
      <sheetName val="銷貨數量"/>
      <sheetName val="GEC's"/>
      <sheetName val="wafer IO (2)"/>
      <sheetName val="Wafer out"/>
      <sheetName val="wafer IO"/>
      <sheetName val="Product Mix (Wafer in)"/>
      <sheetName val="Product Mix (FAB out)(E Scrap)"/>
      <sheetName val="Product Mix (CP out)"/>
      <sheetName val="Product Mix (FAB out)"/>
      <sheetName val="FAB Index"/>
      <sheetName val="FAB Index (2)"/>
      <sheetName val="Yield BP"/>
      <sheetName val="Yield Plan"/>
      <sheetName val="Target-Cost1(USD)"/>
      <sheetName val="Backend-BP"/>
      <sheetName val="Backend Time"/>
      <sheetName val="Backend Cost"/>
      <sheetName val="物料成本"/>
      <sheetName val="Cost(USD)"/>
      <sheetName val="PLAN"/>
      <sheetName val="Mfg. Cost"/>
      <sheetName val="Production Plan"/>
      <sheetName val="Cover (2)"/>
      <sheetName val="Mfg. Cost-D"/>
      <sheetName val="費用預估"/>
      <sheetName val="製造"/>
      <sheetName val="行銷"/>
      <sheetName val="管理"/>
      <sheetName val="研發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">
          <cell r="A1" t="str">
            <v>Agenda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5 Analysis"/>
      <sheetName val="FF-3"/>
      <sheetName val="depn-Sep 0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Bang gia tong hop"/>
      <sheetName val="GS_STD"/>
      <sheetName val="OP_ST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</sheetNames>
    <definedNames>
      <definedName name="BOOKING_FAX"/>
      <definedName name="SI_FAX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 30Jun05"/>
      <sheetName val="PL Control"/>
      <sheetName val="PL forecast"/>
      <sheetName val="BS forecast"/>
      <sheetName val="WACC"/>
      <sheetName val="Inventory"/>
      <sheetName val="WC"/>
      <sheetName val="FA"/>
      <sheetName val="CAC"/>
      <sheetName val="FA exp"/>
      <sheetName val="Non CA"/>
      <sheetName val="Workforce"/>
      <sheetName val="Customer"/>
      <sheetName val="CAC Rate"/>
      <sheetName val="MEEM"/>
      <sheetName val="crosscheck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C9">
            <v>0.25800926195054757</v>
          </cell>
        </row>
      </sheetData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 Data"/>
      <sheetName val="Footnote"/>
      <sheetName val="Summary"/>
      <sheetName val="CKR"/>
      <sheetName val="COP"/>
      <sheetName val="JBX"/>
      <sheetName val="MCD"/>
      <sheetName val="WEN"/>
      <sheetName val="PZZA"/>
      <sheetName val="BUNZ"/>
      <sheetName val="SONC"/>
      <sheetName val="TACO"/>
      <sheetName val="YUM"/>
      <sheetName val="KREM"/>
      <sheetName val="NPCI"/>
      <sheetName val="SBUX"/>
      <sheetName val="CEC"/>
      <sheetName val="IHP"/>
      <sheetName val="APPB"/>
      <sheetName val="TRY"/>
      <sheetName val="DRI"/>
      <sheetName val="EAT"/>
      <sheetName val="OSI"/>
      <sheetName val="BOBE"/>
      <sheetName val="CAKE"/>
      <sheetName val="CBRL"/>
      <sheetName val="RI"/>
      <sheetName val="RARE"/>
      <sheetName val="STAR"/>
      <sheetName val="UNO"/>
      <sheetName val="CHUX"/>
      <sheetName val="LNY"/>
      <sheetName val="PFCB"/>
      <sheetName val="DAB"/>
      <sheetName val="MRG"/>
      <sheetName val="WEN (2)"/>
      <sheetName val="CAC Rate"/>
      <sheetName val=""/>
      <sheetName val="9609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  <sheetName val="IFD3 Fur 110nm 90nm 70nm"/>
      <sheetName val="Regress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_14"/>
      <sheetName val="REG_CH2"/>
      <sheetName val="REG_CH1"/>
      <sheetName val="REG7_CH2"/>
      <sheetName val="REG7_CH1"/>
      <sheetName val="DS6_Z"/>
      <sheetName val="DS6_T"/>
      <sheetName val="DS_6"/>
      <sheetName val="DS6_T(RET)"/>
      <sheetName val="DS_6 (ret)"/>
      <sheetName val="DS9_Z"/>
      <sheetName val="DS9_T"/>
      <sheetName val="DS_9"/>
      <sheetName val="DS12_Z"/>
      <sheetName val="DS12_T"/>
      <sheetName val="DS_12"/>
      <sheetName val="DS13_Z"/>
      <sheetName val="DS13_T"/>
      <sheetName val="DS_13 "/>
      <sheetName val="DS14_Z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OMM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1">
          <cell r="A1" t="str">
            <v>M12AD</v>
          </cell>
          <cell r="B1" t="str">
            <v>บริษัท 12 แอ๊ดเวอร์ไทซิ่ง จำกัด</v>
          </cell>
          <cell r="C1" t="str">
            <v>79/8 หมู่ 2 ซ.ผูกมิตร ถ.ศรีนครินทร์ แขวงหนองบอน เขตประเวศ กรุงเทพฯ 10260</v>
          </cell>
          <cell r="D1">
            <v>3011864593</v>
          </cell>
          <cell r="E1" t="str">
            <v>12 ADVERTISING CO.,LTD.</v>
          </cell>
          <cell r="F1" t="str">
            <v>79/8 MOO 2 SOI PUKMITH SRINAKARIN RD.,NONGBON PRAWET BANGKOK 10260</v>
          </cell>
          <cell r="G1">
            <v>3011864593</v>
          </cell>
          <cell r="H1" t="str">
            <v>บริษัท 12 แอ๊ดเวอร์ไทซิ่ง จำกัด</v>
          </cell>
          <cell r="I1" t="str">
            <v>79/8 หมู่ 2 ซ.ผูกมิตร ถ.ศรีนครินทร์ แขวงหนองบอน เขตประเวศ กรุงเทพฯ 10260</v>
          </cell>
          <cell r="J1">
            <v>3011864593</v>
          </cell>
        </row>
        <row r="2">
          <cell r="A2" t="str">
            <v>M21CE</v>
          </cell>
          <cell r="B2" t="str">
            <v>21ST CENTURY ENTERTAINMENT CO. LTD.</v>
          </cell>
          <cell r="C2">
            <v>0</v>
          </cell>
          <cell r="D2">
            <v>0</v>
          </cell>
          <cell r="E2" t="str">
            <v>21ST CENTURY ENTERTAINMENT CO. LTD.</v>
          </cell>
          <cell r="F2">
            <v>0</v>
          </cell>
        </row>
        <row r="3">
          <cell r="A3" t="str">
            <v>M24PU</v>
          </cell>
          <cell r="B3" t="str">
            <v>24 PUBLICATION CO. LTD.</v>
          </cell>
          <cell r="C3" t="str">
            <v>74/48 SOI THIENPO CHOKCHAIRUAMMITR VIPHAVADEE-RANGSIT  BANGKOK</v>
          </cell>
          <cell r="D3">
            <v>0</v>
          </cell>
          <cell r="E3" t="str">
            <v>24 PUBLICATION CO. LTD.</v>
          </cell>
          <cell r="F3" t="str">
            <v>74/48 SOI THIENPO CHOKCHAIRUAMMITR VIPHAVADEE-RANGSIT  BANGKOK</v>
          </cell>
        </row>
        <row r="4">
          <cell r="A4" t="str">
            <v>M4434</v>
          </cell>
          <cell r="B4" t="str">
            <v>บริษัท 4434 จำกัด</v>
          </cell>
          <cell r="C4" t="str">
            <v>488/10 ซอยรามคำแหง 39 ถนนรามคำแหง แขวงวังทองหลาง เขตวังทองหลาง กรุงเทพฯ</v>
          </cell>
          <cell r="D4">
            <v>3011996997</v>
          </cell>
          <cell r="E4" t="str">
            <v>4434 CO.  LTD.</v>
          </cell>
          <cell r="F4">
            <v>0</v>
          </cell>
          <cell r="G4">
            <v>3011996997</v>
          </cell>
          <cell r="H4" t="str">
            <v>บริษัท 4434 จำกัด</v>
          </cell>
          <cell r="I4" t="str">
            <v>488/10 ซอยรามคำแหง 39 ถนนรามคำแหง แขวงวังทองหลาง เขตวังทองหลาง กรุงเทพฯ</v>
          </cell>
        </row>
        <row r="5">
          <cell r="A5" t="str">
            <v>M4WHPU</v>
          </cell>
          <cell r="B5" t="str">
            <v>บริษัท สำนักพิมพ์ 4 ล้อ จำกัด</v>
          </cell>
          <cell r="C5" t="str">
            <v>1143/1 ซอยสุทธิพร ถนนรัชดาภิเษก แขวงดินแดง เขตดินแดง กรุงเทพฯ</v>
          </cell>
          <cell r="D5">
            <v>3011034682</v>
          </cell>
          <cell r="E5" t="str">
            <v>4 WHEELS PUBLICATION CO.  LTD.</v>
          </cell>
          <cell r="F5" t="str">
            <v>1143/1 SOI SUTHIPORN RACHADAPISEK ROAD DINDAENG  BANGKOK10320</v>
          </cell>
          <cell r="G5">
            <v>3011034682</v>
          </cell>
          <cell r="H5" t="str">
            <v>บริษัท สำนักพิมพ์ 4 ล้อ จำกัด</v>
          </cell>
          <cell r="I5" t="str">
            <v>1143/1 ซอยสุทธิพร ถนนรัชดาภิเษก แขวงดินแดง เขตดินแดง กรุงเทพฯ</v>
          </cell>
        </row>
        <row r="6">
          <cell r="A6" t="str">
            <v>M707</v>
          </cell>
          <cell r="B6" t="str">
            <v>หจก.707 โปรโมชั่นอุดร</v>
          </cell>
          <cell r="C6" t="str">
            <v>10/7 ซ.จินตคาม ถ.ทหาร อ.เมือง จ.อุดรธานี 41000</v>
          </cell>
          <cell r="D6">
            <v>0</v>
          </cell>
          <cell r="E6" t="str">
            <v>707 PROMOTION UDON LTD.PART</v>
          </cell>
          <cell r="F6" t="str">
            <v>70/7 SOI JINTAKARM TAHARN ROAD  MUANG UDONTHANEE41000</v>
          </cell>
          <cell r="H6" t="str">
            <v>หจก.707 โปรโมชั่นอุดร</v>
          </cell>
          <cell r="I6" t="str">
            <v>10/7 ซ.จินตคาม ถ.ทหาร อ.เมือง จ.อุดรธานี 41000</v>
          </cell>
        </row>
        <row r="7">
          <cell r="A7" t="str">
            <v>M96AD</v>
          </cell>
          <cell r="B7" t="str">
            <v>บริษัท 96 แอดเวอร์ไทซิ่ง จำกัด</v>
          </cell>
          <cell r="C7" t="str">
            <v xml:space="preserve"> 381 ลาดพร้าว 96 ถ.ลาดพร้าว เขตบางกะปิ กรุงเทพฯ 10310</v>
          </cell>
          <cell r="D7">
            <v>0</v>
          </cell>
          <cell r="E7" t="str">
            <v>96 ADVERTISING CO.  LTD.</v>
          </cell>
          <cell r="F7" t="str">
            <v>381 LADPRAO 96 LADPRAO RD. BANGKAPI BANGKOK10310</v>
          </cell>
          <cell r="H7" t="str">
            <v>บริษัท 96 แอดเวอร์ไทซิ่ง จำกัด</v>
          </cell>
          <cell r="I7" t="str">
            <v xml:space="preserve"> 381 ลาดพร้าว 96 ถ.ลาดพร้าว เขตบางกะปิ กรุงเทพฯ 10310</v>
          </cell>
        </row>
        <row r="8">
          <cell r="A8" t="str">
            <v>MACE</v>
          </cell>
          <cell r="B8" t="str">
            <v>ACE CONCEPT LIMITED PARTNERSHIP</v>
          </cell>
          <cell r="C8">
            <v>0</v>
          </cell>
          <cell r="D8">
            <v>0</v>
          </cell>
          <cell r="E8" t="str">
            <v>ACE CONCEPT LIMITED PARTNERSHIP</v>
          </cell>
          <cell r="F8">
            <v>0</v>
          </cell>
        </row>
        <row r="9">
          <cell r="A9" t="str">
            <v>MACTM</v>
          </cell>
          <cell r="B9" t="str">
            <v>ACTMEDIA (THAILAND) CO.  LTD.</v>
          </cell>
          <cell r="C9" t="str">
            <v>89 ROOM NO.904-906  9TH FLOOR JAOPRAYA TOWER  SOI WATSUANPHUBANGKOKCHAROENKRUNG RD.  BANGRAK 10500</v>
          </cell>
          <cell r="D9">
            <v>0</v>
          </cell>
          <cell r="E9" t="str">
            <v>ACTMEDIA (THAILAND) CO.  LTD.</v>
          </cell>
          <cell r="F9" t="str">
            <v>89 ROOM NO.904-906  9TH FLOOR JAOPRAYA TOWER  SOI WATSUANPHUBANGKOKCHAROENKRUNG RD.  BANGRAK 10500</v>
          </cell>
        </row>
        <row r="10">
          <cell r="A10" t="str">
            <v>MADBU</v>
          </cell>
          <cell r="B10" t="str">
            <v>บริษัท โฆษณาธุรกิจ จำกัด</v>
          </cell>
          <cell r="C10" t="str">
            <v xml:space="preserve">11 หมู่บ้านสินธร ถ.แฮปปี้แลนด์ คลองจั่น บางกะปิ กรุงเทพฯ </v>
          </cell>
          <cell r="D10">
            <v>3101412970</v>
          </cell>
          <cell r="E10" t="str">
            <v>ADVERTISING  BUSINESS CO.,LTD.</v>
          </cell>
          <cell r="H10" t="str">
            <v>บริษัท โฆษณาธุรกิจ จำกัด</v>
          </cell>
          <cell r="I10" t="str">
            <v xml:space="preserve">11 หมู่บ้านสินธร ถ.แฮปปี้แลนด์ คลองจั่น บางกะปิ กรุงเทพฯ </v>
          </cell>
          <cell r="J10">
            <v>3101412970</v>
          </cell>
        </row>
        <row r="11">
          <cell r="A11" t="str">
            <v>MADCO</v>
          </cell>
          <cell r="B11" t="str">
            <v>บริษัท เทโร คอมมูนิเคชั่น เน็ทเวิร์ค จำกัด</v>
          </cell>
          <cell r="C11" t="str">
            <v xml:space="preserve"> เลขที่ 245 ซอยพัฒนาการ 29, ถ.พัฒนาการ แขวงสวนหลวง, กรุงเทพฯ 10250</v>
          </cell>
          <cell r="D11">
            <v>3011586259</v>
          </cell>
          <cell r="E11" t="str">
            <v>TERO COMMUNICATION NETWORK CO.  LTD.</v>
          </cell>
          <cell r="F11" t="str">
            <v>245 SOI PATTAKARN 29 PATTAKARN RD.  SUANLUANG BANGKOK10900</v>
          </cell>
          <cell r="G11">
            <v>3011586259</v>
          </cell>
          <cell r="H11" t="str">
            <v>บริษัท เทโร คอมมูนิเคชั่น เน็ทเวิร์ค จำกัด</v>
          </cell>
          <cell r="I11" t="str">
            <v xml:space="preserve"> เลขที่ 245 ซอยพัฒนาการ 29, ถ.พัฒนาการ แขวงสวนหลวง, กรุงเทพฯ 10250</v>
          </cell>
        </row>
        <row r="12">
          <cell r="A12" t="str">
            <v>MADGR</v>
          </cell>
          <cell r="B12" t="str">
            <v>บริษัท แอ็ดเวนเจอร์ กรุ๊ป จำกัด</v>
          </cell>
          <cell r="C12" t="str">
            <v>513/2 ลาดพร้าว ซอย 101 คลองจั่น บางกะปิ กรุงเทพฯ 10240</v>
          </cell>
          <cell r="D12">
            <v>3011269268</v>
          </cell>
          <cell r="E12" t="str">
            <v>ADVENTURE GROUP CO.  LTD.</v>
          </cell>
          <cell r="F12">
            <v>0</v>
          </cell>
          <cell r="H12" t="str">
            <v>บริษัท แอ็ดเวนเจอร์ กรุ๊ป จำกัด</v>
          </cell>
          <cell r="I12" t="str">
            <v>513/2 ลาดพร้าว ซอย 101 คลองจั่น บางกะปิ กรุงเทพฯ 10240</v>
          </cell>
          <cell r="J12">
            <v>3011269268</v>
          </cell>
        </row>
        <row r="13">
          <cell r="A13" t="str">
            <v>MADIN</v>
          </cell>
          <cell r="B13" t="str">
            <v xml:space="preserve">บริษัท แอดเวอร์ไทซิ่ง อินเตอร์เนชั่นแนล จำกัด </v>
          </cell>
          <cell r="C13" t="str">
            <v xml:space="preserve">10 ซอยสุขุมวิท 91 ถ.สุขุมวิท แขวงบางจาก เขตพระโขนง กรุงเทพฯ </v>
          </cell>
          <cell r="D13">
            <v>3030300386</v>
          </cell>
          <cell r="E13" t="str">
            <v>ADVERTISING INTERNATIONAL CO.,LTD.</v>
          </cell>
          <cell r="H13" t="str">
            <v xml:space="preserve">บริษัท แอดเวอร์ไทซิ่ง อินเตอร์เนชั่นแนล จำกัด </v>
          </cell>
          <cell r="I13" t="str">
            <v xml:space="preserve">10 ซอยสุขุมวิท 91 ถ.สุขุมวิท แขวงบางจาก เขตพระโขนง กรุงเทพฯ </v>
          </cell>
          <cell r="J13">
            <v>3030300386</v>
          </cell>
        </row>
        <row r="14">
          <cell r="A14" t="str">
            <v>MADPC</v>
          </cell>
          <cell r="B14" t="str">
            <v>AD POST COM CO.,LTD.</v>
          </cell>
          <cell r="C14" t="str">
            <v xml:space="preserve"> 792/7 RAMA V ROAD NAKORNCHAISI DUSIT BANGKOK</v>
          </cell>
          <cell r="D14">
            <v>0</v>
          </cell>
          <cell r="E14" t="str">
            <v>AD POST COM CO.  LTD.</v>
          </cell>
          <cell r="F14" t="str">
            <v>792/7 RAMA V ROADNAKORNCHAISI  DUSIT BANGKOK</v>
          </cell>
          <cell r="H14" t="str">
            <v>AD POST COM CO.,LTD.</v>
          </cell>
          <cell r="I14" t="str">
            <v xml:space="preserve"> 792/7 RAMA V ROAD NAKORNCHAISI DUSIT BANGKOK</v>
          </cell>
        </row>
        <row r="15">
          <cell r="A15" t="str">
            <v>MADPL</v>
          </cell>
          <cell r="B15" t="str">
            <v>AD PLUS CO.  LTD.</v>
          </cell>
          <cell r="C15">
            <v>0</v>
          </cell>
          <cell r="D15">
            <v>0</v>
          </cell>
          <cell r="E15" t="str">
            <v>AD PLUS CO.  LTD.</v>
          </cell>
          <cell r="F15">
            <v>0</v>
          </cell>
        </row>
        <row r="16">
          <cell r="A16" t="str">
            <v>MADPU</v>
          </cell>
          <cell r="B16" t="str">
            <v>บริษัท แอ็ดวานซพับลิชชิ่ง จำกัด</v>
          </cell>
          <cell r="C16" t="str">
            <v>1400 ถนนพระราม 4 ตึกไทย คลองเตย กรุงเทพฯ</v>
          </cell>
          <cell r="D16">
            <v>3101251616</v>
          </cell>
          <cell r="E16" t="str">
            <v>ADVANCE PUBLISHING CO. LTD.</v>
          </cell>
          <cell r="F16" t="str">
            <v>1400 RAMA  ROADTHAI BUILDING  KLONGTOEYBANGKOK 10110</v>
          </cell>
          <cell r="G16">
            <v>3101251616</v>
          </cell>
          <cell r="H16" t="str">
            <v>บริษัท แอ็ดวานซพับลิชชิ่ง จำกัด</v>
          </cell>
          <cell r="I16" t="str">
            <v>1400 ถนนพระราม 4 ตึกไทย คลองเตย กรุงเทพฯ</v>
          </cell>
        </row>
        <row r="17">
          <cell r="A17" t="str">
            <v>MADST</v>
          </cell>
          <cell r="B17" t="str">
            <v>ADVANCED STANDARD GROUP CO.  LTD.</v>
          </cell>
          <cell r="C17">
            <v>0</v>
          </cell>
          <cell r="D17">
            <v>0</v>
          </cell>
          <cell r="E17" t="str">
            <v>ADVANCED STANDARD GROUP CO.  LTD.</v>
          </cell>
          <cell r="F17">
            <v>0</v>
          </cell>
        </row>
        <row r="18">
          <cell r="A18" t="str">
            <v>MAGNET</v>
          </cell>
          <cell r="B18" t="str">
            <v>บริษัท แอ็กเน็ต จำกัด</v>
          </cell>
          <cell r="C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D18">
            <v>3030163080</v>
          </cell>
          <cell r="E18" t="str">
            <v>AGNET CO.,LTD.</v>
          </cell>
          <cell r="H18" t="str">
            <v>บริษัท แอ็กเน็ต จำกัด</v>
          </cell>
          <cell r="I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J18">
            <v>3030163080</v>
          </cell>
        </row>
        <row r="19">
          <cell r="A19" t="str">
            <v>MAHCG</v>
          </cell>
          <cell r="B19" t="str">
            <v>ASSOCIATED HI-CLASS GROUP</v>
          </cell>
          <cell r="C19">
            <v>0</v>
          </cell>
          <cell r="D19">
            <v>0</v>
          </cell>
          <cell r="E19" t="str">
            <v>ASSOCIATED HI-CLASS GROUP</v>
          </cell>
          <cell r="F19">
            <v>0</v>
          </cell>
        </row>
        <row r="20">
          <cell r="A20" t="str">
            <v>MAIOS</v>
          </cell>
          <cell r="B20" t="str">
            <v>ALL IN ONE STUDIO CO.,LTD.</v>
          </cell>
          <cell r="C20" t="str">
            <v>226 ลาดพร้าว 94 บางกะปิ กรุงเทพฯ</v>
          </cell>
          <cell r="D20">
            <v>0</v>
          </cell>
          <cell r="E20" t="str">
            <v>ALL IN ONE STUDIO CO.  LTD.</v>
          </cell>
          <cell r="F20">
            <v>0</v>
          </cell>
          <cell r="H20" t="str">
            <v>ALL IN ONE STUDIO CO.,LTD.</v>
          </cell>
          <cell r="I20" t="str">
            <v>226 ลาดพร้าว 94 บางกะปิ กรุงเทพฯ</v>
          </cell>
        </row>
        <row r="21">
          <cell r="A21" t="str">
            <v>MAIP</v>
          </cell>
          <cell r="B21" t="str">
            <v>ART IN PRODUCTION CO.  LTD.</v>
          </cell>
          <cell r="C21">
            <v>0</v>
          </cell>
          <cell r="D21">
            <v>0</v>
          </cell>
          <cell r="E21" t="str">
            <v>ART IN PRODUCTION CO.  LTD.</v>
          </cell>
          <cell r="F21">
            <v>0</v>
          </cell>
        </row>
        <row r="22">
          <cell r="A22" t="str">
            <v>MAKPR</v>
          </cell>
          <cell r="B22" t="str">
            <v>AKALUK PRINTING</v>
          </cell>
          <cell r="C22">
            <v>0</v>
          </cell>
          <cell r="D22">
            <v>0</v>
          </cell>
          <cell r="E22" t="str">
            <v>AKALUK PRINTING</v>
          </cell>
        </row>
        <row r="23">
          <cell r="A23" t="str">
            <v>MAKSO</v>
          </cell>
          <cell r="B23" t="str">
            <v>บริษัท อักษรโสภณ จำกัด</v>
          </cell>
          <cell r="C23" t="str">
            <v>58 ซอย 36 (นภาศัพท์)ถ.สุขุมวิท อ.พระโขนง กรุงเทพฯ10110</v>
          </cell>
          <cell r="D23">
            <v>3101065701</v>
          </cell>
          <cell r="E23" t="str">
            <v>AKSORN SOPHON CO. LTD.</v>
          </cell>
          <cell r="F23" t="str">
            <v>58 SOI 36 SUKHUMVIT ROADPHRAKANONG BANGKOK10110</v>
          </cell>
          <cell r="G23">
            <v>3101065701</v>
          </cell>
          <cell r="H23" t="str">
            <v>บริษัท อักษรโสภณ จำกัด</v>
          </cell>
          <cell r="I23" t="str">
            <v>58 ซอย 36 (นภาศัพท์)ถ.สุขุมวิท อ.พระโขนง กรุงเทพฯ10110</v>
          </cell>
        </row>
        <row r="24">
          <cell r="A24" t="str">
            <v>MALGR</v>
          </cell>
          <cell r="B24" t="str">
            <v>บริษัท เอลายน์ กรุ๊ป จำกัด</v>
          </cell>
          <cell r="C24" t="str">
            <v>16/1 ซอย 20 มิถุนา ถนนสุทธิสาร สามเสนนอก ห้วยขวาง กรุงเทพฯ 10320</v>
          </cell>
          <cell r="D24">
            <v>0</v>
          </cell>
          <cell r="E24" t="str">
            <v>ALINE GROUPS CO.  LTD.</v>
          </cell>
          <cell r="F24">
            <v>0</v>
          </cell>
          <cell r="H24" t="str">
            <v>บริษัท เอลายน์ กรุ๊ป จำกัด</v>
          </cell>
          <cell r="I24" t="str">
            <v>16/1 ซอย 20 มิถุนา ถนนสุทธิสาร สามเสนนอก ห้วยขวาง กรุงเทพฯ 10320</v>
          </cell>
        </row>
        <row r="25">
          <cell r="A25" t="str">
            <v>MAMAD</v>
          </cell>
          <cell r="B25" t="str">
            <v>บริษัท แอมเบอร์ แอด แอนด์ อินทีเรีย จำกัด</v>
          </cell>
          <cell r="C25" t="str">
            <v xml:space="preserve">4/15 หมู่ 1 ถนนลาดปลาเค้า แขวงจรเข้บัว เขตลาดพร้าว กรุงเทพฯ </v>
          </cell>
          <cell r="D25">
            <v>3011886380</v>
          </cell>
          <cell r="E25" t="str">
            <v>AMBER AD &amp; INTERIOR CO.,LTD.</v>
          </cell>
          <cell r="H25" t="str">
            <v>บริษัท แอมเบอร์ แอด แอนด์ อินทีเรีย จำกัด</v>
          </cell>
          <cell r="I25" t="str">
            <v xml:space="preserve">4/15 หมู่ 1 ถนนลาดปลาเค้า แขวงจรเข้บัว เขตลาดพร้าว กรุงเทพฯ </v>
          </cell>
          <cell r="J25">
            <v>3011886380</v>
          </cell>
        </row>
        <row r="26">
          <cell r="A26" t="str">
            <v>MAMC</v>
          </cell>
          <cell r="B26" t="str">
            <v>ADVERTISING &amp; MEDIA CONSULTANTS</v>
          </cell>
          <cell r="C26">
            <v>0</v>
          </cell>
          <cell r="D26">
            <v>0</v>
          </cell>
          <cell r="E26" t="str">
            <v>ADVERTISING &amp; MEDIA CONSULTANTS</v>
          </cell>
          <cell r="F26">
            <v>0</v>
          </cell>
        </row>
        <row r="27">
          <cell r="A27" t="str">
            <v>MANGR</v>
          </cell>
          <cell r="B27" t="str">
            <v>บริษัท อนิเมท กรุ๊ป จำกัด</v>
          </cell>
          <cell r="C27" t="str">
            <v>296 ชั้น 3 ซอยเทอดไท 33 ถนนเทอดไท แขวงบุคคโล เขตธนบุรี กทม. 10600</v>
          </cell>
          <cell r="D27">
            <v>301167830</v>
          </cell>
          <cell r="E27" t="str">
            <v>ANIMATE GROUP CO.  LTD.</v>
          </cell>
          <cell r="F27">
            <v>0</v>
          </cell>
          <cell r="H27" t="str">
            <v>บริษัท อนิเมท กรุ๊ป จำกัด</v>
          </cell>
          <cell r="I27" t="str">
            <v>296 ชั้น 3 ซอยเทอดไท 33 ถนนเทอดไท แขวงบุคคโล เขตธนบุรี กทม. 10600</v>
          </cell>
          <cell r="J27">
            <v>301167830</v>
          </cell>
        </row>
        <row r="28">
          <cell r="A28" t="str">
            <v>MAPAP</v>
          </cell>
          <cell r="B28" t="str">
            <v>บริษัท อมรินทร์พริ้นติ้งแอนด์พับลิชชิ่ง จำกัด (มหาชน)</v>
          </cell>
          <cell r="C28" t="str">
            <v>7/9-18 ถนนอรุณอมรินทร์ บางกอกน้อย กรุงเทพฯ 10700</v>
          </cell>
          <cell r="D28">
            <v>3101423693</v>
          </cell>
          <cell r="E28" t="str">
            <v>AMARIN PRINTING AND PUBLISHING PUBLIC CO</v>
          </cell>
          <cell r="F28" t="str">
            <v>7/9-18 ARUNAMARIN RD. BANGKOK NOI  BANGKOK 10700</v>
          </cell>
          <cell r="G28">
            <v>3101423693</v>
          </cell>
          <cell r="H28" t="str">
            <v>บริษัท อมรินทร์พริ้นติ้งแอนด์พับลิชชิ่ง จำกัด (มหาชน)</v>
          </cell>
          <cell r="I28" t="str">
            <v>7/9-18 ถนนอรุณอมรินทร์ บางกอกน้อย กรุงเทพฯ 10700</v>
          </cell>
        </row>
        <row r="29">
          <cell r="A29" t="str">
            <v>MAPMU</v>
          </cell>
          <cell r="B29" t="str">
            <v>บริษัท เอเพล็กซ์ มัลติเพล็กซ์ จำกัด</v>
          </cell>
          <cell r="C29" t="str">
            <v>12/90 หมู่ 6 อาคารเดอะเสรีเซ็น ชั้น 4 ถ.ศรีนครินทร์ หนองบอน ประเวศ กรุงเทพฯ</v>
          </cell>
          <cell r="D29">
            <v>0</v>
          </cell>
          <cell r="E29" t="str">
            <v>APEX MULTIPLEX CO.  LTD.</v>
          </cell>
          <cell r="F29" t="str">
            <v>12/90 MOO 6   4TH THE SAERI CENTER BULD.  SRINAKARIN RD. NONGBORN  PRAVATE  BANGKOK10260</v>
          </cell>
          <cell r="H29" t="str">
            <v>บริษัท เอเพล็กซ์ มัลติเพล็กซ์ จำกัด</v>
          </cell>
          <cell r="I29" t="str">
            <v>12/90 หมู่ 6 อาคารเดอะเสรีเซ็น ชั้น 4 ถ.ศรีนครินทร์ หนองบอน ประเวศ กรุงเทพฯ</v>
          </cell>
        </row>
        <row r="30">
          <cell r="A30" t="str">
            <v>MAPPL</v>
          </cell>
          <cell r="B30" t="str">
            <v>บริษัท เอเพล็กซ์ พลัส จำกัด</v>
          </cell>
          <cell r="C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  <cell r="D30">
            <v>0</v>
          </cell>
          <cell r="E30" t="str">
            <v>APEX PLUS CO.  LTD.</v>
          </cell>
          <cell r="F30" t="str">
            <v>275 THE MALL SHOPPING CENTER PETCHKASEM RD. BANGKHAE  BANGKOK10160</v>
          </cell>
          <cell r="H30" t="str">
            <v>บริษัท เอเพล็กซ์ พลัส จำกัด</v>
          </cell>
          <cell r="I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</row>
        <row r="31">
          <cell r="A31" t="str">
            <v>MARDE</v>
          </cell>
          <cell r="B31" t="str">
            <v xml:space="preserve">นิตยสารกองทัพพัฒนา </v>
          </cell>
          <cell r="C31" t="str">
            <v xml:space="preserve">กอง บก.53/1174 ถนนแจ้งวัฒนะ ต.บางตลาด อ.ปากเกร็ด นนทบุรี </v>
          </cell>
          <cell r="D31">
            <v>1032527701</v>
          </cell>
          <cell r="H31" t="str">
            <v xml:space="preserve">นิตยสารกองทัพพัฒนา </v>
          </cell>
          <cell r="I31" t="str">
            <v xml:space="preserve">กอง บก.53/1174 ถนนแจ้งวัฒนะ ต.บางตลาด อ.ปากเกร็ด นนทบุรี </v>
          </cell>
          <cell r="J31">
            <v>1032527701</v>
          </cell>
        </row>
        <row r="32">
          <cell r="A32" t="str">
            <v>MARIN</v>
          </cell>
          <cell r="B32" t="str">
            <v>บริษัท เอ.อาร์ อินฟอร์เมชั่น แอนด์ พับลิเคชั่น จำกัด</v>
          </cell>
          <cell r="C32" t="str">
            <v>99/16-20 ถ.รัชดาภิเษก แขวงดินแดง เขตดินแดง กรุงเทพฯ 10320</v>
          </cell>
          <cell r="D32" t="str">
            <v>3101708417</v>
          </cell>
          <cell r="E32" t="str">
            <v>A.R. INFORMATION &amp; PUBLICATION CO.  LTD.</v>
          </cell>
          <cell r="F32" t="str">
            <v>99/16-20 RACHADAPISEK RD.,DINDAENG,DINDAENG BANGKOK 10320</v>
          </cell>
          <cell r="G32" t="str">
            <v>3101708417</v>
          </cell>
          <cell r="H32" t="str">
            <v>บริษัท เอ.อาร์ อินฟอร์เมชั่น แอนด์ พับลิเคชั่น จำกัด</v>
          </cell>
          <cell r="I32" t="str">
            <v>99/16-20 ถ.รัชดาภิเษก แขวงดินแดง เขตดินแดง กรุงเทพฯ 10320</v>
          </cell>
        </row>
        <row r="33">
          <cell r="A33" t="str">
            <v>MARPR</v>
          </cell>
          <cell r="B33" t="str">
            <v>ART ASIA PRESS CO.,LTD.</v>
          </cell>
          <cell r="C33" t="str">
            <v>143/1-2 SOI DUMEX, CHAROEN NAKORN RD. KLONGTONSAI,KLONGSARN BANGKOK 10600</v>
          </cell>
          <cell r="D33">
            <v>0</v>
          </cell>
          <cell r="E33" t="str">
            <v>ARTASIA PRESS CO.  LTD.</v>
          </cell>
          <cell r="F33" t="str">
            <v>143/1-2 SOI DUMEXCHAROEN NAKORN RD.KLONGTONSAI  KLONGSARN BKK.</v>
          </cell>
          <cell r="H33" t="str">
            <v>ART ASIA PRESS CO.,LTD.</v>
          </cell>
          <cell r="I33" t="str">
            <v>143/1-2 SOI DUMEX, CHAROEN NAKORN RD. KLONGTONSAI,KLONGSARN BANGKOK 10600</v>
          </cell>
        </row>
        <row r="34">
          <cell r="A34" t="str">
            <v>MARST</v>
          </cell>
          <cell r="B34" t="str">
            <v>A.R. STUDIO CO.  LTD.</v>
          </cell>
          <cell r="C34" t="str">
            <v>59/330 M.HOMEPLACE SUKLAPIBAL 3  BUENGKHUM BANGKOK10240</v>
          </cell>
          <cell r="D34">
            <v>0</v>
          </cell>
          <cell r="E34" t="str">
            <v>A.R. STUDIO CO.  LTD.</v>
          </cell>
          <cell r="F34" t="str">
            <v>59/330 M.HOMEPLACE SUKLAPIBAL 3  BUENGKHUM BANGKOK10240</v>
          </cell>
        </row>
        <row r="35">
          <cell r="A35" t="str">
            <v>MASCI</v>
          </cell>
          <cell r="B35" t="str">
            <v>ASIA CITY PUBLISHING (THAILAND) CO.,LTD.</v>
          </cell>
          <cell r="C35">
            <v>0</v>
          </cell>
          <cell r="D35">
            <v>0</v>
          </cell>
          <cell r="E35" t="str">
            <v>ASIA CITY PUBLISHING (THAILAND) CO.,LTD.</v>
          </cell>
          <cell r="J35">
            <v>0</v>
          </cell>
        </row>
        <row r="36">
          <cell r="A36" t="str">
            <v>MASIA</v>
          </cell>
          <cell r="B36" t="str">
            <v>ASIA NEWS ADVERTISING CO.  LTD.</v>
          </cell>
          <cell r="C36">
            <v>0</v>
          </cell>
          <cell r="D36">
            <v>0</v>
          </cell>
          <cell r="E36" t="str">
            <v>ASIA NEWS ADVERTISING CO.  LTD.</v>
          </cell>
          <cell r="F36">
            <v>0</v>
          </cell>
        </row>
        <row r="37">
          <cell r="A37" t="str">
            <v>MATM</v>
          </cell>
          <cell r="B37" t="str">
            <v>บริษัท เอ-ไทม์ มีเดีย จำกัด</v>
          </cell>
          <cell r="C37" t="str">
            <v>209/1 อาคารซีมิคบี ถนนสุขุมวิท แขวงคลองเตยเหนือ เขตวัฒนา กรุงเทพฯ 10110</v>
          </cell>
          <cell r="D37">
            <v>3101594966</v>
          </cell>
          <cell r="E37" t="str">
            <v>A-TIME MEDIA CO.  LTD.</v>
          </cell>
          <cell r="F37" t="str">
            <v>209/1 CMIC TOWER B SUKHUMVIT21KHLONGTOEYNUE WATTANA.BANGKOK 10110</v>
          </cell>
          <cell r="H37" t="str">
            <v>บริษัท เอ-ไทม์ มีเดีย จำกัด</v>
          </cell>
          <cell r="I37" t="str">
            <v>209/1 อาคารซีมิคบี ถนนสุขุมวิท แขวงคลองเตยเหนือ เขตวัฒนา กรุงเทพฯ 10110</v>
          </cell>
          <cell r="J37">
            <v>3101594966</v>
          </cell>
        </row>
        <row r="38">
          <cell r="A38" t="str">
            <v>MATPU</v>
          </cell>
          <cell r="B38" t="str">
            <v>ATITTA PUBLICATION CO.  LTD.</v>
          </cell>
          <cell r="C38">
            <v>0</v>
          </cell>
          <cell r="D38">
            <v>0</v>
          </cell>
          <cell r="E38" t="str">
            <v>ATITTA PUBLICATION CO.  LTD.</v>
          </cell>
          <cell r="F38">
            <v>0</v>
          </cell>
        </row>
        <row r="39">
          <cell r="A39" t="str">
            <v>MATS</v>
          </cell>
          <cell r="B39" t="str">
            <v>บริษัท เอ-ทีม สปอร์ต จำกัด</v>
          </cell>
          <cell r="C39" t="str">
            <v>60/17 ซอยโชคชัยร่วมมิตร ถนนวิภาวดีรังสิต จตุจักร กรุงเทพฯ</v>
          </cell>
          <cell r="D39">
            <v>3011366417</v>
          </cell>
          <cell r="E39" t="str">
            <v>A-TEAM SPORTS CO. LTD.</v>
          </cell>
          <cell r="F39" t="str">
            <v>60/17 SOI CHOKECHAIRUAMMITRVIPHAVADEERANGSIT ROADJATUJAK BANGKOK 10900</v>
          </cell>
          <cell r="G39">
            <v>3011366417</v>
          </cell>
          <cell r="H39" t="str">
            <v>บริษัท เอ-ทีม สปอร์ต จำกัด</v>
          </cell>
          <cell r="I39" t="str">
            <v>60/17 ซอยโชคชัยร่วมมิตร ถนนวิภาวดีรังสิต จตุจักร กรุงเทพฯ</v>
          </cell>
        </row>
        <row r="40">
          <cell r="A40" t="str">
            <v>MAUCL</v>
          </cell>
          <cell r="B40" t="str">
            <v>บริษัท ออโต้ คลิก จำกัด</v>
          </cell>
          <cell r="C40" t="str">
            <v>2 อาคาร ต.ยงเกียรติ ถ.บรมราชชนนี แขวงบางบำหรุ เขตบางพลัด กรุงเทพฯ 10700</v>
          </cell>
          <cell r="D40">
            <v>3030120083</v>
          </cell>
          <cell r="H40" t="str">
            <v>บริษัท ออโต้ คลิก จำกัด</v>
          </cell>
          <cell r="I40" t="str">
            <v>2 อาคาร ต.ยงเกียรติ ถ.บรมราชชนนี แขวงบางบำหรุ เขตบางพลัด กรุงเทพฯ 10700</v>
          </cell>
          <cell r="J40">
            <v>3030120083</v>
          </cell>
        </row>
        <row r="41">
          <cell r="A41" t="str">
            <v>MAWP</v>
          </cell>
          <cell r="B41" t="str">
            <v>บริษัท อำนวยเวบพริ้นติ้ง จำกัด</v>
          </cell>
          <cell r="C41" t="str">
            <v>74 หมู่ 3 ถ.ชัยพฤกษ์ แขวงตลิ่งชัน กรุงเทพฯ 10170</v>
          </cell>
          <cell r="D41">
            <v>3101719864</v>
          </cell>
          <cell r="E41" t="str">
            <v>AMNUAY WEB PRINTING CO.  LTD.</v>
          </cell>
          <cell r="F41">
            <v>0</v>
          </cell>
          <cell r="H41" t="str">
            <v>บริษัท อำนวยเวบพริ้นติ้ง จำกัด</v>
          </cell>
          <cell r="I41" t="str">
            <v>74 หมู่ 3 ถ.ชัยพฤกษ์ แขวงตลิ่งชัน กรุงเทพฯ 10170</v>
          </cell>
          <cell r="J41">
            <v>3101719864</v>
          </cell>
        </row>
        <row r="42">
          <cell r="A42" t="str">
            <v>MB&amp;CM</v>
          </cell>
          <cell r="B42" t="str">
            <v>BUSINESS &amp; CONSTRUCTION MAGAZINE</v>
          </cell>
          <cell r="C42">
            <v>0</v>
          </cell>
          <cell r="D42">
            <v>0</v>
          </cell>
          <cell r="E42" t="str">
            <v>BUSINESS &amp; CONSTRUCTION MAGAZINE</v>
          </cell>
          <cell r="F42">
            <v>0</v>
          </cell>
          <cell r="G42">
            <v>0</v>
          </cell>
        </row>
        <row r="43">
          <cell r="A43" t="str">
            <v>MBAC</v>
          </cell>
          <cell r="B43" t="str">
            <v>BEST AD CORPORATION CO.  LTD.</v>
          </cell>
          <cell r="C43" t="str">
            <v>616-618 SOI SUAN-PLOO TOONG-MAHAMEK  SATHORN BANGKOK10120</v>
          </cell>
          <cell r="D43">
            <v>0</v>
          </cell>
          <cell r="E43" t="str">
            <v>BEST AD CORPORATION CO.  LTD.</v>
          </cell>
          <cell r="F43" t="str">
            <v>616-618 SOI SUAN-PLOO TOONG-MAHAMEK  SATHORN BANGKOK10120</v>
          </cell>
        </row>
        <row r="44">
          <cell r="A44" t="str">
            <v>MBADA</v>
          </cell>
          <cell r="B44" t="str">
            <v>สมาคมผู้กำกับศิลป์บางกอก</v>
          </cell>
          <cell r="C44" t="str">
            <v>1091/79 ถ.เพชรบุรีตัดใหม่ กรุงเทพฯ 10400</v>
          </cell>
          <cell r="D44">
            <v>3108112842</v>
          </cell>
          <cell r="E44" t="str">
            <v>BANGKOK ART DIRECTORS'  ASSOCIATION</v>
          </cell>
          <cell r="F44" t="str">
            <v>1091/79 NEWPETCHBURI ROAD BANGKOK 10400</v>
          </cell>
          <cell r="G44">
            <v>3108112842</v>
          </cell>
          <cell r="H44" t="str">
            <v>สมาคมผู้กำกับศิลป์บางกอก</v>
          </cell>
          <cell r="I44" t="str">
            <v>1091/79 ถ.เพชรบุรีตัดใหม่ กรุงเทพฯ 10400</v>
          </cell>
        </row>
        <row r="45">
          <cell r="A45" t="str">
            <v>MBAEN</v>
          </cell>
          <cell r="B45" t="str">
            <v>บริษัท บางกอกเอ็นเตอร์เทนเม้นท์ จำกัด</v>
          </cell>
          <cell r="C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D45">
            <v>3101029079</v>
          </cell>
          <cell r="E45" t="str">
            <v>THE BANGKOK ENTERTAINMENT CO. LTD.</v>
          </cell>
          <cell r="F45" t="str">
            <v>622 EMPORIUM TOWER FL 7 15 16SUKHUMVIT RD. KLONGTON KLONGTOEY BANGKOK10110</v>
          </cell>
          <cell r="H45" t="str">
            <v>บริษัท บางกอกเอ็นเตอร์เทนเม้นท์ จำกัด</v>
          </cell>
          <cell r="I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J45">
            <v>3101029079</v>
          </cell>
        </row>
        <row r="46">
          <cell r="A46" t="str">
            <v>MBAEN1</v>
          </cell>
          <cell r="B46" t="str">
            <v>บริษัท บางกอกเอ็นเตอร์เทนเม้นต์ จำกัด</v>
          </cell>
          <cell r="C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D46">
            <v>3101029079</v>
          </cell>
          <cell r="E46" t="str">
            <v>THE BANGKOK ENTERTAINMENT CO.  LTD.</v>
          </cell>
          <cell r="F46" t="str">
            <v>622 EMPORIUM TOWER FL.7 15 16SUKHUMVIT RD. KLONGTON KLONGTOEY BANGKOK10110</v>
          </cell>
          <cell r="H46" t="str">
            <v>บริษัท บางกอกเอ็นเตอร์เทนเม้นต์ จำกัด</v>
          </cell>
          <cell r="I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J46">
            <v>3101029079</v>
          </cell>
        </row>
        <row r="47">
          <cell r="A47" t="str">
            <v>MBAEN2</v>
          </cell>
          <cell r="B47" t="str">
            <v>THE BANGKOK ENTERTAINMENT CO.  LTD.</v>
          </cell>
          <cell r="C47">
            <v>0</v>
          </cell>
          <cell r="D47">
            <v>0</v>
          </cell>
          <cell r="E47" t="str">
            <v>THE BANGKOK ENTERTAINMENT CO.  LTD.</v>
          </cell>
          <cell r="F47">
            <v>0</v>
          </cell>
        </row>
        <row r="48">
          <cell r="A48" t="str">
            <v>MBAM</v>
          </cell>
          <cell r="B48" t="str">
            <v>บริษัท บีบีทีวี แอสเซตแมเนจเม้นท์ จำกัด</v>
          </cell>
          <cell r="C48" t="str">
            <v>998/1 ถ.พหลโยธิน แขวงลาดยาว เขตจตุจักร กรุงเทพฯ</v>
          </cell>
          <cell r="D48">
            <v>3011575932</v>
          </cell>
          <cell r="E48" t="str">
            <v>BBTV ASSET MANAGEMENT CO.  LTD.</v>
          </cell>
          <cell r="F48" t="str">
            <v>998/1PHAHOLYOTHIN ROAD  LADYAOJATUJAK BANGKOK 10900</v>
          </cell>
          <cell r="G48">
            <v>3101135084</v>
          </cell>
          <cell r="H48" t="str">
            <v>บริษัท บีบีทีวี แอสเซตแมเนจเม้นท์ จำกัด</v>
          </cell>
          <cell r="I48" t="str">
            <v>998/1 ถ.พหลโยธิน แขวงลาดยาว เขตจตุจักร กรุงเทพฯ</v>
          </cell>
          <cell r="J48">
            <v>3011575932</v>
          </cell>
        </row>
        <row r="49">
          <cell r="A49" t="str">
            <v>MBAMU</v>
          </cell>
          <cell r="B49" t="str">
            <v>บริษัท เบเกอรี่ มิวสิค จำกัด</v>
          </cell>
          <cell r="C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D49">
            <v>3011369715</v>
          </cell>
          <cell r="E49" t="str">
            <v>BAKERY MUSIC COMPANY LIMITED</v>
          </cell>
          <cell r="F49">
            <v>0</v>
          </cell>
          <cell r="H49" t="str">
            <v>บริษัท เบเกอรี่ มิวสิค จำกัด</v>
          </cell>
          <cell r="I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J49">
            <v>3011369715</v>
          </cell>
        </row>
        <row r="50">
          <cell r="A50" t="str">
            <v>MBAPR</v>
          </cell>
          <cell r="B50" t="str">
            <v>บริษัท บวรสารการพิมพ์ จำกัด</v>
          </cell>
          <cell r="C50" t="str">
            <v>เลขที่ 45 ซอยอินทามระ 37 ถนนสุทธิสาร แขวงดินแดง เขตดินแดง กรุงเทพฯ</v>
          </cell>
          <cell r="D50">
            <v>3101285581</v>
          </cell>
          <cell r="E50" t="str">
            <v>BAVORNSARN PRINTING</v>
          </cell>
          <cell r="F50" t="str">
            <v>45 INTHAMARA 37 SUTHISARN RD. DINDAENG DINDAENG BANGKOK10320</v>
          </cell>
          <cell r="G50">
            <v>3101285581</v>
          </cell>
          <cell r="H50" t="str">
            <v>บริษัท บวรสารการพิมพ์ จำกัด</v>
          </cell>
          <cell r="I50" t="str">
            <v>เลขที่ 45 ซอยอินทามระ 37 ถนนสุทธิสาร แขวงดินแดง เขตดินแดง กรุงเทพฯ</v>
          </cell>
        </row>
        <row r="51">
          <cell r="A51" t="str">
            <v>MBAPU</v>
          </cell>
          <cell r="B51" t="str">
            <v>บริษัท การพิมพ์บางกอก จำกัด</v>
          </cell>
          <cell r="C51" t="str">
            <v>533/9 ถ.ศรีอยุธยา แขวงถนนพญาไท เขตราชเทวี กรุงเทพฯ</v>
          </cell>
          <cell r="D51" t="str">
            <v>3101001709</v>
          </cell>
          <cell r="E51" t="str">
            <v>BANGKOK PUBLISHING CO. LTD.</v>
          </cell>
          <cell r="F51" t="str">
            <v>533/9 SRI-AYUTHAYA ROAD KWANG TANONPHAYATHAI RACHTAVEE BANGKOK 10400</v>
          </cell>
          <cell r="G51" t="str">
            <v>3101001709</v>
          </cell>
          <cell r="H51" t="str">
            <v>บริษัท การพิมพ์บางกอก จำกัด</v>
          </cell>
          <cell r="I51" t="str">
            <v>533/9 ถ.ศรีอยุธยา แขวงถนนพญาไท เขตราชเทวี กรุงเทพฯ</v>
          </cell>
        </row>
        <row r="52">
          <cell r="A52" t="str">
            <v>MBASH</v>
          </cell>
          <cell r="B52" t="str">
            <v>บริษัท บางกอกชูโฮ จำกัด</v>
          </cell>
          <cell r="C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D52">
            <v>3101167405</v>
          </cell>
          <cell r="E52" t="str">
            <v>BANGKOK SHUHO CO.  LTD.</v>
          </cell>
          <cell r="F52" t="str">
            <v xml:space="preserve">THANIYA PLAZA BUILDING 12th FL, 52 SILOM RD.,SURIYAWONG BANGRAK BANGKOK </v>
          </cell>
          <cell r="G52" t="str">
            <v>3101167405</v>
          </cell>
          <cell r="H52" t="str">
            <v>บริษัท บางกอกชูโฮ จำกัด</v>
          </cell>
          <cell r="I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J52">
            <v>3101167405</v>
          </cell>
        </row>
        <row r="53">
          <cell r="A53" t="str">
            <v>MBATE</v>
          </cell>
          <cell r="B53" t="str">
            <v>บริษัท บางกอกเทเลวิชั่น จำกัด</v>
          </cell>
          <cell r="C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D53">
            <v>3011482742</v>
          </cell>
          <cell r="E53" t="str">
            <v>THE BANGKOK TELEVISION CO. LTD.</v>
          </cell>
          <cell r="F53" t="str">
            <v>622 EMPORIUM TOWER FL.15/1 SUKHUMVIT ROAD  KLONGTONKLONGTOEY BANGKOK 10110</v>
          </cell>
          <cell r="G53">
            <v>3011482742</v>
          </cell>
          <cell r="H53" t="str">
            <v>บริษัท บางกอกเทเลวิชั่น จำกัด</v>
          </cell>
          <cell r="I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J53">
            <v>3011482742</v>
          </cell>
        </row>
        <row r="54">
          <cell r="A54" t="str">
            <v>MBBT</v>
          </cell>
          <cell r="B54" t="str">
            <v>บริษัท กรุงเทพโทรทัศน์และวิทยุ จำกัด</v>
          </cell>
          <cell r="C54" t="str">
            <v>998/1 ซ.ร่วมศิริมิตร ถ.พหลโยธิน แขวงลาดยาว เขตจตุจักร กรุงเทพฯ</v>
          </cell>
          <cell r="D54">
            <v>3101001525</v>
          </cell>
          <cell r="E54" t="str">
            <v>BANGKOK BROADCASTING &amp; TELEVISION CO.  LTD.</v>
          </cell>
          <cell r="F54" t="str">
            <v>998/1 SOI RUAMSIRIMITR PHAHOLYOTHIN LARDYAO JATUJAK BANGKOK10900</v>
          </cell>
          <cell r="G54">
            <v>3101001525</v>
          </cell>
          <cell r="H54" t="str">
            <v>บริษัท กรุงเทพโทรทัศน์และวิทยุ จำกัด</v>
          </cell>
          <cell r="I54" t="str">
            <v>998/1 ซ.ร่วมศิริมิตร ถ.พหลโยธิน แขวงลาดยาว เขตจตุจักร กรุงเทพฯ</v>
          </cell>
          <cell r="J54">
            <v>3101001525</v>
          </cell>
        </row>
        <row r="55">
          <cell r="A55" t="str">
            <v>MBBT1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MBE</v>
          </cell>
          <cell r="B56" t="str">
            <v>บริษัท บีบีทีวี เอ็คควิตี้ จำกัด</v>
          </cell>
          <cell r="C56" t="str">
            <v>898 อาคารเพลินจิต ทาวเวอร์ ชั้น 21 ถ.เพลินจิต แขวงลุมพินี เขตปทุมวัน กรุงเทพฯ</v>
          </cell>
          <cell r="D56">
            <v>3011838945</v>
          </cell>
          <cell r="E56" t="str">
            <v>BBTV EQUITY CO. LTD.</v>
          </cell>
          <cell r="F56" t="str">
            <v xml:space="preserve">898 PLOENCHIT TOWER 21st FLOOR PLOENCHIT RD.,LUMPINE,PATUMWAN BANGKOK </v>
          </cell>
          <cell r="G56">
            <v>3011838945</v>
          </cell>
          <cell r="H56" t="str">
            <v>บริษัท บีบีทีวี เอ็คควิตี้ จำกัด</v>
          </cell>
          <cell r="I56" t="str">
            <v>898 อาคารเพลินจิต ทาวเวอร์ ชั้น 21 ถ.เพลินจิต แขวงลุมพินี เขตปทุมวัน กรุงเทพฯ</v>
          </cell>
          <cell r="J56">
            <v>3011838945</v>
          </cell>
        </row>
        <row r="57">
          <cell r="A57" t="str">
            <v>MBETT</v>
          </cell>
          <cell r="B57" t="str">
            <v>บริษัท เบตเตอร์ไวน์ จำกัด</v>
          </cell>
          <cell r="C57" t="str">
            <v>16 ซอย 20 มิถุนา ถ.สุทธิสาร แขวงสามเสนนอก เขตห้วยขวาง กรุงเทพ 10320</v>
          </cell>
          <cell r="D57">
            <v>3011861523</v>
          </cell>
          <cell r="E57" t="str">
            <v>BETTERWINE CO.  LTD.</v>
          </cell>
          <cell r="F57" t="str">
            <v>16 SOI 20 MITHUNASUTHISARN ROAD BANGKOKSAMSENNOK  HUAYKWANG 10320</v>
          </cell>
          <cell r="G57">
            <v>3011861523</v>
          </cell>
          <cell r="H57" t="str">
            <v>บริษัท เบตเตอร์ไวน์ จำกัด</v>
          </cell>
          <cell r="I57" t="str">
            <v>16 ซอย 20 มิถุนา ถ.สุทธิสาร แขวงสามเสนนอก เขตห้วยขวาง กรุงเทพ 10320</v>
          </cell>
          <cell r="J57">
            <v>3011861523</v>
          </cell>
        </row>
        <row r="58">
          <cell r="A58" t="str">
            <v>MBEVI</v>
          </cell>
          <cell r="B58" t="str">
            <v>บริษัท เบสท์ วิชั่น จำกัด</v>
          </cell>
          <cell r="C58" t="str">
            <v>87/26 ถ.เทศบาลสงเคราะห์ แขวงลาดยาว เขตจตุจักร กรุงเทพฯ 10900</v>
          </cell>
          <cell r="D58">
            <v>3011525807</v>
          </cell>
          <cell r="E58" t="str">
            <v>BEST VISION  CO.  LTD.</v>
          </cell>
          <cell r="F58" t="str">
            <v>87/26 TESABALSONGKROA LARDYAO  JATUJARK BANGKOK10900</v>
          </cell>
          <cell r="G58">
            <v>3011525807</v>
          </cell>
          <cell r="H58" t="str">
            <v>บริษัท เบสท์ วิชั่น จำกัด</v>
          </cell>
          <cell r="I58" t="str">
            <v>87/26 ถ.เทศบาลสงเคราะห์ แขวงลาดยาว เขตจตุจักร กรุงเทพฯ 10900</v>
          </cell>
          <cell r="J58">
            <v>3011525807</v>
          </cell>
        </row>
        <row r="59">
          <cell r="A59" t="str">
            <v>MBHI</v>
          </cell>
          <cell r="B59" t="str">
            <v>BRAVE HEART INTERNATIONAL CO.,LTD.</v>
          </cell>
          <cell r="C59" t="str">
            <v>50/2 PROMPAK SOI.,SUKHUMVIT RD.,KLONGTON WATTANA BANGKOK 10110</v>
          </cell>
          <cell r="D59">
            <v>3011860684</v>
          </cell>
          <cell r="E59" t="str">
            <v>BRAVE HEART INTERNATIONAL CO.,LTD.</v>
          </cell>
          <cell r="F59" t="str">
            <v>50/2 PROMPAK SOI.,SUKHUMVIT RD.,KLONGTON WATTANA BANGKOK 10110</v>
          </cell>
          <cell r="G59">
            <v>3011860684</v>
          </cell>
        </row>
        <row r="60">
          <cell r="A60" t="str">
            <v>MBIHE</v>
          </cell>
          <cell r="B60" t="str">
            <v>บริษัท บิ๊กเฮด จำกัด</v>
          </cell>
          <cell r="C60" t="str">
            <v>1/177 หมู่ 1 ถ.แจ้งวัฒนะ แขวงทุ่งสองห้อง เขตหลักสี่ กรุงเทพฯ 10210</v>
          </cell>
          <cell r="D60">
            <v>3011721445</v>
          </cell>
          <cell r="E60" t="str">
            <v>BIG HEAD CO.  LTD.</v>
          </cell>
          <cell r="F60" t="str">
            <v>1/177 MOO 1 CHAENGWATTANA RD. TOONGSONGHONG LAKSI BANGKOK 10210</v>
          </cell>
          <cell r="G60">
            <v>3011721445</v>
          </cell>
          <cell r="H60" t="str">
            <v>บริษัท บิ๊กเฮด จำกัด</v>
          </cell>
          <cell r="I60" t="str">
            <v>1/177 หมู่ 1 ถ.แจ้งวัฒนะ แขวงทุ่งสองห้อง เขตหลักสี่ กรุงเทพฯ 10210</v>
          </cell>
        </row>
        <row r="61">
          <cell r="A61" t="str">
            <v>MBIIM</v>
          </cell>
          <cell r="B61" t="str">
            <v>บริษัท บิ๊ก อิมเมจ จำกัด</v>
          </cell>
          <cell r="C61" t="str">
            <v xml:space="preserve">88 ซอยกลาง (สุขุมวิท 49) ถ.สุขุมวิท แขวงคลองตันเหนือ เขตวัฒนา กรุงเทพฯ </v>
          </cell>
          <cell r="D61">
            <v>3030175496</v>
          </cell>
          <cell r="E61" t="str">
            <v>BIG IMAGE CO.,LTD.</v>
          </cell>
          <cell r="H61" t="str">
            <v>บริษัท บิ๊ก อิมเมจ จำกัด</v>
          </cell>
          <cell r="I61" t="str">
            <v xml:space="preserve">88 ซอยกลาง (สุขุมวิท 49) ถ.สุขุมวิท แขวงคลองตันเหนือ เขตวัฒนา กรุงเทพฯ </v>
          </cell>
          <cell r="J61">
            <v>3030175496</v>
          </cell>
        </row>
        <row r="62">
          <cell r="A62" t="str">
            <v>MBLSK</v>
          </cell>
          <cell r="B62" t="str">
            <v>บริษัท บลูสกาย ทีวี จำกัด</v>
          </cell>
          <cell r="C62" t="str">
            <v>1213/309-10 ซ.ลาดพร้าว 94 (ปัญจมิตร) ถ. ศรีวรา แขวงวังทองหลาง เขตวังทองหลาง กรุงเทพฯ 10310</v>
          </cell>
          <cell r="D62">
            <v>3011726945</v>
          </cell>
          <cell r="H62" t="str">
            <v>บริษัท บลูสกาย ทีวี จำกัด</v>
          </cell>
          <cell r="I62" t="str">
            <v>1213/309-10 ซ.ลาดพร้าว 94 (ปัญจมิตร) ถ. ศรีวรา แขวงวังทองหลาง เขตวังทองหลาง กรุงเทพฯ 10310</v>
          </cell>
          <cell r="J62">
            <v>3011726945</v>
          </cell>
        </row>
        <row r="63">
          <cell r="A63" t="str">
            <v>MBLUE</v>
          </cell>
          <cell r="B63" t="str">
            <v>BLUE MANGO PUBLISHING CO., LTD.</v>
          </cell>
          <cell r="C63" t="str">
            <v>7th B FLOOR Q HOUSE PLOENCHIT  BUILDING 598 PLOENCHIT RD. LUMPINI PATHUMWAN BANGKOK10330</v>
          </cell>
          <cell r="D63">
            <v>3030027955</v>
          </cell>
          <cell r="E63" t="str">
            <v>BLUE MANGO PUBLISHING CO., LTD.</v>
          </cell>
          <cell r="F63" t="str">
            <v>7th B FLOOR Q HOUSE PLOENCHIT  BUILDING 598 PLOENCHIT RD. LUMPINI PATHUMWAN BANGKOK10330</v>
          </cell>
          <cell r="G63">
            <v>3030027955</v>
          </cell>
        </row>
        <row r="64">
          <cell r="A64" t="str">
            <v>MBNC</v>
          </cell>
          <cell r="B64" t="str">
            <v>บริษัท ศูนย์รวมข่าวธุรกิจ จำกัด</v>
          </cell>
          <cell r="C64" t="str">
            <v>274/2-3 ถนนอรุณอมรินทร์ แขวงศิริราช เขตบางกอกน้อย กรุงเทพฯ 10700</v>
          </cell>
          <cell r="D64">
            <v>0</v>
          </cell>
          <cell r="E64" t="str">
            <v>BUSINESS NEWS CENTRE LIMITED</v>
          </cell>
          <cell r="F64" t="str">
            <v>274/2-3 ARUN AMRIN RD. SIRIRAJ BANGKOKNOI BANGKOK 10700</v>
          </cell>
          <cell r="H64" t="str">
            <v>บริษัท ศูนย์รวมข่าวธุรกิจ จำกัด</v>
          </cell>
          <cell r="I64" t="str">
            <v>274/2-3 ถนนอรุณอมรินทร์ แขวงศิริราช เขตบางกอกน้อย กรุงเทพฯ 10700</v>
          </cell>
        </row>
        <row r="65">
          <cell r="A65" t="str">
            <v>MBNT</v>
          </cell>
          <cell r="B65" t="str">
            <v>บริษัท บรอดคาสติ้ง เน็ทเวอร์ค (ไทยแลนด์) จำกัด</v>
          </cell>
          <cell r="C65" t="str">
            <v>192 สุขุมวิท 49/12 คลองตันเหนือ เขตวัฒนา กรุงเทพฯ</v>
          </cell>
          <cell r="D65">
            <v>3101284669</v>
          </cell>
          <cell r="E65" t="str">
            <v>BROADCASTING NETWORK (THAILAND) CO. LTD.</v>
          </cell>
          <cell r="F65" t="str">
            <v>192  SUKHUMVIT 49/12 KLONGTON-NUE  KHET VATTANA BANGKOK10110</v>
          </cell>
          <cell r="G65">
            <v>3101284669</v>
          </cell>
          <cell r="H65" t="str">
            <v>บริษัท บรอดคาสติ้ง เน็ทเวอร์ค (ไทยแลนด์) จำกัด</v>
          </cell>
          <cell r="I65" t="str">
            <v>192 สุขุมวิท 49/12 คลองตันเหนือ เขตวัฒนา กรุงเทพฯ</v>
          </cell>
        </row>
        <row r="66">
          <cell r="A66" t="str">
            <v>MBOAD</v>
          </cell>
          <cell r="B66" t="str">
            <v>บริษัท บุญมากการโฆษณา จำกัด</v>
          </cell>
          <cell r="C66" t="str">
            <v>57/14 ซ.เสนานิคม 1 ถ.พหลโยธิน แขวงลาดพร้าว กรุงเทพฯ</v>
          </cell>
          <cell r="D66">
            <v>3030070012</v>
          </cell>
          <cell r="E66" t="str">
            <v>BOONMAAK ADVERTISING CO.  LTD.</v>
          </cell>
          <cell r="F66" t="str">
            <v>442/15 MOOBAN TOWN IN TOWNLARDPRAO 94 SRIVARA RD.WANGTHONGLANG BANGKOK10310</v>
          </cell>
          <cell r="G66">
            <v>3030070012</v>
          </cell>
          <cell r="H66" t="str">
            <v>บริษัท บุญมากการโฆษณา จำกัด</v>
          </cell>
          <cell r="I66" t="str">
            <v>57/14 ซ.เสนานิคม 1 ถ.พหลโยธิน แขวงลาดพร้าว กรุงเทพฯ</v>
          </cell>
        </row>
        <row r="67">
          <cell r="A67" t="str">
            <v>MBOMB</v>
          </cell>
          <cell r="B67" t="str">
            <v>BOMB ENTERTAINMENT CO. LTD.</v>
          </cell>
          <cell r="C67" t="str">
            <v>CHAMNAN PHENJATI BUSINESS CEN.16TH FLOOR 65/134 RAMA 9 ROADHUAYKWANG BANGKOK10320</v>
          </cell>
          <cell r="D67">
            <v>0</v>
          </cell>
          <cell r="E67" t="str">
            <v>BOMB ENTERTAINMENT CO. LTD.</v>
          </cell>
          <cell r="F67" t="str">
            <v>CHAMNAN PHENJATI BUSINESS CEN.16TH FLOOR 65/134 RAMA 9 ROADHUAYKWANG BANGKOK10320</v>
          </cell>
        </row>
        <row r="68">
          <cell r="A68" t="str">
            <v>MBORA</v>
          </cell>
          <cell r="B68" t="str">
            <v>บริษัท บอร์น แอนด์ แอสโซซิเอทด์ จำกัด</v>
          </cell>
          <cell r="C68" t="str">
            <v>288 ซอย ส.ธรณินทร์ 2 ถ.ประชาอุทิศ ห้วยขวาง กรุงเทพฯ 10320</v>
          </cell>
          <cell r="D68" t="str">
            <v>3101595116</v>
          </cell>
          <cell r="E68" t="str">
            <v>BORN &amp; ASSOCIATED CO. LTD.</v>
          </cell>
          <cell r="F68" t="str">
            <v>288 SOI S.TORANIN 2 PRACHA-UTIS ROAD HUAY-KWANG BANGKOK10320</v>
          </cell>
          <cell r="G68" t="str">
            <v>3101595116</v>
          </cell>
          <cell r="H68" t="str">
            <v>บริษัท บอร์น แอนด์ แอสโซซิเอทด์ จำกัด</v>
          </cell>
          <cell r="I68" t="str">
            <v>288 ซอย ส.ธรณินทร์ 2 ถ.ประชาอุทิศ ห้วยขวาง กรุงเทพฯ 10320</v>
          </cell>
        </row>
        <row r="69">
          <cell r="A69" t="str">
            <v>MBORO</v>
          </cell>
          <cell r="B69" t="str">
            <v>บริษัท บอร์น ออพเปอเรชั่น จำกัด</v>
          </cell>
          <cell r="C69" t="str">
            <v>288 ซอย ส.ธรณินทร์ 2 ถ.ประชาอุทิศ เขตห้วยขวาง กรุงเทพฯ</v>
          </cell>
          <cell r="D69" t="str">
            <v>3101356519</v>
          </cell>
          <cell r="E69" t="str">
            <v>BORN OPERATION CO. LTD.</v>
          </cell>
          <cell r="F69" t="str">
            <v>288  SOI S.TORANIN 2 PRACHA-UTIS ROADHUAY-KWANG BANGKOK10310</v>
          </cell>
          <cell r="G69" t="str">
            <v>3101356519</v>
          </cell>
          <cell r="H69" t="str">
            <v>บริษัท บอร์น ออพเปอเรชั่น จำกัด</v>
          </cell>
          <cell r="I69" t="str">
            <v>288 ซอย ส.ธรณินทร์ 2 ถ.ประชาอุทิศ เขตห้วยขวาง กรุงเทพฯ</v>
          </cell>
        </row>
        <row r="70">
          <cell r="A70" t="str">
            <v>MBOSS</v>
          </cell>
          <cell r="B70" t="str">
            <v>บริษัท บอสส์ บ๊อกซิ่ง 2000 จำกัด</v>
          </cell>
          <cell r="C70" t="str">
            <v>74 หมู่ที่ 12 ต.อ้อมน้อย อ.กระทุ่มแบน จ.สมุทรสาคร 74130</v>
          </cell>
          <cell r="D70">
            <v>0</v>
          </cell>
          <cell r="E70" t="str">
            <v>BOSS BOXING 2000 CO. LTD.</v>
          </cell>
          <cell r="F70" t="str">
            <v>71 MOO 12  OMNOIKRATHUMBAN SAMUTSAKHON10710</v>
          </cell>
          <cell r="H70" t="str">
            <v>บริษัท บอสส์ บ๊อกซิ่ง 2000 จำกัด</v>
          </cell>
          <cell r="I70" t="str">
            <v>74 หมู่ที่ 12 ต.อ้อมน้อย อ.กระทุ่มแบน จ.สมุทรสาคร 74130</v>
          </cell>
        </row>
        <row r="71">
          <cell r="A71" t="str">
            <v>MBRAIN</v>
          </cell>
          <cell r="B71" t="str">
            <v>บริษัท เบรนทรี จำกัด</v>
          </cell>
          <cell r="C71" t="str">
            <v>466/1 ซอย 30 ถนนเทศบาลนิมิตรเหนือ แขวงลาดยาว เขตจตุจักร กรุงเทพฯ</v>
          </cell>
          <cell r="D71">
            <v>3021036225</v>
          </cell>
          <cell r="E71" t="str">
            <v>BRAIN TREE CO.  LTD.</v>
          </cell>
          <cell r="F71" t="str">
            <v xml:space="preserve">466/1 SOI 30TEDSABANNIMITR-NUA ROAD BANGKOK 10900LADYAO  CHATUJAK </v>
          </cell>
          <cell r="H71" t="str">
            <v>บริษัท เบรนทรี จำกัด</v>
          </cell>
          <cell r="I71" t="str">
            <v>466/1 ซอย 30 ถนนเทศบาลนิมิตรเหนือ แขวงลาดยาว เขตจตุจักร กรุงเทพฯ</v>
          </cell>
          <cell r="J71">
            <v>3021036225</v>
          </cell>
        </row>
        <row r="72">
          <cell r="A72" t="str">
            <v>MBTE</v>
          </cell>
          <cell r="B72" t="str">
            <v>บริษัท บีอีซี-เทโรเอ็นเตอร์เทนเม้นท์ จำกัด</v>
          </cell>
          <cell r="C72" t="str">
            <v>622 อาคารเอ็มโพเรียมทาวเวอร์ ชั้น 16/1-2,8 ถ.สุขุมวิท คลองตัน คลองเตย กรุงเทพฯ</v>
          </cell>
          <cell r="D72">
            <v>3011417201</v>
          </cell>
          <cell r="E72" t="str">
            <v>BEC-TERO ENTERTAINMENT CO. LTD.</v>
          </cell>
          <cell r="F72" t="str">
            <v>622 EMPORIUM TOWER 16/1-2 FL.8 SUKHUMVIT RD. KLONGTONKLONGTOEY  BANGKOK</v>
          </cell>
          <cell r="G72">
            <v>3011417201</v>
          </cell>
          <cell r="H72" t="str">
            <v>บริษัท บีอีซี-เทโรเอ็นเตอร์เทนเม้นท์ จำกัด</v>
          </cell>
          <cell r="I72" t="str">
            <v>622 อาคารเอ็มโพเรียมทาวเวอร์ ชั้น 16/1-2,8 ถ.สุขุมวิท คลองตัน คลองเตย กรุงเทพฯ</v>
          </cell>
        </row>
        <row r="73">
          <cell r="A73" t="str">
            <v>MBTT</v>
          </cell>
          <cell r="B73" t="str">
            <v>บริษัท บรอดคาซท์ไทย เทเลวิชั่น จำกัด</v>
          </cell>
          <cell r="C73" t="str">
            <v>55 อาคารเดลต้า เฮ้าส์ ชั้น 1 ถ.เทียมร่วมมิตร แขวงห้วยขวาง เขตห้วยขวาง กรุงเทพฯ</v>
          </cell>
          <cell r="D73">
            <v>3101768732</v>
          </cell>
          <cell r="E73" t="str">
            <v>BROADCAST THAI TELEVISION CO. LTD.</v>
          </cell>
          <cell r="F73" t="str">
            <v>55 DELTA HOUSE 1ST FLOOR TEAMRUAMMITR ROAD HUAYKWANG  BANGKOK10320</v>
          </cell>
          <cell r="G73">
            <v>3101768732</v>
          </cell>
          <cell r="H73" t="str">
            <v>บริษัท บรอดคาซท์ไทย เทเลวิชั่น จำกัด</v>
          </cell>
          <cell r="I73" t="str">
            <v>55 อาคารเดลต้า เฮ้าส์ ชั้น 1 ถ.เทียมร่วมมิตร แขวงห้วยขวาง เขตห้วยขวาง กรุงเทพฯ</v>
          </cell>
        </row>
        <row r="74">
          <cell r="A74" t="str">
            <v>MBUNC</v>
          </cell>
          <cell r="B74" t="str">
            <v xml:space="preserve">หจก.บุญชู </v>
          </cell>
          <cell r="C74" t="str">
            <v>19/40 ซอยประดู่ 1 ถ.พุทธมลฑลสาย 1 ต.บางระมาด ข.ตลิ่งชัน กรุงเทพฯ 10170</v>
          </cell>
          <cell r="D74">
            <v>3012044444</v>
          </cell>
          <cell r="E74" t="str">
            <v>BUNCHOO LTD.  PART.</v>
          </cell>
          <cell r="F74" t="str">
            <v>19/40 SOI-PRADU 1 BUDDHAMONTHON SAI 1 BANGKOK BANGRAMAD  TALINGCHAN 10170</v>
          </cell>
          <cell r="H74" t="str">
            <v xml:space="preserve">หจก.บุญชู </v>
          </cell>
          <cell r="I74" t="str">
            <v>19/40 ซอยประดู่ 1 ถ.พุทธมลฑลสาย 1 ต.บางระมาด ข.ตลิ่งชัน กรุงเทพฯ 10170</v>
          </cell>
          <cell r="J74">
            <v>3012044444</v>
          </cell>
        </row>
        <row r="75">
          <cell r="A75" t="str">
            <v>MBURI</v>
          </cell>
          <cell r="B75" t="str">
            <v>BURDA-RIZZOLI (THAILAND) LTD.</v>
          </cell>
          <cell r="C75" t="str">
            <v>17th  FLOOR  UNIT 1702208 WIRELESS ROAD BANGKOKLUMPINI  PATHUMWAN 10330</v>
          </cell>
          <cell r="D75">
            <v>0</v>
          </cell>
          <cell r="E75" t="str">
            <v>BURDA-RIZZOLI (THAILAND) LTD.</v>
          </cell>
          <cell r="F75" t="str">
            <v>17th  FLOOR  UNIT 1702208 WIRELESS ROAD BANGKOKLUMPINI  PATHUMWAN 10330</v>
          </cell>
        </row>
        <row r="76">
          <cell r="A76" t="str">
            <v>MBUSD</v>
          </cell>
          <cell r="B76" t="str">
            <v>BUSINESS DAY CO. LTD.</v>
          </cell>
          <cell r="C76" t="str">
            <v>444 OLYMPIA BUILDING 22 FL.RAJDAPHISEK SAMSENNOKHUAYKWANG BANGKOK10310</v>
          </cell>
          <cell r="D76">
            <v>0</v>
          </cell>
          <cell r="E76" t="str">
            <v>BUSINESS DAY CO. LTD.</v>
          </cell>
          <cell r="F76" t="str">
            <v>444 OLYMPIA BUILDING 22 FL.RAJDAPHISEK SAMSENNOKHUAYKWANG BANGKOK10310</v>
          </cell>
        </row>
        <row r="77">
          <cell r="A77" t="str">
            <v>MBUSI</v>
          </cell>
          <cell r="B77" t="str">
            <v>BUSINESS (THAILAND) CO.  LTD.</v>
          </cell>
          <cell r="C77">
            <v>0</v>
          </cell>
          <cell r="D77">
            <v>0</v>
          </cell>
          <cell r="E77" t="str">
            <v>BUSINESS (THAILAND) CO.  LTD.</v>
          </cell>
          <cell r="F77">
            <v>0</v>
          </cell>
        </row>
        <row r="78">
          <cell r="A78" t="str">
            <v>MBUZZ</v>
          </cell>
          <cell r="B78" t="str">
            <v>bUZZ TEAM Company Limited</v>
          </cell>
          <cell r="C78" t="str">
            <v>636 A.E.C. Office park,Soi Ramkhamhaeng39(Dhepleela1) Wangthonglang,Bangkok 10310</v>
          </cell>
          <cell r="D78">
            <v>0</v>
          </cell>
          <cell r="E78" t="str">
            <v>BUZZ TEAM CO. LTD.</v>
          </cell>
          <cell r="F78" t="str">
            <v xml:space="preserve">636 A.E.C. OFFICE PARK SOI RAMKHAMHAENG 39WANGTHONGLANG  BANGKOK 10310 </v>
          </cell>
          <cell r="H78" t="str">
            <v>bUZZ TEAM Company Limited</v>
          </cell>
          <cell r="I78" t="str">
            <v>636 A.E.C. Office park,Soi Ramkhamhaeng39(Dhepleela1) Wangthonglang,Bangkok 10310</v>
          </cell>
        </row>
        <row r="79">
          <cell r="A79" t="str">
            <v>MBWP</v>
          </cell>
          <cell r="B79" t="str">
            <v>บริษัท บีอีซี เวิลด์ จำกัด (มหาชน)</v>
          </cell>
          <cell r="C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D79">
            <v>3101907865</v>
          </cell>
          <cell r="E79" t="str">
            <v>BEC WORLD PUBLIC CO. LTD.</v>
          </cell>
          <cell r="F79" t="str">
            <v>622 EMPORIUM TOWER FLOOR 17/1-8 SUKHUMVIT RD. KLONGTON  KLONGTOEY BANGKOK10400</v>
          </cell>
          <cell r="H79" t="str">
            <v>บริษัท บีอีซี เวิลด์ จำกัด (มหาชน)</v>
          </cell>
          <cell r="I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J79">
            <v>3101907865</v>
          </cell>
        </row>
        <row r="80">
          <cell r="A80" t="str">
            <v>MCAIN</v>
          </cell>
          <cell r="B80" t="str">
            <v>บริษัท ซี.เอ. อินโฟมีเดีย จำกัด</v>
          </cell>
          <cell r="C80" t="str">
            <v>149/145 ถ.นนทรี แขวงช่องนนทรี เขตนยานนาวา กรุงเทพฯ</v>
          </cell>
          <cell r="D80">
            <v>3030267450</v>
          </cell>
          <cell r="E80" t="str">
            <v>CA INFO  MEDIA CO.,LTD.</v>
          </cell>
          <cell r="H80" t="str">
            <v>บริษัท ซี.เอ. อินโฟมีเดีย จำกัด</v>
          </cell>
          <cell r="I80" t="str">
            <v>149/145 ถ.นนทรี แขวงช่องนนทรี เขตนยานนาวา กรุงเทพฯ</v>
          </cell>
          <cell r="J80">
            <v>3030267450</v>
          </cell>
        </row>
        <row r="81">
          <cell r="A81" t="str">
            <v>MCDS</v>
          </cell>
          <cell r="B81" t="str">
            <v>บริษัท สรรพสินค้าเซ็นทรัล จำกัด สำนักงานใหญ่</v>
          </cell>
          <cell r="C81" t="str">
            <v>1027 อ.สรรพสินค้าชิดลมชั้น 7 ถ.เพลินจิต แขวงลุมพินี เขตปทุมวัน กรุงเทพฯ 10330</v>
          </cell>
          <cell r="D81">
            <v>3101063776</v>
          </cell>
          <cell r="E81" t="str">
            <v>CENTRAL DEPARTMENT STORE LTD.</v>
          </cell>
          <cell r="F81" t="str">
            <v>1027 CENTRAL DEPARTMENT STORE 7TH FLOOR PLOENCHIT RD.LUMPINIPATHUMWAN BANGKOK</v>
          </cell>
          <cell r="G81">
            <v>3101063776</v>
          </cell>
          <cell r="H81" t="str">
            <v>บริษัท สรรพสินค้าเซ็นทรัล จำกัด สำนักงานใหญ่</v>
          </cell>
          <cell r="I81" t="str">
            <v>1027 อ.สรรพสินค้าชิดลมชั้น 7 ถ.เพลินจิต แขวงลุมพินี เขตปทุมวัน กรุงเทพฯ 10330</v>
          </cell>
          <cell r="J81">
            <v>3101063776</v>
          </cell>
        </row>
        <row r="82">
          <cell r="A82" t="str">
            <v>MCHDA</v>
          </cell>
          <cell r="B82" t="str">
            <v>บริษัท เชียงใหม่รายวัน จำกัด</v>
          </cell>
          <cell r="C82" t="str">
            <v>164 ถ.ราชเชียงแสน ต.หายยา อ.เมือง จ.เชียงใหม่ 50100</v>
          </cell>
          <cell r="D82">
            <v>3501019229</v>
          </cell>
          <cell r="E82" t="str">
            <v>CHIANGMAI DAILY CO. LTD.</v>
          </cell>
          <cell r="F82" t="str">
            <v>164 RAJCHAINGSAN.MUANGอารีลักษณ์ องค์ก่ำCHAINGMAI50100</v>
          </cell>
          <cell r="G82">
            <v>3501019229</v>
          </cell>
          <cell r="H82" t="str">
            <v>บริษัท เชียงใหม่รายวัน จำกัด</v>
          </cell>
          <cell r="I82" t="str">
            <v>164 ถ.ราชเชียงแสน ต.หายยา อ.เมือง จ.เชียงใหม่ 50100</v>
          </cell>
          <cell r="J82">
            <v>3501019229</v>
          </cell>
        </row>
        <row r="83">
          <cell r="A83" t="str">
            <v>MCHEER</v>
          </cell>
          <cell r="B83" t="str">
            <v>CHEERS PUBLISHING CO.,LTD.</v>
          </cell>
          <cell r="C83" t="str">
            <v>94 SOI RAMKHAMHEANG 46,RAMKHAMHEANG RD., HUA-MARK BANGA-PI BANGKOK 10240</v>
          </cell>
          <cell r="D83" t="str">
            <v>3030318596</v>
          </cell>
          <cell r="E83" t="str">
            <v>CHEERS PUBLISHING CO.,LTD.</v>
          </cell>
          <cell r="F83" t="str">
            <v>94 SOI RAMKHAMHEANG 46,RAMKHAMHEANG RD., HUA-MARK BANGA-PI BANGKOK 10240</v>
          </cell>
          <cell r="G83" t="str">
            <v>3030318596</v>
          </cell>
        </row>
        <row r="84">
          <cell r="A84" t="str">
            <v>MCHNE</v>
          </cell>
          <cell r="B84" t="str">
            <v>หนังสือพิมพ์ชัยภูมิ</v>
          </cell>
          <cell r="C84" t="str">
            <v>158 ก.ถนนยุติธรรม ซอย 2 อ.เมือง จ.ชัยภูมิ</v>
          </cell>
          <cell r="D84">
            <v>0</v>
          </cell>
          <cell r="H84" t="str">
            <v>หนังสือพิมพ์ชัยภูมิ</v>
          </cell>
          <cell r="I84" t="str">
            <v>158 ก.ถนนยุติธรรม ซอย 2 อ.เมือง จ.ชัยภูมิ</v>
          </cell>
        </row>
        <row r="85">
          <cell r="A85" t="str">
            <v>MCHPU</v>
          </cell>
          <cell r="B85" t="str">
            <v>CHAMBER PUBLICATIONS</v>
          </cell>
          <cell r="C85">
            <v>0</v>
          </cell>
          <cell r="D85">
            <v>0</v>
          </cell>
          <cell r="E85" t="str">
            <v>CHAMBER PUBLICATIONS</v>
          </cell>
          <cell r="F85">
            <v>0</v>
          </cell>
        </row>
        <row r="86">
          <cell r="A86" t="str">
            <v>MCHSI</v>
          </cell>
          <cell r="B86" t="str">
            <v>บริษัท เชียงใหม่เสียงทิพย์ จำกัด</v>
          </cell>
          <cell r="C86" t="str">
            <v>88/6-7 ถนนศรีจันทร์ ต.ในเมือง อ.เมือง จ.ขอนแก่น 40000</v>
          </cell>
          <cell r="D86">
            <v>3451004726</v>
          </cell>
          <cell r="E86" t="str">
            <v>CHIANGMAI SIENGTHIP CO.  LTD.</v>
          </cell>
          <cell r="F86" t="str">
            <v>88/6-7  SEICHAN RD. KHON KAEN 40000</v>
          </cell>
          <cell r="H86" t="str">
            <v>บริษัท เชียงใหม่เสียงทิพย์ จำกัด</v>
          </cell>
          <cell r="I86" t="str">
            <v>88/6-7 ถนนศรีจันทร์ ต.ในเมือง อ.เมือง จ.ขอนแก่น 40000</v>
          </cell>
          <cell r="J86">
            <v>3451004726</v>
          </cell>
        </row>
        <row r="87">
          <cell r="A87" t="str">
            <v>MCIME</v>
          </cell>
          <cell r="B87" t="str">
            <v>CITY MEDIA CO.  LTD.</v>
          </cell>
          <cell r="C87">
            <v>0</v>
          </cell>
          <cell r="D87">
            <v>0</v>
          </cell>
          <cell r="E87" t="str">
            <v>CITY MEDIA CO.  LTD.</v>
          </cell>
          <cell r="F87">
            <v>0</v>
          </cell>
        </row>
        <row r="88">
          <cell r="A88" t="str">
            <v>MCINE</v>
          </cell>
          <cell r="B88" t="str">
            <v>บริษัท ซีนีเพล็กซ์ จำกัด</v>
          </cell>
          <cell r="C88" t="str">
            <v>118/1 อาคารทิปโก้ ทาวเวอร์ พระรามหก สามเสนใน พญาไท กรุงเทพฯ 10400</v>
          </cell>
          <cell r="D88">
            <v>3011478776</v>
          </cell>
          <cell r="E88" t="str">
            <v>CINEPLEX COMPANY LIMITED</v>
          </cell>
          <cell r="F88" t="str">
            <v>118/1 TIPCO BUILDING RAMA VI ROAD  SAMSENNAI PHRAYATHAI  BANGKOK10440</v>
          </cell>
          <cell r="G88">
            <v>3011478776</v>
          </cell>
          <cell r="H88" t="str">
            <v>บริษัท ซีนีเพล็กซ์ จำกัด</v>
          </cell>
          <cell r="I88" t="str">
            <v>118/1 อาคารทิปโก้ ทาวเวอร์ พระรามหก สามเสนใน พญาไท กรุงเทพฯ 10400</v>
          </cell>
        </row>
        <row r="89">
          <cell r="A89" t="str">
            <v>MCINM</v>
          </cell>
          <cell r="B89" t="str">
            <v>CINEMAG CO. LTD.</v>
          </cell>
          <cell r="C89" t="str">
            <v>21/118 MOO 12 BANGNA-TRAD RD. BANGNA PHRAKANONG  BANGKOK 10260</v>
          </cell>
          <cell r="D89">
            <v>0</v>
          </cell>
          <cell r="E89" t="str">
            <v>CINEMAG CO. LTD.</v>
          </cell>
          <cell r="F89" t="str">
            <v>21/118 MOO 12 BANGNA-TRAD RD. BANGNA PHRAKANONG  BANGKOK 10260</v>
          </cell>
        </row>
        <row r="90">
          <cell r="A90" t="str">
            <v>MCLRA</v>
          </cell>
          <cell r="B90" t="str">
            <v>บริษัท คลิค เรดิโอ จำกัด</v>
          </cell>
          <cell r="C90" t="str">
            <v>21/54-55 ซ.ศูนย์วิจัย ถ.พระราม 9 แขวงบางกระปิ เขตห้วยขวาง กทม.</v>
          </cell>
          <cell r="D90">
            <v>3021028756</v>
          </cell>
          <cell r="E90" t="str">
            <v>CLICK RADIO CO. LTD.</v>
          </cell>
          <cell r="F90" t="str">
            <v>21/54-55  SOI SOONWIJAI RAMA 9 ROAD  BANGKAPI HUYKWANG  BANGKOK10320</v>
          </cell>
          <cell r="G90">
            <v>3021028756</v>
          </cell>
          <cell r="H90" t="str">
            <v>บริษัท คลิค เรดิโอ จำกัด</v>
          </cell>
          <cell r="I90" t="str">
            <v>21/54-55 ซ.ศูนย์วิจัย ถ.พระราม 9 แขวงบางกระปิ เขตห้วยขวาง กทม.</v>
          </cell>
        </row>
        <row r="91">
          <cell r="A91" t="str">
            <v>MCMN</v>
          </cell>
          <cell r="B91" t="str">
            <v>บริษัท แคมป์ มีเดีย เน็ทเวิร์ค จำกัด</v>
          </cell>
          <cell r="C91" t="str">
            <v>446/78 ชั้น 1-3 ถ.สุขุมวิท 71 แขวงพระโขนงเหนือ เขตวัฒนา กรุงเทพฯ</v>
          </cell>
          <cell r="D91">
            <v>0</v>
          </cell>
          <cell r="E91" t="str">
            <v>CAMP MEDIA NETWORK CO.  LTD.</v>
          </cell>
          <cell r="F91" t="str">
            <v xml:space="preserve">446/78 PARK AVENUE HOME OFFICEII  SUKHUMVIT 71 RD. BANGKOK 10110PAKHANONG NUA  WATTANA </v>
          </cell>
          <cell r="H91" t="str">
            <v>บริษัท แคมป์ มีเดีย เน็ทเวิร์ค จำกัด</v>
          </cell>
          <cell r="I91" t="str">
            <v>446/78 ชั้น 1-3 ถ.สุขุมวิท 71 แขวงพระโขนงเหนือ เขตวัฒนา กรุงเทพฯ</v>
          </cell>
        </row>
        <row r="92">
          <cell r="A92" t="str">
            <v>MCNGR</v>
          </cell>
          <cell r="B92" t="str">
            <v>บริษัท ซี เอ็น เกรซ จำกัด</v>
          </cell>
          <cell r="C92" t="str">
            <v>45/4-8 ซอยหลังสวน ถนนเพลินจิต แขวงลุมพินี เขตปทุมวัน กรุงเทพฯ 10330</v>
          </cell>
          <cell r="D92">
            <v>3011833742</v>
          </cell>
          <cell r="E92" t="str">
            <v>C.N. GRACE CO.  LTD.</v>
          </cell>
          <cell r="H92" t="str">
            <v>บริษัท ซี เอ็น เกรซ จำกัด</v>
          </cell>
          <cell r="I92" t="str">
            <v>45/4-8 ซอยหลังสวน ถนนเพลินจิต แขวงลุมพินี เขตปทุมวัน กรุงเทพฯ 10330</v>
          </cell>
          <cell r="J92">
            <v>3011833742</v>
          </cell>
        </row>
        <row r="93">
          <cell r="A93" t="str">
            <v>MCO4D</v>
          </cell>
          <cell r="B93" t="str">
            <v>CORPORATION 4D LIMITED</v>
          </cell>
          <cell r="C93">
            <v>0</v>
          </cell>
          <cell r="D93">
            <v>0</v>
          </cell>
          <cell r="E93" t="str">
            <v>CORPORATION 4D LIMITED</v>
          </cell>
          <cell r="F93">
            <v>0</v>
          </cell>
        </row>
        <row r="94">
          <cell r="A94" t="str">
            <v>MCOAD</v>
          </cell>
          <cell r="B94" t="str">
            <v>CONSTANT ADVERTISING CO.  LTD.</v>
          </cell>
          <cell r="C94" t="str">
            <v>TAANASARN BLDG. 43 CHIANG MAI RD. KLONGSAN  BANGKOK10600</v>
          </cell>
          <cell r="D94">
            <v>0</v>
          </cell>
          <cell r="E94" t="str">
            <v>CONSTANT ADVERTISING CO.  LTD.</v>
          </cell>
          <cell r="F94" t="str">
            <v>TAANASARN BLDG. 43 CHIANG MAI RD. KLONGSAN  BANGKOK10600</v>
          </cell>
        </row>
        <row r="95">
          <cell r="A95" t="str">
            <v>MCOLI</v>
          </cell>
          <cell r="B95" t="str">
            <v>บริษัท โคเมดี้ ไลน์ จำกัด</v>
          </cell>
          <cell r="C95" t="str">
            <v>513/9 ซ.ลาดพร้าว 101 แขวงวังทองหลาง เขตวังทองหลาง กรุงเทพฯ</v>
          </cell>
          <cell r="D95">
            <v>3011650868</v>
          </cell>
          <cell r="E95" t="str">
            <v>COMEDY LINE CO.  LTD.</v>
          </cell>
          <cell r="F95" t="str">
            <v>513/9 SOI LARDPRAO 101WANGTHONGLANGWANGTHONGLANG BANGKOK</v>
          </cell>
          <cell r="G95">
            <v>3011650868</v>
          </cell>
          <cell r="H95" t="str">
            <v>บริษัท โคเมดี้ ไลน์ จำกัด</v>
          </cell>
          <cell r="I95" t="str">
            <v>513/9 ซ.ลาดพร้าว 101 แขวงวังทองหลาง เขตวังทองหลาง กรุงเทพฯ</v>
          </cell>
        </row>
        <row r="96">
          <cell r="A96" t="str">
            <v>MCOMA</v>
          </cell>
          <cell r="B96" t="str">
            <v xml:space="preserve">นิตยสารคอมมานโด </v>
          </cell>
          <cell r="C96" t="str">
            <v xml:space="preserve">275 ถ.กรุงเทพฯ-นนทบุรี แขวงบางซื่อ เขตบางซื่อ กรุงเทพฯ </v>
          </cell>
          <cell r="D96">
            <v>1018036067</v>
          </cell>
          <cell r="H96" t="str">
            <v xml:space="preserve">นิตยสารคอมมานโด </v>
          </cell>
          <cell r="I96" t="str">
            <v xml:space="preserve">275 ถ.กรุงเทพฯ-นนทบุรี แขวงบางซื่อ เขตบางซื่อ กรุงเทพฯ </v>
          </cell>
          <cell r="J96">
            <v>1018036067</v>
          </cell>
        </row>
        <row r="97">
          <cell r="A97" t="str">
            <v>MCOPU</v>
          </cell>
          <cell r="B97" t="str">
            <v>บริษัท คอสมิค พับลิเคชั่น จำกัด</v>
          </cell>
          <cell r="C97" t="str">
            <v>31 อาคารพญาไท ถ.พญาไท แขวงถนนพญาไท เขตราชเทวี กรุงเทพฯ</v>
          </cell>
          <cell r="D97">
            <v>3011102152</v>
          </cell>
          <cell r="E97" t="str">
            <v>COSMIC PUBLICATIONS CO.,LTD.</v>
          </cell>
          <cell r="F97" t="str">
            <v>31 Phyathai Building,Phyathai Road,Tanonphyathai Sub-district,Rajthevi District,Bangkok 10400</v>
          </cell>
          <cell r="G97" t="str">
            <v>3011102152</v>
          </cell>
          <cell r="H97" t="str">
            <v>บริษัท คอสมิค พับลิเคชั่น จำกัด</v>
          </cell>
          <cell r="I97" t="str">
            <v>31 อาคารพญาไท ถ.พญาไท แขวงถนนพญาไท เขตราชเทวี กรุงเทพฯ</v>
          </cell>
          <cell r="J97">
            <v>3011102152</v>
          </cell>
        </row>
        <row r="98">
          <cell r="A98" t="str">
            <v>MCOTE</v>
          </cell>
          <cell r="B98" t="str">
            <v>COLOUR TECHNIC ADVERTISING CO.  LTD.</v>
          </cell>
          <cell r="C98">
            <v>0</v>
          </cell>
          <cell r="D98">
            <v>0</v>
          </cell>
          <cell r="E98" t="str">
            <v>COLOUR TECHNIC ADVERTISING CO.  LTD.</v>
          </cell>
          <cell r="F98">
            <v>0</v>
          </cell>
        </row>
        <row r="99">
          <cell r="A99" t="str">
            <v>MCPRC</v>
          </cell>
          <cell r="B99" t="str">
            <v>CORPORATE PUBLIC RELATIONS CONSULTANT</v>
          </cell>
          <cell r="C99">
            <v>0</v>
          </cell>
          <cell r="D99">
            <v>0</v>
          </cell>
          <cell r="E99" t="str">
            <v>CORPORATE PUBLIC RELATIONS CONSULTANT</v>
          </cell>
          <cell r="F99">
            <v>0</v>
          </cell>
        </row>
        <row r="100">
          <cell r="A100" t="str">
            <v>MCRBR</v>
          </cell>
          <cell r="B100" t="str">
            <v>บริษัท สร้างสรรค์ศักยภาพสมองครีเอตีฟเบรน จำกัด</v>
          </cell>
          <cell r="C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D100">
            <v>3021010737</v>
          </cell>
          <cell r="E100" t="str">
            <v>CREATIVE BRAIN CO.  LTD.</v>
          </cell>
          <cell r="H100" t="str">
            <v>บริษัท สร้างสรรค์ศักยภาพสมองครีเอตีฟเบรน จำกัด</v>
          </cell>
          <cell r="I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J100">
            <v>3021010737</v>
          </cell>
        </row>
        <row r="101">
          <cell r="A101" t="str">
            <v>MCRCO</v>
          </cell>
          <cell r="B101" t="str">
            <v>CREATE COMM CO. LTD.</v>
          </cell>
          <cell r="C101">
            <v>0</v>
          </cell>
          <cell r="D101">
            <v>0</v>
          </cell>
          <cell r="E101" t="str">
            <v>CREATE COMM CO. LTD.</v>
          </cell>
          <cell r="F101">
            <v>0</v>
          </cell>
        </row>
        <row r="102">
          <cell r="A102" t="str">
            <v>MCRPA</v>
          </cell>
          <cell r="B102" t="str">
            <v>THE CREATIVE PARTNERSHIP</v>
          </cell>
          <cell r="C102">
            <v>0</v>
          </cell>
          <cell r="D102">
            <v>0</v>
          </cell>
          <cell r="E102" t="str">
            <v>THE CREATIVE PARTNERSHIP</v>
          </cell>
          <cell r="F102">
            <v>0</v>
          </cell>
        </row>
        <row r="103">
          <cell r="A103" t="str">
            <v>MCUA</v>
          </cell>
          <cell r="B103" t="str">
            <v>CHULALONGKORN UNIVERSITY ALUMNI</v>
          </cell>
          <cell r="C103" t="str">
            <v>PHAYATHAI ROAD KWAENG WANGMAI  KHET PATHUMWANBANGKOK10330</v>
          </cell>
          <cell r="D103">
            <v>0</v>
          </cell>
          <cell r="E103" t="str">
            <v>CHULALONGKORN UNIVERSITY ALUMNI</v>
          </cell>
          <cell r="F103" t="str">
            <v>PHAYATHAI ROAD KWAENG WANGMAI  KHET PATHUMWANBANGKOK10330</v>
          </cell>
        </row>
        <row r="104">
          <cell r="A104" t="str">
            <v>MCYBER</v>
          </cell>
          <cell r="B104" t="str">
            <v>บริษัท  ไซเบอร์เฟล็กซ์ จำกัด</v>
          </cell>
          <cell r="C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D104">
            <v>3271077740</v>
          </cell>
          <cell r="H104" t="str">
            <v>บริษัท  ไซเบอร์เฟล็กซ์ จำกัด</v>
          </cell>
          <cell r="I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J104">
            <v>3271077740</v>
          </cell>
        </row>
        <row r="105">
          <cell r="A105" t="str">
            <v>MDAGR</v>
          </cell>
          <cell r="B105" t="str">
            <v>บริษัท เดทัมกรุ๊ป จำกัด</v>
          </cell>
          <cell r="C105" t="str">
            <v>4/175 ถนนลาดปลาเค้า อนุสาวรีย์ บางเขน กรุงเทพฯ 10220</v>
          </cell>
          <cell r="D105">
            <v>0</v>
          </cell>
          <cell r="E105" t="str">
            <v>DATUM GROUP CO.  LTD.</v>
          </cell>
          <cell r="F105">
            <v>0</v>
          </cell>
          <cell r="H105" t="str">
            <v>บริษัท เดทัมกรุ๊ป จำกัด</v>
          </cell>
          <cell r="I105" t="str">
            <v>4/175 ถนนลาดปลาเค้า อนุสาวรีย์ บางเขน กรุงเทพฯ 10220</v>
          </cell>
        </row>
        <row r="106">
          <cell r="A106" t="str">
            <v>MDAY</v>
          </cell>
          <cell r="B106" t="str">
            <v xml:space="preserve">บริษัท เดย์อาฟเตอร์เดย์ จำกัด </v>
          </cell>
          <cell r="C106" t="str">
            <v>เลขที่ 3 ซอยเจริญมิตร ถ.สุขุมวิท 63 แขวงคลองตันเหนือ เขตวัฒนา กรุงเทพฯ 10110</v>
          </cell>
          <cell r="D106">
            <v>3030145406</v>
          </cell>
          <cell r="E106" t="str">
            <v>DAY AFTER DAY CO.  LTD.</v>
          </cell>
          <cell r="F106">
            <v>0</v>
          </cell>
          <cell r="H106" t="str">
            <v xml:space="preserve">บริษัท เดย์อาฟเตอร์เดย์ จำกัด </v>
          </cell>
          <cell r="I106" t="str">
            <v>เลขที่ 3 ซอยเจริญมิตร ถ.สุขุมวิท 63 แขวงคลองตันเหนือ เขตวัฒนา กรุงเทพฯ 10110</v>
          </cell>
          <cell r="J106">
            <v>3030145406</v>
          </cell>
        </row>
        <row r="107">
          <cell r="A107" t="str">
            <v>MDCB</v>
          </cell>
          <cell r="B107">
            <v>0</v>
          </cell>
          <cell r="C107">
            <v>0</v>
          </cell>
          <cell r="D107">
            <v>0</v>
          </cell>
        </row>
        <row r="108">
          <cell r="A108" t="str">
            <v>MDCPL</v>
          </cell>
          <cell r="B108" t="str">
            <v>DC PLUS COMPANY LIMITED</v>
          </cell>
          <cell r="C108">
            <v>0</v>
          </cell>
          <cell r="D108">
            <v>0</v>
          </cell>
          <cell r="E108" t="str">
            <v>DC PLUS COMPANY LIMITED</v>
          </cell>
          <cell r="F108">
            <v>0</v>
          </cell>
        </row>
        <row r="109">
          <cell r="A109" t="str">
            <v>MDEET</v>
          </cell>
          <cell r="B109" t="str">
            <v>บริษัท ดีทอล์ค จำกัด</v>
          </cell>
          <cell r="C109" t="str">
            <v>3300 ห้อง 117 อาคารบี ชั้น 23 ตึกช้าง ถนนพหลโยธิน แขวงลาดยาว เขตจตุจักร กรุงเทพฯ</v>
          </cell>
          <cell r="D109" t="str">
            <v>3011975893</v>
          </cell>
          <cell r="E109" t="str">
            <v>DEETALK CO. LTD.</v>
          </cell>
          <cell r="F109" t="str">
            <v>3300 ROOM NO.117 23FL. TOWER BELEPHANT BLDG. PHAHOLYOTHIN RDLADYAO JATUJAK BANGKOK10900</v>
          </cell>
          <cell r="G109" t="str">
            <v>3011975893</v>
          </cell>
          <cell r="H109" t="str">
            <v>บริษัท ดีทอล์ค จำกัด</v>
          </cell>
          <cell r="I109" t="str">
            <v>3300 ห้อง 117 อาคารบี ชั้น 23 ตึกช้าง ถนนพหลโยธิน แขวงลาดยาว เขตจตุจักร กรุงเทพฯ</v>
          </cell>
        </row>
        <row r="110">
          <cell r="A110" t="str">
            <v>MDIBR</v>
          </cell>
          <cell r="B110" t="str">
            <v>บริษัท ไดมอนด์ บรอดคาสติ้ง จำกัด</v>
          </cell>
          <cell r="C110" t="str">
            <v xml:space="preserve">488/83 ถ.ดำรงรักษ์ แขวงคลองมหานาค แขตป้อมปราบศัตรูพ่าย กรุงเทพฯ </v>
          </cell>
          <cell r="D110">
            <v>3030226891</v>
          </cell>
          <cell r="E110" t="str">
            <v>DIAMOND BROADCASTING CO.  LTD.</v>
          </cell>
          <cell r="F110">
            <v>0</v>
          </cell>
          <cell r="H110" t="str">
            <v>บริษัท ไดมอนด์ บรอดคาสติ้ง จำกัด</v>
          </cell>
          <cell r="I110" t="str">
            <v xml:space="preserve">488/83 ถ.ดำรงรักษ์ แขวงคลองมหานาค แขตป้อมปราบศัตรูพ่าย กรุงเทพฯ </v>
          </cell>
          <cell r="J110">
            <v>3030226891</v>
          </cell>
        </row>
        <row r="111">
          <cell r="A111" t="str">
            <v>MDIM</v>
          </cell>
          <cell r="B111" t="str">
            <v>DUDCHANEE IMAGE CO.  LTD.</v>
          </cell>
          <cell r="C111">
            <v>0</v>
          </cell>
          <cell r="D111">
            <v>0</v>
          </cell>
          <cell r="E111" t="str">
            <v>DUDCHANEE IMAGE CO.  LTD.</v>
          </cell>
          <cell r="F111">
            <v>0</v>
          </cell>
        </row>
        <row r="112">
          <cell r="A112" t="str">
            <v>MDMIN</v>
          </cell>
          <cell r="B112" t="str">
            <v>บริษัท ดี.เอ็ม.อินเตอร์คอมมิวนิเคชั่น จำกัด</v>
          </cell>
          <cell r="C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D112">
            <v>3011294833</v>
          </cell>
          <cell r="E112" t="str">
            <v>D.M. INTERCOMMUNICATION CO.  LTD.</v>
          </cell>
          <cell r="F112" t="str">
            <v>767 NUMSIN INSURANCE 7TH FLOORBANGKOK-NONTHABURI ROADBANGSUE  BANGSUE  BANGKOK</v>
          </cell>
          <cell r="G112" t="str">
            <v>3011294833</v>
          </cell>
          <cell r="H112" t="str">
            <v>บริษัท ดี.เอ็ม.อินเตอร์คอมมิวนิเคชั่น จำกัด</v>
          </cell>
          <cell r="I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J112">
            <v>3011294833</v>
          </cell>
        </row>
        <row r="113">
          <cell r="A113" t="str">
            <v>MDMSP</v>
          </cell>
          <cell r="B113" t="str">
            <v>DIRECT MARKETING SERVICES PUBLIC CO. LTD</v>
          </cell>
          <cell r="C113" t="str">
            <v>71/25 BOROMMARAJACHONNANEE RD.ARUNAMARIN  BANGKOK10700</v>
          </cell>
          <cell r="D113">
            <v>0</v>
          </cell>
          <cell r="E113" t="str">
            <v>DIRECT MARKETING SERVICES PUBLIC CO. LTD</v>
          </cell>
          <cell r="F113" t="str">
            <v>71/25 BOROMMARAJACHONNANEE RD.ARUNAMARIN  BANGKOK10700</v>
          </cell>
        </row>
        <row r="114">
          <cell r="A114" t="str">
            <v>MDNA</v>
          </cell>
          <cell r="B114" t="str">
            <v>บริษัท ดี.ดีเอ็นเอ จำกัด</v>
          </cell>
          <cell r="C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D114">
            <v>3030138286</v>
          </cell>
          <cell r="H114" t="str">
            <v>บริษัท ดี.ดีเอ็นเอ จำกัด</v>
          </cell>
          <cell r="I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J114">
            <v>3030138286</v>
          </cell>
        </row>
        <row r="115">
          <cell r="A115" t="str">
            <v>MDOBI</v>
          </cell>
          <cell r="B115" t="str">
            <v>บริษัท ดอกเบี้ย จำกัด</v>
          </cell>
          <cell r="C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D115">
            <v>3101346237</v>
          </cell>
          <cell r="E115" t="str">
            <v>DOAK BIEA CO.  LTD.</v>
          </cell>
          <cell r="F115">
            <v>0</v>
          </cell>
          <cell r="H115" t="str">
            <v>บริษัท ดอกเบี้ย จำกัด</v>
          </cell>
          <cell r="I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J115">
            <v>3101346237</v>
          </cell>
        </row>
        <row r="116">
          <cell r="A116" t="str">
            <v>MDOCU</v>
          </cell>
          <cell r="B116" t="str">
            <v>DOCUMED (THAILAND) LTD.</v>
          </cell>
          <cell r="C116" t="str">
            <v>368 SOI SUKHUMVIT 68 SUKHUMVIT ROAD  KWAENG BANGNAKHET BANGNA  BANGKOK 10260</v>
          </cell>
          <cell r="D116">
            <v>0</v>
          </cell>
          <cell r="E116" t="str">
            <v>DOCUMED (THAILAND) LTD.</v>
          </cell>
          <cell r="F116" t="str">
            <v>368 SOI SUKHUMVIT 68 SUKHUMVIT ROAD  KWAENG BANGNAKHET BANGNA  BANGKOK 10260</v>
          </cell>
        </row>
        <row r="117">
          <cell r="A117" t="str">
            <v>MDUHO</v>
          </cell>
          <cell r="B117" t="str">
            <v>DUSIT HOTELS AND RESORTS CO.,LTD.</v>
          </cell>
          <cell r="C117" t="str">
            <v>946 RAMA IV RD., SILOM BANGRAK BANGKOK 10500</v>
          </cell>
          <cell r="D117">
            <v>3101547863</v>
          </cell>
          <cell r="E117" t="str">
            <v>DUSIT HOTELS AND RESORTS CO.,LTD.</v>
          </cell>
          <cell r="F117" t="str">
            <v>946 RAMA IV RD., SILOM BANGRAK BANGKOK 10500</v>
          </cell>
          <cell r="G117">
            <v>3101547863</v>
          </cell>
        </row>
        <row r="118">
          <cell r="A118" t="str">
            <v>MECON</v>
          </cell>
          <cell r="B118" t="str">
            <v>ECON NEWS CO.  LTD.</v>
          </cell>
          <cell r="C118">
            <v>0</v>
          </cell>
          <cell r="D118">
            <v>0</v>
          </cell>
          <cell r="E118" t="str">
            <v>ECON NEWS CO.  LTD.</v>
          </cell>
          <cell r="F118">
            <v>0</v>
          </cell>
        </row>
        <row r="119">
          <cell r="A119" t="str">
            <v>MECOU</v>
          </cell>
          <cell r="B119" t="str">
            <v>บริษัท หนังสือพิมพ์เส้นทางเศรษฐกิจ จำกัด</v>
          </cell>
          <cell r="C119" t="str">
            <v>81/1-9 ถ.ศรีนครินทร์ แขวงหัวหมาก เขตบางกะปิ กรุงเทพฯ 10240</v>
          </cell>
          <cell r="D119">
            <v>3011631508</v>
          </cell>
          <cell r="E119" t="str">
            <v>ECONOMIC OUTLOOK NEWSPAPER CO.,LTD.</v>
          </cell>
          <cell r="H119" t="str">
            <v>บริษัท หนังสือพิมพ์เส้นทางเศรษฐกิจ จำกัด</v>
          </cell>
          <cell r="I119" t="str">
            <v>81/1-9 ถ.ศรีนครินทร์ แขวงหัวหมาก เขตบางกะปิ กรุงเทพฯ 10240</v>
          </cell>
          <cell r="J119">
            <v>3011631508</v>
          </cell>
        </row>
        <row r="120">
          <cell r="A120" t="str">
            <v>MEFF</v>
          </cell>
          <cell r="B120" t="str">
            <v>บริษัท เอฟฟ์ จำกัด</v>
          </cell>
          <cell r="C120" t="str">
            <v>7/147 หมู่ที่ 1 แขวงหนองบอน, เขตประเวศ, กรุงเทพฯ 10260</v>
          </cell>
          <cell r="D120">
            <v>0</v>
          </cell>
          <cell r="E120" t="str">
            <v>EFF CO. LTD.</v>
          </cell>
          <cell r="F120" t="str">
            <v>7/147 MOO 1 NONGBON PRAVEJ BANGKOK10260</v>
          </cell>
          <cell r="H120" t="str">
            <v>บริษัท เอฟฟ์ จำกัด</v>
          </cell>
          <cell r="I120" t="str">
            <v>7/147 หมู่ที่ 1 แขวงหนองบอน, เขตประเวศ, กรุงเทพฯ 10260</v>
          </cell>
        </row>
        <row r="121">
          <cell r="A121" t="str">
            <v>MEGV</v>
          </cell>
          <cell r="B121" t="str">
            <v>ENTERTAIN GOLDEN VILLAGE CO. LTD.</v>
          </cell>
          <cell r="C121">
            <v>0</v>
          </cell>
          <cell r="D121">
            <v>0</v>
          </cell>
          <cell r="E121" t="str">
            <v>ENTERTAIN GOLDEN VILLAGE CO. LTD.</v>
          </cell>
          <cell r="F121">
            <v>0</v>
          </cell>
        </row>
        <row r="122">
          <cell r="A122" t="str">
            <v>MEII</v>
          </cell>
          <cell r="B122" t="str">
            <v>EUROMONEY INSTITUTIONAL INVESTOR PLC.</v>
          </cell>
          <cell r="C122">
            <v>0</v>
          </cell>
          <cell r="D122">
            <v>0</v>
          </cell>
          <cell r="E122" t="str">
            <v>EUROMONEY INSTITUTIONAL INVESTOR PLC.</v>
          </cell>
          <cell r="F122">
            <v>0</v>
          </cell>
        </row>
        <row r="123">
          <cell r="A123" t="str">
            <v>MEMMA</v>
          </cell>
          <cell r="B123" t="str">
            <v>บริษัท เอมมารุต จำกัด</v>
          </cell>
          <cell r="C123" t="str">
            <v>40/71 หมู่ 3 ซ.วิภาวดีรังสิต64 ถ.วิภาวดีรังสิต แขวงตลาดบางเขน เขตหลักสี่ กรุงเทพฯ</v>
          </cell>
          <cell r="D123">
            <v>3021003906</v>
          </cell>
          <cell r="E123" t="str">
            <v>EMMALUTE CO.  LTD.</v>
          </cell>
          <cell r="F123" t="str">
            <v>40/71 MOO 3 SOI VIPAVADEE-RUNGSIT 64  VIPAVADEERUNGSIT KHET LAKSEE  BANGKOKROAD  KWANG TALADBANGKHEN 10210</v>
          </cell>
          <cell r="G123">
            <v>3021003906</v>
          </cell>
          <cell r="H123" t="str">
            <v>บริษัท เอมมารุต จำกัด</v>
          </cell>
          <cell r="I123" t="str">
            <v>40/71 หมู่ 3 ซ.วิภาวดีรังสิต64 ถ.วิภาวดีรังสิต แขวงตลาดบางเขน เขตหลักสี่ กรุงเทพฯ</v>
          </cell>
        </row>
        <row r="124">
          <cell r="A124" t="str">
            <v>MENIG</v>
          </cell>
          <cell r="B124" t="str">
            <v>ENTERPRISE IG LIMITED</v>
          </cell>
          <cell r="C124" t="str">
            <v xml:space="preserve">11th Floor (Left Zone),Silom Center Bldg.,2 Silom Road,Suriyawongse Bangrak Bangkok </v>
          </cell>
          <cell r="D124" t="str">
            <v>3101198799</v>
          </cell>
          <cell r="E124" t="str">
            <v>ENTERPRISE IG LIMITED</v>
          </cell>
          <cell r="F124" t="str">
            <v xml:space="preserve">11th Floor (Left Zone),Silom Center Bldg.,2 Silom Road,Suriyawongse Bangrak Bangkok </v>
          </cell>
          <cell r="G124" t="str">
            <v>3101198799</v>
          </cell>
        </row>
        <row r="125">
          <cell r="A125" t="str">
            <v>MEVST</v>
          </cell>
          <cell r="B125" t="str">
            <v>EVENING-STAR ENTERTAINMENT CO.,LTD.</v>
          </cell>
          <cell r="C125" t="str">
            <v>6th FL. RAJAPARK BUILDING 163 SUKHUMVIT 21 RD. (SOI ASOKE) KLONGTOEY NUA,WATTANA BANGKOK 10110</v>
          </cell>
          <cell r="D125">
            <v>3030090706</v>
          </cell>
          <cell r="E125" t="str">
            <v>EVENING-STAR ENTERTAINMENT CO.,LTD.</v>
          </cell>
          <cell r="F125" t="str">
            <v>6th FL. RAJAPARK BUILDING 163 SUKHUMVIT 21 RD. (SOI ASOKE) KLONGTOEY NUA,WATTANA BANGKOK 10110</v>
          </cell>
          <cell r="G125">
            <v>3030090706</v>
          </cell>
        </row>
        <row r="126">
          <cell r="A126" t="str">
            <v>MEXCH</v>
          </cell>
          <cell r="B126" t="str">
            <v>บริษัท เอ็กซ์พลอเรอร์ ชาแนล จำกัด</v>
          </cell>
          <cell r="C126" t="str">
            <v>3476/5 ซอยลาดพร้าว 138 ถนนลาดพร้าว แขวงคลองจั่น เขตบางกะปิ กรุงเทพฯ 10240</v>
          </cell>
          <cell r="D126" t="str">
            <v>3021054519</v>
          </cell>
          <cell r="E126" t="str">
            <v>EXPLORER CHANNEL Co.,Ltd.</v>
          </cell>
          <cell r="F126" t="str">
            <v xml:space="preserve">3476/5 SOI LATPHRAO 138 LATPHRAO RD.,KHLONGCHAN BANGKAPI BANGKOK 10240 </v>
          </cell>
          <cell r="G126" t="str">
            <v>3021054519</v>
          </cell>
          <cell r="H126" t="str">
            <v>บริษัท เอ็กซ์พลอเรอร์ ชาแนล จำกัด</v>
          </cell>
          <cell r="I126" t="str">
            <v>3476/5 ซอยลาดพร้าว 138 ถนนลาดพร้าว แขวงคลองจั่น เขตบางกะปิ กรุงเทพฯ 10240</v>
          </cell>
        </row>
        <row r="127">
          <cell r="A127" t="str">
            <v>MEXGR</v>
          </cell>
          <cell r="B127" t="str">
            <v>บริษัท เอ๊กเซลเล้นท์ กราฟฟิค จำกัด</v>
          </cell>
          <cell r="C127" t="str">
            <v>60/17-18 ถนนวิภาวดี-รังสิต แขวงลาดยาว เขตจตุจักร กรุงเทพฯ</v>
          </cell>
          <cell r="D127">
            <v>3011722565</v>
          </cell>
          <cell r="E127" t="str">
            <v>EXCELLENT GRAPHICS CO.,LTD.</v>
          </cell>
          <cell r="F127" t="str">
            <v>60/17-18 VIBHAVADI-RANGSIT RD.,LADYAO,CHATUCHAK BANGKOK 10900</v>
          </cell>
          <cell r="G127">
            <v>3011722565</v>
          </cell>
          <cell r="H127" t="str">
            <v>บริษัท เอ๊กเซลเล้นท์ กราฟฟิค จำกัด</v>
          </cell>
          <cell r="I127" t="str">
            <v>60/17-18 ถนนวิภาวดี-รังสิต แขวงลาดยาว เขตจตุจักร กรุงเทพฯ</v>
          </cell>
          <cell r="J127">
            <v>3011722565</v>
          </cell>
        </row>
        <row r="128">
          <cell r="A128" t="str">
            <v>MEXME</v>
          </cell>
          <cell r="B128" t="str">
            <v>EXECUTIVE MEDIA CO.  LTD.</v>
          </cell>
          <cell r="C128">
            <v>0</v>
          </cell>
          <cell r="D128">
            <v>0</v>
          </cell>
          <cell r="E128" t="str">
            <v>EXECUTIVE MEDIA CO.  LTD.</v>
          </cell>
          <cell r="F128">
            <v>0</v>
          </cell>
        </row>
        <row r="129">
          <cell r="A129" t="str">
            <v>MEXPE</v>
          </cell>
          <cell r="B129" t="str">
            <v>บริษัท เอ็กซ์พีเดีย จำกัด</v>
          </cell>
          <cell r="C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  <cell r="D129" t="str">
            <v>3030126672</v>
          </cell>
          <cell r="E129" t="str">
            <v>EXPEDIA CO.  LTD.</v>
          </cell>
          <cell r="F129" t="str">
            <v>6TH FLOOR  RAJAPARK BUILDING163 SUKHUMVIT 21 RD. WATTANA  BANGKOK(SOI ASOKE) KLONGTOEY NUA 10110</v>
          </cell>
          <cell r="G129" t="str">
            <v>3030126672</v>
          </cell>
          <cell r="H129" t="str">
            <v>บริษัท เอ็กซ์พีเดีย จำกัด</v>
          </cell>
          <cell r="I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</row>
        <row r="130">
          <cell r="A130" t="str">
            <v>MEXTR</v>
          </cell>
          <cell r="B130" t="str">
            <v>บริษัท เอ็กซ์ทรอกาไนเซอร์ จำกัด</v>
          </cell>
          <cell r="C130" t="str">
            <v>50 SUKHUMVIT 21 RD. (ASOKE) KHLONGTOEINUEA WATTANA BANGKOK10110</v>
          </cell>
          <cell r="D130">
            <v>3011077788</v>
          </cell>
          <cell r="E130" t="str">
            <v>EXTRAORGANIZER CO. LTD.</v>
          </cell>
          <cell r="F130" t="str">
            <v>50 SUKHUMVIT 21 RD. (ASOKE) KHLONGTOEINUEA WATTANA BANGKOK10110</v>
          </cell>
          <cell r="H130" t="str">
            <v>บริษัท เอ็กซ์ทรอกาไนเซอร์ จำกัด</v>
          </cell>
          <cell r="J130">
            <v>3011077788</v>
          </cell>
        </row>
        <row r="131">
          <cell r="A131" t="str">
            <v>MFADI</v>
          </cell>
          <cell r="B131" t="str">
            <v>บริษัท แฟมิลี่ ไดเรค จำกัด</v>
          </cell>
          <cell r="C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  <cell r="D131" t="str">
            <v>3011530382</v>
          </cell>
          <cell r="E131" t="str">
            <v>FAMILY DIRECT CO.  LTD.</v>
          </cell>
          <cell r="F131" t="str">
            <v>283/54-55 FLOOR 11 HOME PLACE OFFICE BUILDING SOI SUKHUMVIT 55 SUKHUMVIT RD.,KLONGTON-NUE WATANA BANGKOK10110</v>
          </cell>
          <cell r="G131" t="str">
            <v>3011530382</v>
          </cell>
          <cell r="H131" t="str">
            <v>บริษัท แฟมิลี่ ไดเรค จำกัด</v>
          </cell>
          <cell r="I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</row>
        <row r="132">
          <cell r="A132" t="str">
            <v>MFAOT</v>
          </cell>
          <cell r="B132" t="str">
            <v>สมาคมฟุตบอลแห่งประเทศไทย</v>
          </cell>
          <cell r="C132">
            <v>0</v>
          </cell>
          <cell r="D132">
            <v>0</v>
          </cell>
          <cell r="E132" t="str">
            <v>THE FOOTBALL ASSOCIATION OF THAILAND</v>
          </cell>
          <cell r="F132">
            <v>0</v>
          </cell>
          <cell r="H132" t="str">
            <v>สมาคมฟุตบอลแห่งประเทศไทย</v>
          </cell>
        </row>
        <row r="133">
          <cell r="A133" t="str">
            <v>MFBI</v>
          </cell>
          <cell r="B133" t="str">
            <v>บริษัท ฟาติมาบรอดคาสติ้ง อินเตอร์เนชั่นแนลจำกัด</v>
          </cell>
          <cell r="C133" t="str">
            <v>1564,1566,1568 ถ.มิตรภาพ ต.ในเมือง อ.เมือง จ.นครราชสีมา 30000</v>
          </cell>
          <cell r="D133">
            <v>0</v>
          </cell>
          <cell r="E133" t="str">
            <v>FATIMA BROADCASTING INTERNATIONAL CO. LT</v>
          </cell>
          <cell r="F133" t="str">
            <v>1564 1566 1568 MITRAPARP RD. TAMBOONNAIMUENG bkk tel.619-7777MUENG  NAKORNRATCHASEEMA30000</v>
          </cell>
          <cell r="H133" t="str">
            <v>บริษัท ฟาติมาบรอดคาสติ้ง อินเตอร์เนชั่นแนลจำกัด</v>
          </cell>
          <cell r="I133" t="str">
            <v>1564,1566,1568 ถ.มิตรภาพ ต.ในเมือง อ.เมือง จ.นครราชสีมา 30000</v>
          </cell>
        </row>
        <row r="134">
          <cell r="A134" t="str">
            <v>MFHM</v>
          </cell>
          <cell r="B134" t="str">
            <v>A FAMILY HEALTHY MAGAZINE</v>
          </cell>
          <cell r="C134">
            <v>0</v>
          </cell>
          <cell r="D134">
            <v>0</v>
          </cell>
          <cell r="E134" t="str">
            <v>A FAMILY HEALTHY MAGAZINE</v>
          </cell>
          <cell r="F134">
            <v>0</v>
          </cell>
        </row>
        <row r="135">
          <cell r="A135" t="str">
            <v>MFIKI</v>
          </cell>
          <cell r="B135" t="str">
            <v>FIVE KINGS MEDIA &amp; ADVERTISING</v>
          </cell>
          <cell r="C135">
            <v>0</v>
          </cell>
          <cell r="D135">
            <v>0</v>
          </cell>
          <cell r="E135" t="str">
            <v>FIVE KINGS MEDIA &amp; ADVERTISING</v>
          </cell>
          <cell r="F135">
            <v>0</v>
          </cell>
        </row>
        <row r="136">
          <cell r="A136" t="str">
            <v>MFLP</v>
          </cell>
          <cell r="B136" t="str">
            <v>บริษัท  โฟร์ลีโอส์ โปรดัคชั่น จำกัด</v>
          </cell>
          <cell r="C136" t="str">
            <v>34/17 ซอยลาดพร้าว 15 ถ.ลาดพร้าว เขตจตุจักร กรุงเทพฯ</v>
          </cell>
          <cell r="D136">
            <v>3101874129</v>
          </cell>
          <cell r="E136" t="str">
            <v>FOUR LEOS PRODUCTION CO.  LTD.</v>
          </cell>
          <cell r="F136">
            <v>0</v>
          </cell>
          <cell r="H136" t="str">
            <v>บริษัท  โฟร์ลีโอส์ โปรดัคชั่น จำกัด</v>
          </cell>
          <cell r="I136" t="str">
            <v>34/17 ซอยลาดพร้าว 15 ถ.ลาดพร้าว เขตจตุจักร กรุงเทพฯ</v>
          </cell>
          <cell r="J136">
            <v>3101874129</v>
          </cell>
        </row>
        <row r="137">
          <cell r="A137" t="str">
            <v>MFMSCT</v>
          </cell>
          <cell r="B137" t="str">
            <v>หจก.เอฟ เอ็ม เอส ซี ที</v>
          </cell>
          <cell r="C137" t="str">
            <v>199 ซ.ประชาชื่น 11 (จันทนชาติ) ถ.ประชาชื่น บางซื่อ กรุงเทพฯ 10800</v>
          </cell>
          <cell r="D137">
            <v>0</v>
          </cell>
          <cell r="E137" t="str">
            <v>FMSCT LIMITED PARTNERSHIP</v>
          </cell>
          <cell r="F137" t="str">
            <v>199  SOI CHANTANACHAT PRACHACHEUN STREET BANGSUE BANGKOK10800</v>
          </cell>
          <cell r="H137" t="str">
            <v>หจก.เอฟ เอ็ม เอส ซี ที</v>
          </cell>
          <cell r="I137" t="str">
            <v>199 ซ.ประชาชื่น 11 (จันทนชาติ) ถ.ประชาชื่น บางซื่อ กรุงเทพฯ 10800</v>
          </cell>
        </row>
        <row r="138">
          <cell r="A138" t="str">
            <v>MFOIM</v>
          </cell>
          <cell r="B138" t="str">
            <v>บริษัท โฟคัล อิมเมจ พริ้นติ้งกรุ๊ป จำกัด</v>
          </cell>
          <cell r="C138" t="str">
            <v>1/9-11 ซอยสันตินฤมาน ถ.สุขุมวิท กรุงเทพฯ 10110</v>
          </cell>
          <cell r="D138">
            <v>0</v>
          </cell>
          <cell r="E138" t="str">
            <v>FOCAL IMAGE PRINTING GROUP CO.  LTD.</v>
          </cell>
          <cell r="F138">
            <v>0</v>
          </cell>
          <cell r="H138" t="str">
            <v>บริษัท โฟคัล อิมเมจ พริ้นติ้งกรุ๊ป จำกัด</v>
          </cell>
          <cell r="I138" t="str">
            <v>1/9-11 ซอยสันตินฤมาน ถ.สุขุมวิท กรุงเทพฯ 10110</v>
          </cell>
        </row>
        <row r="139">
          <cell r="A139" t="str">
            <v>MFOIN</v>
          </cell>
          <cell r="B139" t="str">
            <v>บริษัท โฟกัส 1 อินเตอร์เนชั่นแนล รีซอร์สเซส จำกัด</v>
          </cell>
          <cell r="C139" t="str">
            <v>52/29 ถ.กรุงเทพ-กรีฑา หมู่ 8 แขวงประเวศ เขตประเวศ กรุงเทพฯ 10250</v>
          </cell>
          <cell r="D139">
            <v>3011835173</v>
          </cell>
          <cell r="E139" t="str">
            <v>FOCUS 1 INTERNATIONAL RESOURCES CO.,LTD.</v>
          </cell>
          <cell r="G139" t="str">
            <v>3011835173</v>
          </cell>
          <cell r="H139" t="str">
            <v>บริษัท โฟกัส 1 อินเตอร์เนชั่นแนล รีซอร์สเซส จำกัด</v>
          </cell>
          <cell r="I139" t="str">
            <v>52/29 ถ.กรุงเทพ-กรีฑา หมู่ 8 แขวงประเวศ เขตประเวศ กรุงเทพฯ 10250</v>
          </cell>
          <cell r="J139">
            <v>3011835173</v>
          </cell>
        </row>
        <row r="140">
          <cell r="A140" t="str">
            <v>MFOME</v>
          </cell>
          <cell r="B140" t="str">
            <v>บริษัท ฟอร์เม็น จำกัด</v>
          </cell>
          <cell r="C140" t="str">
            <v>3333/46 ถ.สุดประเสริฐ แขวงบางโคล่ เขตบางคอแหลม กรุงเทพฯ</v>
          </cell>
          <cell r="D140">
            <v>3011926109</v>
          </cell>
          <cell r="E140" t="str">
            <v>FOR MEN COMPANY LIMITED</v>
          </cell>
          <cell r="F140">
            <v>0</v>
          </cell>
          <cell r="H140" t="str">
            <v>บริษัท ฟอร์เม็น จำกัด</v>
          </cell>
          <cell r="I140" t="str">
            <v>3333/46 ถ.สุดประเสริฐ แขวงบางโคล่ เขตบางคอแหลม กรุงเทพฯ</v>
          </cell>
          <cell r="J140">
            <v>3011926109</v>
          </cell>
        </row>
        <row r="141">
          <cell r="A141" t="str">
            <v>MFOOC</v>
          </cell>
          <cell r="B141" t="str">
            <v>FOOD &amp; CONFECTIONERY LTD. PART.</v>
          </cell>
          <cell r="C141" t="str">
            <v>485/17 2 FLOOR BANGRAKBANGKOK10500</v>
          </cell>
          <cell r="D141">
            <v>0</v>
          </cell>
          <cell r="E141" t="str">
            <v>FOOD &amp; CONFECTIONERY LTD. PART.</v>
          </cell>
          <cell r="F141" t="str">
            <v>485/17 2 FLOOR BANGRAKBANGKOK10500</v>
          </cell>
        </row>
        <row r="142">
          <cell r="A142" t="str">
            <v>MFOPU</v>
          </cell>
          <cell r="B142" t="str">
            <v>FORTUNE PUBLISHING 1991 (T) CO.  LTD.</v>
          </cell>
          <cell r="C142">
            <v>0</v>
          </cell>
          <cell r="D142">
            <v>0</v>
          </cell>
          <cell r="E142" t="str">
            <v>FORTUNE PUBLISHING 1991 (T) CO.  LTD.</v>
          </cell>
          <cell r="F142">
            <v>0</v>
          </cell>
        </row>
        <row r="143">
          <cell r="A143" t="str">
            <v>MFTM</v>
          </cell>
          <cell r="B143" t="str">
            <v>บริษัท ฟูลไทม์ มีเดีย จำกัด</v>
          </cell>
          <cell r="C143" t="str">
            <v>107/31 ซอยจ่าโสด ถ.สรรพาวุธ แขวงบางนา เขตบางนา กรุงเทพฯ 10260</v>
          </cell>
          <cell r="D143">
            <v>0</v>
          </cell>
          <cell r="E143" t="str">
            <v>FULL TIMES MEDIA CO. LTD.</v>
          </cell>
          <cell r="F143" t="str">
            <v>160/50 SOI JASOD OLD RAILWAY ROAD BANGNA PHRAKHANONG BANGKOK10260</v>
          </cell>
          <cell r="H143" t="str">
            <v>บริษัท ฟูลไทม์ มีเดีย จำกัด</v>
          </cell>
          <cell r="I143" t="str">
            <v>107/31 ซอยจ่าโสด ถ.สรรพาวุธ แขวงบางนา เขตบางนา กรุงเทพฯ 10260</v>
          </cell>
        </row>
        <row r="144">
          <cell r="A144" t="str">
            <v>MFUEN</v>
          </cell>
          <cell r="B144" t="str">
            <v>บริษัท ฟิวเจอร์ เอนเทอร์เทนเมนท์ จำกัด</v>
          </cell>
          <cell r="C144" t="str">
            <v>126/1-2 สุขุมวิท 63 (เอกมัย) แขวงคลองตันเหนือ เขตวัฒนา กรุงเทพฯ</v>
          </cell>
          <cell r="D144">
            <v>0</v>
          </cell>
          <cell r="E144" t="str">
            <v>FUTURE ENTERTAINMENT CO. LTD.</v>
          </cell>
          <cell r="F144" t="str">
            <v>126/1-2 SUKHUMVIT 63 KLONGTONKLONGTOEY BANGKOK 10110</v>
          </cell>
          <cell r="H144" t="str">
            <v>บริษัท ฟิวเจอร์ เอนเทอร์เทนเมนท์ จำกัด</v>
          </cell>
          <cell r="I144" t="str">
            <v>126/1-2 สุขุมวิท 63 (เอกมัย) แขวงคลองตันเหนือ เขตวัฒนา กรุงเทพฯ</v>
          </cell>
        </row>
        <row r="145">
          <cell r="A145" t="str">
            <v>MFUFA</v>
          </cell>
          <cell r="B145" t="str">
            <v>บริษัท ฟัน แฟคเทอรี่ จำกัด</v>
          </cell>
          <cell r="C145" t="str">
            <v>7/3  ซ.รามคำแหง 11 (ล้ำเพชร) ถ.รามคำแหง แขวงหัวหมาก เขตบางกะปิ กรุงเทพฯ</v>
          </cell>
          <cell r="D145">
            <v>0</v>
          </cell>
          <cell r="E145" t="str">
            <v>FUN FACTORY CO.  LTD.</v>
          </cell>
          <cell r="F145">
            <v>0</v>
          </cell>
          <cell r="H145" t="str">
            <v>บริษัท ฟัน แฟคเทอรี่ จำกัด</v>
          </cell>
          <cell r="I145" t="str">
            <v>7/3  ซ.รามคำแหง 11 (ล้ำเพชร) ถ.รามคำแหง แขวงหัวหมาก เขตบางกะปิ กรุงเทพฯ</v>
          </cell>
        </row>
        <row r="146">
          <cell r="A146" t="str">
            <v>MFUPU</v>
          </cell>
          <cell r="B146" t="str">
            <v>บริษัท ฟิวเจอร์ พับบลิชชิ่ง จำกัด</v>
          </cell>
          <cell r="C146" t="str">
            <v>126/1-2 ซอยสุขุมวิท 63(เอกมัย) ถ.สุขุมวิท  แขวงคลองตันเหนือ เขตวัฒนา กรุงเทพฯ</v>
          </cell>
          <cell r="D146">
            <v>3101795226</v>
          </cell>
          <cell r="E146" t="str">
            <v>FUTURE PUBLISHING CO. LTD.</v>
          </cell>
          <cell r="F146" t="str">
            <v>126/1-2 SUKHUMVIT 63 A-KAMAI ROAD KLONGTONPRAKANONG BANGKOK10110</v>
          </cell>
          <cell r="G146">
            <v>3101795226</v>
          </cell>
          <cell r="H146" t="str">
            <v>บริษัท ฟิวเจอร์ พับบลิชชิ่ง จำกัด</v>
          </cell>
          <cell r="I146" t="str">
            <v>126/1-2 ซอยสุขุมวิท 63(เอกมัย) ถ.สุขุมวิท  แขวงคลองตันเหนือ เขตวัฒนา กรุงเทพฯ</v>
          </cell>
        </row>
        <row r="147">
          <cell r="A147" t="str">
            <v>MG&amp;GM</v>
          </cell>
          <cell r="B147" t="str">
            <v>GUNS &amp; GAMES MAGAZINE</v>
          </cell>
          <cell r="C147">
            <v>0</v>
          </cell>
          <cell r="D147">
            <v>0</v>
          </cell>
          <cell r="E147" t="str">
            <v>GUNS &amp; GAMES MAGAZINE</v>
          </cell>
          <cell r="F147">
            <v>0</v>
          </cell>
        </row>
        <row r="148">
          <cell r="A148" t="str">
            <v>MGAEN</v>
          </cell>
          <cell r="B148" t="str">
            <v>GALA ENTERTAINMENT CO. LTD.</v>
          </cell>
          <cell r="C148" t="str">
            <v>400 ซอยลาดพร้าว 94 (ปัญจมิตร) ถนนลาดพร้าว แขวงวังทองหลาง เขตวังทองหลาง กรุงเทพฯ 10310</v>
          </cell>
          <cell r="D148">
            <v>0</v>
          </cell>
          <cell r="E148" t="str">
            <v>GALA ENTERTAINMENT CO. LTD.</v>
          </cell>
          <cell r="F148">
            <v>0</v>
          </cell>
          <cell r="I148" t="str">
            <v>400 ซอยลาดพร้าว 94 (ปัญจมิตร) ถนนลาดพร้าว แขวงวังทองหลาง เขตวังทองหลาง กรุงเทพฯ 10310</v>
          </cell>
        </row>
        <row r="149">
          <cell r="A149" t="str">
            <v>MGAND</v>
          </cell>
          <cell r="B149" t="str">
            <v>บริษัท กันดิศ ครีเอชั่น จำกัด</v>
          </cell>
          <cell r="C149" t="str">
            <v>440 ถ.กรุงเทพ-นนทบุรี แขวงบางซื่อ เขตบางซื่อ กรุงเทพฯ</v>
          </cell>
          <cell r="D149">
            <v>0</v>
          </cell>
          <cell r="E149" t="str">
            <v>GANDIS CREATION CO. LTD.</v>
          </cell>
          <cell r="F149" t="str">
            <v>440 KRUNGTHEP-NONTABURI ROAD BANGSUE  BANGSUE BANGKOK10800</v>
          </cell>
          <cell r="H149" t="str">
            <v>บริษัท กันดิศ ครีเอชั่น จำกัด</v>
          </cell>
          <cell r="I149" t="str">
            <v>440 ถ.กรุงเทพ-นนทบุรี แขวงบางซื่อ เขตบางซื่อ กรุงเทพฯ</v>
          </cell>
        </row>
        <row r="150">
          <cell r="A150" t="str">
            <v>MGENT</v>
          </cell>
          <cell r="B150" t="str">
            <v>GENT (THAILAND) CO.  LTD.</v>
          </cell>
          <cell r="C150">
            <v>0</v>
          </cell>
          <cell r="D150">
            <v>0</v>
          </cell>
          <cell r="E150" t="str">
            <v>GENT (THAILAND) CO.  LTD.</v>
          </cell>
          <cell r="F150">
            <v>0</v>
          </cell>
        </row>
        <row r="151">
          <cell r="A151" t="str">
            <v>MGEWO</v>
          </cell>
          <cell r="B151" t="str">
            <v>GREEN WORLD PUBLICATION CO.  LTD.</v>
          </cell>
          <cell r="C151">
            <v>0</v>
          </cell>
          <cell r="D151">
            <v>0</v>
          </cell>
          <cell r="E151" t="str">
            <v>GREEN WORLD PUBLICATION CO.  LTD.</v>
          </cell>
          <cell r="F151">
            <v>0</v>
          </cell>
        </row>
        <row r="152">
          <cell r="A152" t="str">
            <v>MGFE</v>
          </cell>
          <cell r="B152" t="str">
            <v>บริษัท ทุนมหาลาภ จำกัด</v>
          </cell>
          <cell r="C152" t="str">
            <v>998/1 ถ.พหลโยธิน แขวงลาดยาว เขตจตุจักร กรุงเทพฯ</v>
          </cell>
          <cell r="D152">
            <v>3101135084</v>
          </cell>
          <cell r="E152" t="str">
            <v>GREAT FORTUNE EQUITY CO. LTD.</v>
          </cell>
          <cell r="F152" t="str">
            <v>998/1 PHAHOLYOTHING ROADLARDYAO  BANGKHEN BANGKOK10900</v>
          </cell>
          <cell r="G152">
            <v>3101135084</v>
          </cell>
          <cell r="H152" t="str">
            <v>บริษัท ทุนมหาลาภ จำกัด</v>
          </cell>
          <cell r="I152" t="str">
            <v>998/1 ถ.พหลโยธิน แขวงลาดยาว เขตจตุจักร กรุงเทพฯ</v>
          </cell>
          <cell r="J152">
            <v>3101135084</v>
          </cell>
        </row>
        <row r="153">
          <cell r="A153" t="str">
            <v>MGFM</v>
          </cell>
          <cell r="B153" t="str">
            <v>GLOBAL FINANCE MEDIA INC.</v>
          </cell>
          <cell r="C153">
            <v>0</v>
          </cell>
          <cell r="D153">
            <v>0</v>
          </cell>
          <cell r="E153" t="str">
            <v>GLOBAL FINANCE MEDIA INC.</v>
          </cell>
          <cell r="F153">
            <v>0</v>
          </cell>
        </row>
        <row r="154">
          <cell r="A154" t="str">
            <v>MGGNN</v>
          </cell>
          <cell r="B154" t="str">
            <v>บริษัท จีจี นิวส์ เนทเวิร์ค จำกัด</v>
          </cell>
          <cell r="C154" t="str">
            <v>3300/3-6 ตึกช้าง อาคารเอ ชั้น 10-11 ถ.พหลโยธิน แขวงลาดยาว เขตจตุจักร กรุงเทพฯ</v>
          </cell>
          <cell r="D154">
            <v>0</v>
          </cell>
          <cell r="E154" t="str">
            <v>G.G. NEWS NETWORK CO.  LTD.</v>
          </cell>
          <cell r="F154" t="str">
            <v>3300/3-6  CHANG PLAZA BLDG. ZONE A 10-11 FL.PHAYOLYOTHINBANGKOKRD. LADYAO JAJUJAK BANGKOK10900</v>
          </cell>
          <cell r="H154" t="str">
            <v>บริษัท จีจี นิวส์ เนทเวิร์ค จำกัด</v>
          </cell>
          <cell r="I154" t="str">
            <v>3300/3-6 ตึกช้าง อาคารเอ ชั้น 10-11 ถ.พหลโยธิน แขวงลาดยาว เขตจตุจักร กรุงเทพฯ</v>
          </cell>
        </row>
        <row r="155">
          <cell r="A155" t="str">
            <v>MGIGU</v>
          </cell>
          <cell r="B155" t="str">
            <v>GIBSON &amp; GUN CO. LTD.</v>
          </cell>
          <cell r="C155" t="str">
            <v>573/134 SOI RAMKHAMHENG 39PRACHAUTHIT KWANGTHONGLANGBANGKAPI BANGKOK10310</v>
          </cell>
          <cell r="D155">
            <v>0</v>
          </cell>
          <cell r="E155" t="str">
            <v>GIBSON &amp; GUN CO. LTD.</v>
          </cell>
          <cell r="F155" t="str">
            <v>573/134 SOI RAMKHAMHENG 39PRACHAUTHIT KWANGTHONGLANGBANGKAPI BANGKOK10310</v>
          </cell>
        </row>
        <row r="156">
          <cell r="A156" t="str">
            <v>MGLAS</v>
          </cell>
          <cell r="B156" t="str">
            <v>บริษัท จี แอล แอสเซ็ทส์ จำกัด</v>
          </cell>
          <cell r="C156" t="str">
            <v>998/1 ซ.ร่วมศิริมิตร ถ.พหลโยธิน แขวงลาดยาว เขตจตุจักร กรุงเทพฯ</v>
          </cell>
          <cell r="D156">
            <v>3011828892</v>
          </cell>
          <cell r="E156" t="str">
            <v>G L ASSETS CO. LTD.</v>
          </cell>
          <cell r="F156" t="str">
            <v>998/1 SOI RUAMSIRIMITRPHAHOLYOTHIN LARDYAOJATUJAK BANGKOK10900</v>
          </cell>
          <cell r="G156">
            <v>3011828892</v>
          </cell>
          <cell r="H156" t="str">
            <v>บริษัท จี แอล แอสเซ็ทส์ จำกัด</v>
          </cell>
          <cell r="I156" t="str">
            <v>998/1 ซ.ร่วมศิริมิตร ถ.พหลโยธิน แขวงลาดยาว เขตจตุจักร กรุงเทพฯ</v>
          </cell>
          <cell r="J156">
            <v>3011828892</v>
          </cell>
        </row>
        <row r="157">
          <cell r="A157" t="str">
            <v>MGLE</v>
          </cell>
          <cell r="B157" t="str">
            <v>GREAT LUCK EQUITY CO. LTD.</v>
          </cell>
          <cell r="C157" t="str">
            <v>998/1 PHAHOLYOTHIN ROADLARDYAO  BANGKENBANGKOK</v>
          </cell>
          <cell r="D157">
            <v>0</v>
          </cell>
          <cell r="E157" t="str">
            <v>GREAT LUCK EQUITY CO. LTD.</v>
          </cell>
          <cell r="F157" t="str">
            <v>998/1 PHAHOLYOTHIN ROADLARDYAO  BANGKENBANGKOK</v>
          </cell>
        </row>
        <row r="158">
          <cell r="A158" t="str">
            <v>MGLGA</v>
          </cell>
          <cell r="B158" t="str">
            <v>บริษัท โกลบัล เกทเวย์ (ประเทศไทย) จำกัด</v>
          </cell>
          <cell r="C158" t="str">
            <v>2991/19 ถ.ลาดพร้าว แขวงคลองจั่น เขตบางกะปิ กรุงเทพฯ</v>
          </cell>
          <cell r="D158">
            <v>0</v>
          </cell>
          <cell r="E158" t="str">
            <v>GLOBAL GATEWAY (THAILAND) CO.  LTD.</v>
          </cell>
          <cell r="F158" t="str">
            <v>2991/19 LADPROW ROAD KWAENG KLONGCHAN KHET BANGKAPI  BANGKOK</v>
          </cell>
          <cell r="H158" t="str">
            <v>บริษัท โกลบัล เกทเวย์ (ประเทศไทย) จำกัด</v>
          </cell>
          <cell r="I158" t="str">
            <v>2991/19 ถ.ลาดพร้าว แขวงคลองจั่น เขตบางกะปิ กรุงเทพฯ</v>
          </cell>
        </row>
        <row r="159">
          <cell r="A159" t="str">
            <v>MGMC</v>
          </cell>
          <cell r="B159" t="str">
            <v>GREEN MEDIA COMMUNICATION CO.  LTD.</v>
          </cell>
          <cell r="C159" t="str">
            <v>634/7 SOI RAMKAMHAENG 39WANGTHONGLANGBANGKOK10310</v>
          </cell>
          <cell r="D159">
            <v>0</v>
          </cell>
          <cell r="E159" t="str">
            <v>GREEN MEDIA COMMUNICATION CO.  LTD.</v>
          </cell>
          <cell r="F159" t="str">
            <v>634/7 SOI RAMKAMHAENG 39WANGTHONGLANGBANGKOK10310</v>
          </cell>
        </row>
        <row r="160">
          <cell r="A160" t="str">
            <v>MGMM</v>
          </cell>
          <cell r="B160" t="str">
            <v>บริษัท จีเอ็ม แม็ก มีเดีย จำกัด</v>
          </cell>
          <cell r="C160" t="str">
            <v>290/1 ถ.พิชัย แขวงถนนนครไชยศร๊ เขตดุสิต กรุงเทพฯ</v>
          </cell>
          <cell r="D160">
            <v>3011805954</v>
          </cell>
          <cell r="E160" t="str">
            <v>GM MAG MEDIA CO. LTD.</v>
          </cell>
          <cell r="F160" t="str">
            <v>290/1 PICHAI ROADTANONNAKORNCHAISRI DUSIT BANGKOK 10300</v>
          </cell>
          <cell r="G160">
            <v>3011805954</v>
          </cell>
          <cell r="H160" t="str">
            <v>บริษัท จีเอ็ม แม็ก มีเดีย จำกัด</v>
          </cell>
          <cell r="I160" t="str">
            <v>290/1 ถ.พิชัย แขวงถนนนครไชยศร๊ เขตดุสิต กรุงเทพฯ</v>
          </cell>
        </row>
        <row r="161">
          <cell r="A161" t="str">
            <v>MGOD</v>
          </cell>
          <cell r="B161" t="str">
            <v>บริษัท จีโอดี เทเลวิชั่น จำกัด</v>
          </cell>
          <cell r="C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D161">
            <v>3030162458</v>
          </cell>
          <cell r="E161" t="str">
            <v>G.O.D. TELEVISION CO.,LTD.</v>
          </cell>
          <cell r="F161" t="str">
            <v>88/33 MOOBAAN PRACHANIVET 4 PRACHACHUEN 9 RD.,THASAI MUANG NONTABURI</v>
          </cell>
          <cell r="H161" t="str">
            <v>บริษัท จีโอดี เทเลวิชั่น จำกัด</v>
          </cell>
          <cell r="I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J161">
            <v>3030162458</v>
          </cell>
        </row>
        <row r="162">
          <cell r="A162" t="str">
            <v>MGOLF</v>
          </cell>
          <cell r="B162" t="str">
            <v>GOLF TIME SYNDICATE CO. LTD.</v>
          </cell>
          <cell r="C162" t="str">
            <v>573/92 TOWN IN TOWN OFFICE CENTER  RAMKHAMHAENG 39 WANGTONGLANG BANGKOK</v>
          </cell>
          <cell r="D162">
            <v>0</v>
          </cell>
          <cell r="E162" t="str">
            <v>GOLF TIME SYNDICATE CO. LTD.</v>
          </cell>
          <cell r="F162" t="str">
            <v>573/92 TOWN IN TOWN OFFICE CENTER  RAMKHAMHAENG 39 WANGTONGLANG BANGKOK</v>
          </cell>
        </row>
        <row r="163">
          <cell r="A163" t="str">
            <v>MGOME</v>
          </cell>
          <cell r="B163" t="str">
            <v>บริษัท สื่อดี จำกัด</v>
          </cell>
          <cell r="C163" t="str">
            <v>122/4 ซอยนวลน้อย (เอกมัย 28) ถ.สุขุมวิท 63 แขวงคลองตันเหนือ เขตวัฒนา กรุงเทพฯ 10110</v>
          </cell>
          <cell r="D163">
            <v>3011922040</v>
          </cell>
          <cell r="E163" t="str">
            <v>GOOD MEDIA CO.  LTD.</v>
          </cell>
          <cell r="F163">
            <v>0</v>
          </cell>
          <cell r="H163" t="str">
            <v>บริษัท สื่อดี จำกัด</v>
          </cell>
          <cell r="I163" t="str">
            <v>122/4 ซอยนวลน้อย (เอกมัย 28) ถ.สุขุมวิท 63 แขวงคลองตันเหนือ เขตวัฒนา กรุงเทพฯ 10110</v>
          </cell>
          <cell r="J163">
            <v>3011922040</v>
          </cell>
        </row>
        <row r="164">
          <cell r="A164" t="str">
            <v>MGOPA</v>
          </cell>
          <cell r="B164" t="str">
            <v>GOLF PACKAGES CO.  LTD.</v>
          </cell>
          <cell r="C164">
            <v>0</v>
          </cell>
          <cell r="D164">
            <v>0</v>
          </cell>
          <cell r="E164" t="str">
            <v>GOLF PACKAGES CO.  LTD.</v>
          </cell>
          <cell r="F164">
            <v>0</v>
          </cell>
        </row>
        <row r="165">
          <cell r="A165" t="str">
            <v>MGOSS</v>
          </cell>
          <cell r="B165" t="str">
            <v>บริษัท ห้องอัดเสียงทอง จำกัด</v>
          </cell>
          <cell r="C165" t="str">
            <v>88 ซอยสุขุมวิท 62 แยก 3 ถ.สุขุมวิท แขวงบางจาก เขตพระโขนง กรุงเทพฯ</v>
          </cell>
          <cell r="D165">
            <v>0</v>
          </cell>
          <cell r="E165" t="str">
            <v>GOLDEN SOUND STUDIO LTD.</v>
          </cell>
          <cell r="F165" t="str">
            <v>88 SOI SUKHUMVIT 62 SECTION 3 SUKHUMVIT ROAD BANGKOKPRAKANONG  BANGJAK 10250</v>
          </cell>
          <cell r="H165" t="str">
            <v>บริษัท ห้องอัดเสียงทอง จำกัด</v>
          </cell>
          <cell r="I165" t="str">
            <v>88 ซอยสุขุมวิท 62 แยก 3 ถ.สุขุมวิท แขวงบางจาก เขตพระโขนง กรุงเทพฯ</v>
          </cell>
        </row>
        <row r="166">
          <cell r="A166" t="str">
            <v>MGPI</v>
          </cell>
          <cell r="B166" t="str">
            <v>บริษัท กรังด์ปรีซ์ อินเตอร์เนชั่นแนล จำกัด</v>
          </cell>
          <cell r="C166" t="str">
            <v>4/299 หมู่ 5 ซอยลาดปลาเค้า 66 ถ.ลาดปลาเค้า แขวงอนุสาวรีย์ เขตบางเขน กรุงเทพฯ 10220</v>
          </cell>
          <cell r="D166">
            <v>3101239560</v>
          </cell>
          <cell r="E166" t="str">
            <v>GRAND PRIX INTERNATIONAL CO. LTD.</v>
          </cell>
          <cell r="F166" t="str">
            <v xml:space="preserve">4/299 MOO 5 SOI LADPRAKAO 66LADPRAKAO RD. ANUSAWAREE BANGKHEN BANGKOK </v>
          </cell>
          <cell r="G166">
            <v>3101239560</v>
          </cell>
          <cell r="H166" t="str">
            <v>บริษัท กรังด์ปรีซ์ อินเตอร์เนชั่นแนล จำกัด</v>
          </cell>
          <cell r="I166" t="str">
            <v>4/299 หมู่ 5 ซอยลาดปลาเค้า 66 ถ.ลาดปลาเค้า แขวงอนุสาวรีย์ เขตบางเขน กรุงเทพฯ 10220</v>
          </cell>
        </row>
        <row r="167">
          <cell r="A167" t="str">
            <v>MGRAM</v>
          </cell>
          <cell r="B167" t="str">
            <v>GRAMMY ENTERTAINMENT CO. LTD.</v>
          </cell>
          <cell r="C167" t="str">
            <v xml:space="preserve">59/1 SOI PROMPONG SUKHUMVIT (SOI 39) KLONGTON PHRAKANONGBANGKOK </v>
          </cell>
          <cell r="D167">
            <v>0</v>
          </cell>
          <cell r="E167" t="str">
            <v>GRAMMY ENTERTAINMENT CO. LTD.</v>
          </cell>
          <cell r="F167" t="str">
            <v xml:space="preserve">59/1 SOI PROMPONG SUKHUMVIT (SOI 39) KLONGTON PHRAKANONGBANGKOK </v>
          </cell>
        </row>
        <row r="168">
          <cell r="A168" t="str">
            <v>MGRMA</v>
          </cell>
          <cell r="B168" t="str">
            <v>บริษัท กรีนแมคพาย จำกัด</v>
          </cell>
          <cell r="C168" t="str">
            <v>165/11-12 ถนนสมเด็จพระปิ่นเกล้า แขวงอรุณอมรินทร์ เขตบางกอกน้อย กรุงเทพฯ 10700</v>
          </cell>
          <cell r="D168">
            <v>3021034023</v>
          </cell>
          <cell r="E168" t="str">
            <v>GREEN MAGPIE CO.  LTD.</v>
          </cell>
          <cell r="F168" t="str">
            <v>165/11-12 SOMDEJPRAPINKLAO RD.ARUNAMMARIN BANGKOK NOI BANGKOK10700</v>
          </cell>
          <cell r="G168">
            <v>3021034023</v>
          </cell>
          <cell r="H168" t="str">
            <v>บริษัท กรีนแมคพาย จำกัด</v>
          </cell>
          <cell r="I168" t="str">
            <v>165/11-12 ถนนสมเด็จพระปิ่นเกล้า แขวงอรุณอมรินทร์ เขตบางกอกน้อย กรุงเทพฯ 10700</v>
          </cell>
        </row>
        <row r="169">
          <cell r="A169" t="str">
            <v>MGRTE</v>
          </cell>
          <cell r="B169" t="str">
            <v xml:space="preserve">บริษัท แกรมมี่ เทเลวิชั่น จำกัด </v>
          </cell>
          <cell r="C169" t="str">
            <v>209/1 อาคารซีมิค บี ชั้น 19 ถนนสุขุมวิท 21 เขตคลองเตยเหนือ เขตวัฒนา กรุงเทพฯ</v>
          </cell>
          <cell r="D169">
            <v>3011618233</v>
          </cell>
          <cell r="E169" t="str">
            <v>GRAMMY TELEVISION COMPANY LIMITED</v>
          </cell>
          <cell r="F169" t="str">
            <v>209/1 CMIC TOWER B SUKHUMVIT 21 KLONGTOEYNUE WATTANA BANGKOK10110</v>
          </cell>
          <cell r="G169">
            <v>3011618233</v>
          </cell>
          <cell r="H169" t="str">
            <v xml:space="preserve">บริษัท แกรมมี่ เทเลวิชั่น จำกัด </v>
          </cell>
          <cell r="I169" t="str">
            <v>209/1 อาคารซีมิค บี ชั้น 19 ถนนสุขุมวิท 21 เขตคลองเตยเหนือ เขตวัฒนา กรุงเทพฯ</v>
          </cell>
        </row>
        <row r="170">
          <cell r="A170" t="str">
            <v>MGTCC</v>
          </cell>
          <cell r="B170" t="str">
            <v>GERMAN- THAI CHAMBER OF COMMERCE</v>
          </cell>
          <cell r="C170">
            <v>0</v>
          </cell>
          <cell r="D170">
            <v>0</v>
          </cell>
          <cell r="E170" t="str">
            <v>GERMAN- THAI CHAMBER OF COMMERCE</v>
          </cell>
          <cell r="F170">
            <v>0</v>
          </cell>
        </row>
        <row r="171">
          <cell r="A171" t="str">
            <v>MHAEN</v>
          </cell>
          <cell r="B171" t="str">
            <v>บริษัท ฮายีนา เอ็นเตอร์เทนเม้นท์ จำกัด</v>
          </cell>
          <cell r="C171" t="str">
            <v xml:space="preserve">112 หมู่ 5 ถ.อุดมสุข แขวงหนองบอน เขตประเวศ กรุงเทพฯ </v>
          </cell>
          <cell r="D171">
            <v>3011981580</v>
          </cell>
          <cell r="E171" t="str">
            <v>HAYENA ENTERTAINMENT CO.,LTD.</v>
          </cell>
          <cell r="H171" t="str">
            <v>บริษัท ฮายีนา เอ็นเตอร์เทนเม้นท์ จำกัด</v>
          </cell>
          <cell r="I171" t="str">
            <v xml:space="preserve">112 หมู่ 5 ถ.อุดมสุข แขวงหนองบอน เขตประเวศ กรุงเทพฯ </v>
          </cell>
          <cell r="J171">
            <v>3011981580</v>
          </cell>
        </row>
        <row r="172">
          <cell r="A172" t="str">
            <v>MHAMU</v>
          </cell>
          <cell r="B172" t="str">
            <v>บริษัท แฮททริค มัลติมีเดีย จำกัด</v>
          </cell>
          <cell r="C172" t="str">
            <v>24/37 หมู่ 7 ซอยโชคชัย 4 ถ.ลาดพร้าว แขวงลาดพราว เขตลาดพร้าว กรุงเทพฯ 10230</v>
          </cell>
          <cell r="D172">
            <v>0</v>
          </cell>
          <cell r="E172" t="str">
            <v>HATTRICK MULTIMEDIA</v>
          </cell>
          <cell r="H172" t="str">
            <v>บริษัท แฮททริค มัลติมีเดีย จำกัด</v>
          </cell>
          <cell r="I172" t="str">
            <v>24/37 หมู่ 7 ซอยโชคชัย 4 ถ.ลาดพร้าว แขวงลาดพราว เขตลาดพร้าว กรุงเทพฯ 10230</v>
          </cell>
        </row>
        <row r="173">
          <cell r="A173" t="str">
            <v>MHEAS</v>
          </cell>
          <cell r="B173" t="str">
            <v>HEADLINE ASSOCIATES CO.  LTD.</v>
          </cell>
          <cell r="C173">
            <v>0</v>
          </cell>
          <cell r="D173">
            <v>0</v>
          </cell>
          <cell r="E173" t="str">
            <v>HEADLINE ASSOCIATES CO.  LTD.</v>
          </cell>
          <cell r="F173">
            <v>0</v>
          </cell>
        </row>
        <row r="174">
          <cell r="A174" t="str">
            <v>MHESE</v>
          </cell>
          <cell r="B174" t="str">
            <v>HEADWAY SERVICE CO.  LTD.</v>
          </cell>
          <cell r="C174">
            <v>0</v>
          </cell>
          <cell r="D174">
            <v>0</v>
          </cell>
          <cell r="E174" t="str">
            <v>HEADWAY SERVICE CO.  LTD.</v>
          </cell>
          <cell r="F174">
            <v>0</v>
          </cell>
        </row>
        <row r="175">
          <cell r="A175" t="str">
            <v>MHFE</v>
          </cell>
          <cell r="B175" t="str">
            <v>บริษัท ฮันนี่ แอนด์ เฟรนด์ เอ็นเทอร์เทนเม้นท์ จำกัด</v>
          </cell>
          <cell r="C175" t="str">
            <v>8/14 ถนนกรุงเกษมแขวงวัดสามพระยา เขตพระนคร กรุงเทพฯ</v>
          </cell>
          <cell r="D175">
            <v>0</v>
          </cell>
          <cell r="E175" t="str">
            <v>HONEY &amp; FRIEND ENTERTAINMENT CO. LTD.</v>
          </cell>
          <cell r="F175">
            <v>0</v>
          </cell>
          <cell r="H175" t="str">
            <v>บริษัท ฮันนี่ แอนด์ เฟรนด์ เอ็นเทอร์เทนเม้นท์ จำกัด</v>
          </cell>
          <cell r="I175" t="str">
            <v>8/14 ถนนกรุงเกษมแขวงวัดสามพระยา เขตพระนคร กรุงเทพฯ</v>
          </cell>
        </row>
        <row r="176">
          <cell r="A176" t="str">
            <v>MHFP</v>
          </cell>
          <cell r="B176" t="str">
            <v>บริษัท ฮาเชท ฟิลิปปาคิ โพสต์ จำกัด</v>
          </cell>
          <cell r="C176" t="str">
            <v>ชั้น 7 อาคารบางกอกโพสต์, 136 ถนนสุนทรโกษา,คลองเตย กรุงเทพฯ 10110</v>
          </cell>
          <cell r="D176">
            <v>3011489697</v>
          </cell>
          <cell r="E176" t="str">
            <v>HACHETTE FILIPACCHI POST CO. LTD.</v>
          </cell>
          <cell r="F176" t="str">
            <v>7TH FL. BANGKOK POST BLDG.136 SUNTHORN KOSA ROADKLONG TOEY  BANGKOK 10110</v>
          </cell>
          <cell r="G176">
            <v>3011489697</v>
          </cell>
          <cell r="H176" t="str">
            <v>บริษัท ฮาเชท ฟิลิปปาคิ โพสต์ จำกัด</v>
          </cell>
          <cell r="I176" t="str">
            <v>ชั้น 7 อาคารบางกอกโพสต์, 136 ถนนสุนทรโกษา,คลองเตย กรุงเทพฯ 10110</v>
          </cell>
        </row>
        <row r="177">
          <cell r="A177" t="str">
            <v>MHFPA</v>
          </cell>
          <cell r="B177" t="str">
            <v>บริษัท ฮาเชท ฟิลิปปาคิ โพสต์-เอซีพี จำกัด</v>
          </cell>
          <cell r="C177" t="str">
            <v>ชั้น 7 อาคารบางกอกโพสต์ 136 ถนนสุนทรโกษา คลองเตย กรุงเทพฯ</v>
          </cell>
          <cell r="D177">
            <v>3011795125</v>
          </cell>
          <cell r="E177" t="str">
            <v>HACHETTE FILIPACCHI POST-ACP CO.  LTD.</v>
          </cell>
          <cell r="F177" t="str">
            <v>7TH FL. BANGKOK POST BLDG.136 SUNTHORN-KOSA RD.KLONG TOEY BANGKOK 10110</v>
          </cell>
          <cell r="G177">
            <v>3011795125</v>
          </cell>
          <cell r="H177" t="str">
            <v>บริษัท ฮาเชท ฟิลิปปาคิ โพสต์-เอซีพี จำกัด</v>
          </cell>
          <cell r="I177" t="str">
            <v>ชั้น 7 อาคารบางกอกโพสต์ 136 ถนนสุนทรโกษา คลองเตย กรุงเทพฯ</v>
          </cell>
        </row>
        <row r="178">
          <cell r="A178" t="str">
            <v>MHIFI</v>
          </cell>
          <cell r="B178" t="str">
            <v>HI-FI (1989) LTD. PART.</v>
          </cell>
          <cell r="C178">
            <v>0</v>
          </cell>
          <cell r="D178">
            <v>0</v>
          </cell>
          <cell r="E178" t="str">
            <v>HI-FI (1989) LTD. PART.</v>
          </cell>
          <cell r="F178">
            <v>0</v>
          </cell>
        </row>
        <row r="179">
          <cell r="A179" t="str">
            <v>MHIVI</v>
          </cell>
          <cell r="B179" t="str">
            <v>บริษัท ไฮ ไลท์ วิชั่น จำกัด</v>
          </cell>
          <cell r="C179" t="str">
            <v>645/212 ซอยโพธิ์แก้ว ถ.นวมินทร์ คลองกุ่ม บึงกุ่ม กรุงเทพฯ 10240</v>
          </cell>
          <cell r="D179">
            <v>0</v>
          </cell>
          <cell r="E179" t="str">
            <v>HIGHLIGHT VISION CO.  LTD.</v>
          </cell>
          <cell r="F179" t="str">
            <v>645/212 SOI PHOKAEW  NAWAMIN RD.  KLONGKUM BUENGKIM  BANGKOK10240</v>
          </cell>
          <cell r="H179" t="str">
            <v>บริษัท ไฮ ไลท์ วิชั่น จำกัด</v>
          </cell>
          <cell r="I179" t="str">
            <v>645/212 ซอยโพธิ์แก้ว ถ.นวมินทร์ คลองกุ่ม บึงกุ่ม กรุงเทพฯ 10240</v>
          </cell>
        </row>
        <row r="180">
          <cell r="A180" t="str">
            <v>MHP&amp;D</v>
          </cell>
          <cell r="B180" t="str">
            <v>HOOK PRESS &amp; DESIGN CO.  LTD.</v>
          </cell>
          <cell r="C180">
            <v>0</v>
          </cell>
          <cell r="D180">
            <v>0</v>
          </cell>
          <cell r="E180" t="str">
            <v>HOOK PRESS &amp; DESIGN CO.  LTD.</v>
          </cell>
          <cell r="F180">
            <v>0</v>
          </cell>
        </row>
        <row r="181">
          <cell r="A181" t="str">
            <v>MIBIZ</v>
          </cell>
          <cell r="B181" t="str">
            <v>IBIZ PUBLISHING CO.  LTD.</v>
          </cell>
          <cell r="C181">
            <v>0</v>
          </cell>
          <cell r="D181">
            <v>0</v>
          </cell>
          <cell r="E181" t="str">
            <v>IBIZ PUBLISHING CO.  LTD.</v>
          </cell>
          <cell r="F181">
            <v>0</v>
          </cell>
        </row>
        <row r="182">
          <cell r="A182" t="str">
            <v>MILC</v>
          </cell>
          <cell r="B182" t="str">
            <v>บริษัท อินเตอร์ไลน์ คอมมูนิเคชั่น จำกัด</v>
          </cell>
          <cell r="C182" t="str">
            <v>48/27 สาทรแฮปปี้แลนด์ ซ.พิชัย ถ.เซ็นหลุยส์ 3 แขวงยานนาวา เขตสาทร กรุงเทพฯ</v>
          </cell>
          <cell r="D182">
            <v>0</v>
          </cell>
          <cell r="E182" t="str">
            <v>INTER LINE COMMUNICATION CO. LTD.</v>
          </cell>
          <cell r="F182" t="str">
            <v>48/27 HAPPYLAND TOWER SOI PICHAI 2  YANNAWA SATHORN  BANGKOK10120</v>
          </cell>
          <cell r="H182" t="str">
            <v>บริษัท อินเตอร์ไลน์ คอมมูนิเคชั่น จำกัด</v>
          </cell>
          <cell r="I182" t="str">
            <v>48/27 สาทรแฮปปี้แลนด์ ซ.พิชัย ถ.เซ็นหลุยส์ 3 แขวงยานนาวา เขตสาทร กรุงเทพฯ</v>
          </cell>
        </row>
        <row r="183">
          <cell r="A183" t="str">
            <v>MIMAR</v>
          </cell>
          <cell r="B183" t="str">
            <v>บริษัท อินโฟเมอร์เชียล มาร์ก จำกัด</v>
          </cell>
          <cell r="C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D183">
            <v>3030081605</v>
          </cell>
          <cell r="H183" t="str">
            <v>บริษัท อินโฟเมอร์เชียล มาร์ก จำกัด</v>
          </cell>
          <cell r="I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J183">
            <v>3030081605</v>
          </cell>
        </row>
        <row r="184">
          <cell r="A184" t="str">
            <v>MIMC</v>
          </cell>
          <cell r="B184" t="str">
            <v>บริษัท สำนักพิมพ์ 4 ล้อ จำกัด</v>
          </cell>
          <cell r="C184" t="str">
            <v>1143/1 ซอยสุทธิพร ถนนรัชดาภิเษก แขวงดินแดง เขตดินแดง กรุงเทพฯ</v>
          </cell>
          <cell r="D184">
            <v>0</v>
          </cell>
          <cell r="E184" t="str">
            <v>INTER-MEDIA CONSULTANT CO.  LTD.</v>
          </cell>
          <cell r="F184" t="str">
            <v>15 BESIDE NEW BRIDGE CHALERM LOKE CENTRE RAJDAMRI  BANGKOK10500</v>
          </cell>
          <cell r="H184" t="str">
            <v>บริษัท สำนักพิมพ์ 4 ล้อ จำกัด</v>
          </cell>
          <cell r="I184" t="str">
            <v>1143/1 ซอยสุทธิพร ถนนรัชดาภิเษก แขวงดินแดง เขตดินแดง กรุงเทพฯ</v>
          </cell>
        </row>
        <row r="185">
          <cell r="A185" t="str">
            <v>MIMFO</v>
          </cell>
          <cell r="B185" t="str">
            <v>IMAGE FOCUS LTD. PART.</v>
          </cell>
          <cell r="C185">
            <v>0</v>
          </cell>
          <cell r="D185">
            <v>0</v>
          </cell>
          <cell r="E185" t="str">
            <v>IMAGE FOCUS LTD. PART.</v>
          </cell>
          <cell r="F185">
            <v>0</v>
          </cell>
        </row>
        <row r="186">
          <cell r="A186" t="str">
            <v>MIMME</v>
          </cell>
          <cell r="B186" t="str">
            <v>IMMEDIATE MEDIA LTD.</v>
          </cell>
          <cell r="C186">
            <v>0</v>
          </cell>
          <cell r="D186">
            <v>0</v>
          </cell>
          <cell r="E186" t="str">
            <v>IMMEDIATE MEDIA LTD.</v>
          </cell>
          <cell r="F186">
            <v>0</v>
          </cell>
        </row>
        <row r="187">
          <cell r="A187" t="str">
            <v>MIMPU</v>
          </cell>
          <cell r="B187" t="str">
            <v>บริษัท อิมเมจ พับลิชชิ่ง จำกัด</v>
          </cell>
          <cell r="C187" t="str">
            <v>217/7 ถ.สุขุมวิท 63 (เอกมัย) แขวงคลองตัน เขตวัฒนา กรุงเทพฯ</v>
          </cell>
          <cell r="D187">
            <v>3011646939</v>
          </cell>
          <cell r="E187" t="str">
            <v>IMAGE PUBLISHING CO. LTD.</v>
          </cell>
          <cell r="F187" t="str">
            <v>217/7 SUKHUMVIT 63 ROADKLONGTON KLONGTOEYBANGKOK 10110</v>
          </cell>
          <cell r="G187">
            <v>3011646939</v>
          </cell>
          <cell r="H187" t="str">
            <v>บริษัท อิมเมจ พับลิชชิ่ง จำกัด</v>
          </cell>
          <cell r="I187" t="str">
            <v>217/7 ถ.สุขุมวิท 63 (เอกมัย) แขวงคลองตัน เขตวัฒนา กรุงเทพฯ</v>
          </cell>
        </row>
        <row r="188">
          <cell r="A188" t="str">
            <v>MINMC</v>
          </cell>
          <cell r="B188" t="str">
            <v>INFO MEDIA CORPORATION CO.  LTD.</v>
          </cell>
          <cell r="C188">
            <v>0</v>
          </cell>
          <cell r="D188">
            <v>0</v>
          </cell>
          <cell r="E188" t="str">
            <v>INFO MEDIA CORPORATION CO.  LTD.</v>
          </cell>
          <cell r="F188">
            <v>0</v>
          </cell>
        </row>
        <row r="189">
          <cell r="A189" t="str">
            <v>MINME</v>
          </cell>
          <cell r="B189" t="str">
            <v>INDEPENDENT MEDIA CO.  LTD.</v>
          </cell>
          <cell r="C189">
            <v>0</v>
          </cell>
          <cell r="D189">
            <v>0</v>
          </cell>
          <cell r="E189" t="str">
            <v>INDEPENDENT MEDIA CO.  LTD.</v>
          </cell>
          <cell r="F189">
            <v>0</v>
          </cell>
        </row>
        <row r="190">
          <cell r="A190" t="str">
            <v>MINMM</v>
          </cell>
          <cell r="B190" t="str">
            <v>บริษัท อินเทลลิเจนท์ มัลติมีเดีย จำกัด</v>
          </cell>
          <cell r="C190" t="str">
            <v>41 ถนนกะออม แขวงวัดโสมนัส เขตป้อมปราบศัตรูพ่าย กรุงเทพฯ 10110</v>
          </cell>
          <cell r="D190">
            <v>3030035844</v>
          </cell>
          <cell r="E190" t="str">
            <v>INTELLIGENT MULTI MEDIA CO.  LTD</v>
          </cell>
          <cell r="F190" t="str">
            <v>29 FL3 VANISSA BUILDING CHIDLOM PLOENCHIT RD. LUMPINI PATHUMWAN BANGKOK10330</v>
          </cell>
          <cell r="G190">
            <v>3030035844</v>
          </cell>
          <cell r="H190" t="str">
            <v>บริษัท อินเทลลิเจนท์ มัลติมีเดีย จำกัด</v>
          </cell>
          <cell r="I190" t="str">
            <v>41 ถนนกะออม แขวงวัดโสมนัส เขตป้อมปราบศัตรูพ่าย กรุงเทพฯ 10110</v>
          </cell>
        </row>
        <row r="191">
          <cell r="A191" t="str">
            <v>MINN</v>
          </cell>
          <cell r="B191" t="str">
            <v>บริษัท ไอ เอ็น เอ็น พลัส จำกัด</v>
          </cell>
          <cell r="C191" t="str">
            <v>133 ถ.วิภาวดีรังสิต แขวงสามเสน เขตพญาไท กรุงเทพฯ</v>
          </cell>
          <cell r="D191" t="str">
            <v>3030306586</v>
          </cell>
          <cell r="E191" t="str">
            <v>I.N.N. PLUS CO. LTD.</v>
          </cell>
          <cell r="F191" t="str">
            <v>133 VIPAVADEERUNGSIT RD. SAMSENNAI PHAYATHAI BANGKOK10400</v>
          </cell>
          <cell r="G191" t="str">
            <v>3030306586</v>
          </cell>
          <cell r="H191" t="str">
            <v>บริษัท ไอ เอ็น เอ็น พลัส จำกัด</v>
          </cell>
          <cell r="I191" t="str">
            <v>133 ถ.วิภาวดีรังสิต แขวงสามเสน เขตพญาไท กรุงเทพฯ</v>
          </cell>
        </row>
        <row r="192">
          <cell r="A192" t="str">
            <v>MINPO</v>
          </cell>
          <cell r="B192" t="str">
            <v xml:space="preserve">หจก.อินไซด์การเมือง </v>
          </cell>
          <cell r="C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D192">
            <v>3030209719</v>
          </cell>
          <cell r="E192" t="str">
            <v>INFOLINK CO.  LTD.</v>
          </cell>
          <cell r="F192">
            <v>0</v>
          </cell>
          <cell r="H192" t="str">
            <v xml:space="preserve">หจก.อินไซด์การเมือง </v>
          </cell>
          <cell r="I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J192">
            <v>3030209719</v>
          </cell>
        </row>
        <row r="193">
          <cell r="A193" t="str">
            <v>MINSP</v>
          </cell>
          <cell r="B193" t="str">
            <v>บริษัท อินเตอร์-สปอร์ตทีม (ไทยแลนด์) จำกัด</v>
          </cell>
          <cell r="C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D193">
            <v>3011663264</v>
          </cell>
          <cell r="E193" t="str">
            <v>INTER-SPORTS TEAM (THAILAND) CO.,LTD.</v>
          </cell>
          <cell r="H193" t="str">
            <v>บริษัท อินเตอร์-สปอร์ตทีม (ไทยแลนด์) จำกัด</v>
          </cell>
          <cell r="I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J193">
            <v>3011663264</v>
          </cell>
        </row>
        <row r="194">
          <cell r="A194" t="str">
            <v>MITL</v>
          </cell>
          <cell r="B194" t="str">
            <v>บริษัท ไอทีแอล เทรด มีเดีย จำกัด</v>
          </cell>
          <cell r="C194" t="str">
            <v>38/199 หมู่ที่ 11 ซอยลาดปลาเค้า 4 แขวงลาดพร้าว เขตลาดพร้าว กรุงเทพฯ</v>
          </cell>
          <cell r="D194">
            <v>3030167378</v>
          </cell>
          <cell r="E194" t="str">
            <v>ITL TRADE MEDIA CO.  LTD.</v>
          </cell>
          <cell r="F194">
            <v>0</v>
          </cell>
          <cell r="H194" t="str">
            <v>บริษัท ไอทีแอล เทรด มีเดีย จำกัด</v>
          </cell>
          <cell r="I194" t="str">
            <v>38/199 หมู่ที่ 11 ซอยลาดปลาเค้า 4 แขวงลาดพร้าว เขตลาดพร้าว กรุงเทพฯ</v>
          </cell>
          <cell r="J194">
            <v>3030167378</v>
          </cell>
        </row>
        <row r="195">
          <cell r="A195" t="str">
            <v>MITV</v>
          </cell>
          <cell r="B195" t="str">
            <v>บริษัท ไอทีวี จำกัด (มหาชน)</v>
          </cell>
          <cell r="C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  <cell r="D195">
            <v>3011597453</v>
          </cell>
          <cell r="E195" t="str">
            <v>ITV PUBLIC CO. LTD.</v>
          </cell>
          <cell r="F195" t="str">
            <v>19 SCB PARK PLAZA 3 EAST BLDG.17 21 22 FL. RACHADAPISEK ROADLARDYAO JATUJAK BANGKOK10900</v>
          </cell>
          <cell r="G195">
            <v>3011597453</v>
          </cell>
          <cell r="H195" t="str">
            <v>บริษัท ไอทีวี จำกัด (มหาชน)</v>
          </cell>
          <cell r="I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</row>
        <row r="196">
          <cell r="A196" t="str">
            <v>MJAHI</v>
          </cell>
          <cell r="B196" t="str">
            <v>คุณจตุพร หิรัญพงษ์</v>
          </cell>
          <cell r="C196" t="str">
            <v>816/4 แขวงมักกะสัน เขตราชเทวี กรุงเทพฯ 10400</v>
          </cell>
          <cell r="D196">
            <v>1040607013</v>
          </cell>
          <cell r="E196" t="str">
            <v>MR JATUPORN HIRUNPONG</v>
          </cell>
          <cell r="H196" t="str">
            <v>คุณจตุพร หิรัญพงษ์</v>
          </cell>
          <cell r="I196" t="str">
            <v>816/4 แขวงมักกะสัน เขตราชเทวี กรุงเทพฯ 10400</v>
          </cell>
          <cell r="J196">
            <v>1040607013</v>
          </cell>
        </row>
        <row r="197">
          <cell r="A197" t="str">
            <v>MJBJ</v>
          </cell>
          <cell r="B197" t="str">
            <v>หจก. เจ.บี.เจ.โปรดักชั่น</v>
          </cell>
          <cell r="C197" t="str">
            <v>59/320 หมู่บ้านโฮมเพลส ถ.รามคำแหง แขวงสะพานสูง เขตสะพานสูง กรุงเทพฯ</v>
          </cell>
          <cell r="D197">
            <v>0</v>
          </cell>
          <cell r="E197" t="str">
            <v>J.B.J. PRODUCTION LIMITED PART.</v>
          </cell>
          <cell r="F197" t="str">
            <v>59/320 HOME PLACE VILLAGERAMKHAMHANG RD. SAPHANSUNGBANGKOK</v>
          </cell>
          <cell r="H197" t="str">
            <v>หจก. เจ.บี.เจ.โปรดักชั่น</v>
          </cell>
          <cell r="I197" t="str">
            <v>59/320 หมู่บ้านโฮมเพลส ถ.รามคำแหง แขวงสะพานสูง เขตสะพานสูง กรุงเทพฯ</v>
          </cell>
        </row>
        <row r="198">
          <cell r="A198" t="str">
            <v>MJCDE</v>
          </cell>
          <cell r="B198" t="str">
            <v>บริษัท เจซีเดอโก (ประเทศไทย) จำกัด</v>
          </cell>
          <cell r="C198" t="str">
            <v>11 อาคารคิวเฮ้าส์สาทร ชั้น 9 ถนนสาทรใต้ แขวงทุ่งมหาเมฆ เขตสาทร กรุงเทพฯ</v>
          </cell>
          <cell r="D198">
            <v>3011699775</v>
          </cell>
          <cell r="E198" t="str">
            <v>JCDECAUX (THAILAND) CO.  LTD.</v>
          </cell>
          <cell r="F198" t="str">
            <v>11 Q.HOUSE SATHORN  9TH FLOOR SOUTH SATHORN ROAD  SATHORN BANGKOK   THAILAND10120</v>
          </cell>
          <cell r="G198">
            <v>3011699775</v>
          </cell>
          <cell r="H198" t="str">
            <v>บริษัท เจซีเดอโก (ประเทศไทย) จำกัด</v>
          </cell>
          <cell r="I198" t="str">
            <v>11 อาคารคิวเฮ้าส์สาทร ชั้น 9 ถนนสาทรใต้ แขวงทุ่งมหาเมฆ เขตสาทร กรุงเทพฯ</v>
          </cell>
        </row>
        <row r="199">
          <cell r="A199" t="str">
            <v>MJPP</v>
          </cell>
          <cell r="B199" t="str">
            <v>บริษัท เจ เพาเวอร์พลัส จำกัด</v>
          </cell>
          <cell r="C199" t="str">
            <v>301/114 หมู่ 6 แขวงทุ่งสองห้อง เขตหลักสี่ กรุงเทพฯ</v>
          </cell>
          <cell r="D199">
            <v>3030001597</v>
          </cell>
          <cell r="E199" t="str">
            <v>J POWER PLUS CO.  LTD.</v>
          </cell>
          <cell r="F199" t="str">
            <v>301/114 MOO 6 TUNGSONGHONGLUKSI BANGKOK</v>
          </cell>
          <cell r="G199" t="str">
            <v>3030001597</v>
          </cell>
          <cell r="H199" t="str">
            <v>บริษัท เจ เพาเวอร์พลัส จำกัด</v>
          </cell>
          <cell r="I199" t="str">
            <v>301/114 หมู่ 6 แขวงทุ่งสองห้อง เขตหลักสี่ กรุงเทพฯ</v>
          </cell>
          <cell r="J199">
            <v>3030001597</v>
          </cell>
        </row>
        <row r="200">
          <cell r="A200" t="str">
            <v>MJSBR</v>
          </cell>
          <cell r="B200" t="str">
            <v>บริษัท เจ.เอส.ไนน์ตี้วัน จำกัด</v>
          </cell>
          <cell r="C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D200">
            <v>3101369519</v>
          </cell>
          <cell r="E200" t="str">
            <v>J.S. 91 CO.LTD.</v>
          </cell>
          <cell r="F200" t="str">
            <v>40/1-3 SUKHUMVIT 3(NANANUE) SUKHUMVIT RD. KLONGTOEYNUE WATTANA BANGKOK10110</v>
          </cell>
          <cell r="G200">
            <v>3101369519</v>
          </cell>
          <cell r="H200" t="str">
            <v>บริษัท เจ.เอส.ไนน์ตี้วัน จำกัด</v>
          </cell>
          <cell r="I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J200">
            <v>3101369519</v>
          </cell>
        </row>
        <row r="201">
          <cell r="A201" t="str">
            <v>MJSL</v>
          </cell>
          <cell r="B201" t="str">
            <v>บริษัท เจ เอส แอล จำกัด</v>
          </cell>
          <cell r="C201" t="str">
            <v xml:space="preserve">154 ซอย 107 ถ.ลาดพร้าว แขวงคลองจั่น  เขตบางกะปิ กรุงเทพฯ </v>
          </cell>
          <cell r="D201">
            <v>3101304787</v>
          </cell>
          <cell r="E201" t="str">
            <v>JSL CO. LTD.</v>
          </cell>
          <cell r="F201" t="str">
            <v>154 LADPRAO ROAD (SOI 107)KLONGJUN BANGKAPIBANGKOK 10240</v>
          </cell>
          <cell r="G201">
            <v>3101304787</v>
          </cell>
          <cell r="H201" t="str">
            <v>บริษัท เจ เอส แอล จำกัด</v>
          </cell>
          <cell r="I201" t="str">
            <v xml:space="preserve">154 ซอย 107 ถ.ลาดพร้าว แขวงคลองจั่น  เขตบางกะปิ กรุงเทพฯ </v>
          </cell>
        </row>
        <row r="202">
          <cell r="A202" t="str">
            <v>MJWTC</v>
          </cell>
          <cell r="B202" t="str">
            <v xml:space="preserve">J. WALTER THOMPSON </v>
          </cell>
          <cell r="C202" t="str">
            <v>UBC 2 BUILDING  19TH FLOOR591 SUKHUMVIT ROADNORTH KLONGTON  WATANA BANGKOK</v>
          </cell>
          <cell r="D202">
            <v>0</v>
          </cell>
          <cell r="E202" t="str">
            <v xml:space="preserve">J. WALTER THOMPSON </v>
          </cell>
          <cell r="F202" t="str">
            <v>UBC 2 BUILDING  19TH FLOOR591 SUKHUMVIT ROADNORTH KLONGTON  WATANA BANGKOK</v>
          </cell>
        </row>
        <row r="203">
          <cell r="A203" t="str">
            <v>MKANG</v>
          </cell>
          <cell r="B203" t="str">
            <v>บริษัท กันตนากรุ๊ป จำกัด</v>
          </cell>
          <cell r="C203" t="str">
            <v>333/3 ถนนประชาอุทิศ ห้วยขวาง กรุงเทพฯ 10310</v>
          </cell>
          <cell r="D203">
            <v>0</v>
          </cell>
          <cell r="E203" t="str">
            <v>KANTANA GROUP CO. LTD.</v>
          </cell>
          <cell r="F203" t="str">
            <v>333/3 PRACHA U-TIT ROADHUAYKWANG BANGKOK10310</v>
          </cell>
          <cell r="H203" t="str">
            <v>บริษัท กันตนากรุ๊ป จำกัด</v>
          </cell>
          <cell r="I203" t="str">
            <v>333/3 ถนนประชาอุทิศ ห้วยขวาง กรุงเทพฯ 10310</v>
          </cell>
        </row>
        <row r="204">
          <cell r="A204" t="str">
            <v>MKCBG</v>
          </cell>
          <cell r="B204" t="str">
            <v>บริษัท เค.ซี.บิสซิเนส กรุ๊ป จำกัด</v>
          </cell>
          <cell r="C204" t="str">
            <v>12/349 ถ.สุขาภิบาล 3 แขวงสะพาน เขตบึงกุ่ม กรุงเทพฯ 10240</v>
          </cell>
          <cell r="D204">
            <v>0</v>
          </cell>
          <cell r="E204" t="str">
            <v>K.C.BUSINESS GROUP CO. LTD.</v>
          </cell>
          <cell r="F204" t="str">
            <v>12/349 SUKHABHIBHAL 3 ROADSAPHANSOUNG BANGKUM BANGKOK 10240</v>
          </cell>
          <cell r="H204" t="str">
            <v>บริษัท เค.ซี.บิสซิเนส กรุ๊ป จำกัด</v>
          </cell>
          <cell r="I204" t="str">
            <v>12/349 ถ.สุขาภิบาล 3 แขวงสะพาน เขตบึงกุ่ม กรุงเทพฯ 10240</v>
          </cell>
        </row>
        <row r="205">
          <cell r="A205" t="str">
            <v>MKEKA</v>
          </cell>
          <cell r="B205" t="str">
            <v>บริษัท เก่งกาจกิจกรรม จำกัด</v>
          </cell>
          <cell r="C205" t="str">
            <v>92/17 ซอยสุขุมวิท 31 ถนนสุขุมวิท แขวงคลองตันเหนือ เขตวัฒนา กรุงเทพฯ 10110</v>
          </cell>
          <cell r="D205">
            <v>3030222657</v>
          </cell>
          <cell r="E205" t="str">
            <v>KENG KARJ KIJJAKAM CO.,LTD.</v>
          </cell>
          <cell r="H205" t="str">
            <v>บริษัท เก่งกาจกิจกรรม จำกัด</v>
          </cell>
          <cell r="I205" t="str">
            <v>92/17 ซอยสุขุมวิท 31 ถนนสุขุมวิท แขวงคลองตันเหนือ เขตวัฒนา กรุงเทพฯ 10110</v>
          </cell>
          <cell r="J205">
            <v>3030222657</v>
          </cell>
        </row>
        <row r="206">
          <cell r="A206" t="str">
            <v>MKHKH</v>
          </cell>
          <cell r="B206" t="str">
            <v>KHOO KHAENG CO.  LTD.</v>
          </cell>
          <cell r="C206">
            <v>0</v>
          </cell>
          <cell r="D206">
            <v>0</v>
          </cell>
          <cell r="E206" t="str">
            <v>KHOO KHAENG CO.  LTD.</v>
          </cell>
          <cell r="F206">
            <v>0</v>
          </cell>
        </row>
        <row r="207">
          <cell r="A207" t="str">
            <v>MKHSE</v>
          </cell>
          <cell r="B207" t="str">
            <v xml:space="preserve">หนังสือพิมพ์ข่าวเสรี-กรีนออฟเซ็ตเพรส </v>
          </cell>
          <cell r="C207" t="str">
            <v>324 ถ.กันตัง ต.ทับเที่ยง อ.เมือง จ.ตรัง 92000</v>
          </cell>
          <cell r="D207">
            <v>1742403265</v>
          </cell>
          <cell r="H207" t="str">
            <v xml:space="preserve">หนังสือพิมพ์ข่าวเสรี-กรีนออฟเซ็ตเพรส </v>
          </cell>
          <cell r="I207" t="str">
            <v>324 ถ.กันตัง ต.ทับเที่ยง อ.เมือง จ.ตรัง 92000</v>
          </cell>
          <cell r="J207">
            <v>1742403265</v>
          </cell>
        </row>
        <row r="208">
          <cell r="A208" t="str">
            <v>MKHSO</v>
          </cell>
          <cell r="B208" t="str">
            <v>บริษัท ข่าวสด จำกัด</v>
          </cell>
          <cell r="C208" t="str">
            <v>เลขที่ 12 ถนนเทศบาลนฤมาล แขวงล เขตจตุจักร กรุงเทพฯ 10900</v>
          </cell>
          <cell r="D208">
            <v>3101919790</v>
          </cell>
          <cell r="E208" t="str">
            <v>KHAO-SOD CO. LTD.</v>
          </cell>
          <cell r="F208" t="str">
            <v>12 TETHSABAN-NARUEMARN RD. LADYAO CHATUCHAK BANGKOK10900</v>
          </cell>
          <cell r="G208">
            <v>3101919790</v>
          </cell>
          <cell r="H208" t="str">
            <v>บริษัท ข่าวสด จำกัด</v>
          </cell>
          <cell r="I208" t="str">
            <v>เลขที่ 12 ถนนเทศบาลนฤมาล แขวงล เขตจตุจักร กรุงเทพฯ 10900</v>
          </cell>
        </row>
        <row r="209">
          <cell r="A209" t="str">
            <v>MKHTN</v>
          </cell>
          <cell r="B209" t="str">
            <v>KIA HUA TONG NGUAN (SIRINAKORN)</v>
          </cell>
          <cell r="C209">
            <v>0</v>
          </cell>
          <cell r="D209">
            <v>0</v>
          </cell>
          <cell r="E209" t="str">
            <v>KIA HUA TONG NGUAN (SIRINAKORN)</v>
          </cell>
          <cell r="F209">
            <v>0</v>
          </cell>
        </row>
        <row r="210">
          <cell r="A210" t="str">
            <v>MKKP</v>
          </cell>
          <cell r="B210" t="str">
            <v>บริษัท เกียรติกรีรินทร์ โปรโมชั่น จำกัด</v>
          </cell>
          <cell r="C210" t="str">
            <v>1161 ถ.ทรงวาด เขตสัมพันธวงศ์ กรุงเทพฯ 10100</v>
          </cell>
          <cell r="D210">
            <v>0</v>
          </cell>
          <cell r="E210" t="str">
            <v>KIAT KREERIN PROMOTION CO.  LTD.</v>
          </cell>
          <cell r="F210" t="str">
            <v>1161 SONGWAD ROAD SAMPHANTHAWONG  BANGKOK10100</v>
          </cell>
          <cell r="H210" t="str">
            <v>บริษัท เกียรติกรีรินทร์ โปรโมชั่น จำกัด</v>
          </cell>
          <cell r="I210" t="str">
            <v>1161 ถ.ทรงวาด เขตสัมพันธวงศ์ กรุงเทพฯ 10100</v>
          </cell>
        </row>
        <row r="211">
          <cell r="A211" t="str">
            <v>MKOGR</v>
          </cell>
          <cell r="B211" t="str">
            <v>บริษัท ก่อเกียรติ กรุ๊ป จำกัด</v>
          </cell>
          <cell r="C211" t="str">
            <v>5/23 ถนนเศรษฐศิริ แขวงนครไชยศรี เขตดุสิต กรุงเทพฯ</v>
          </cell>
          <cell r="D211" t="str">
            <v>3011891742</v>
          </cell>
          <cell r="E211" t="str">
            <v>KOKIET GROUP CO.  LTD.</v>
          </cell>
          <cell r="F211" t="str">
            <v>5/23 SETSIRI ROAD,NAKORNCHAISRI,DUSIT BANGKOK 10300</v>
          </cell>
          <cell r="G211" t="str">
            <v>3011891742</v>
          </cell>
          <cell r="H211" t="str">
            <v>บริษัท ก่อเกียรติ กรุ๊ป จำกัด</v>
          </cell>
          <cell r="I211" t="str">
            <v>5/23 ถนนเศรษฐศิริ แขวงนครไชยศรี เขตดุสิต กรุงเทพฯ</v>
          </cell>
        </row>
        <row r="212">
          <cell r="A212" t="str">
            <v>MKRAD</v>
          </cell>
          <cell r="B212" t="str">
            <v>KREL ADVERTISING CO.  LTD.</v>
          </cell>
          <cell r="C212">
            <v>0</v>
          </cell>
          <cell r="D212">
            <v>0</v>
          </cell>
          <cell r="E212" t="str">
            <v>KREL ADVERTISING CO.  LTD.</v>
          </cell>
          <cell r="F212">
            <v>0</v>
          </cell>
        </row>
        <row r="213">
          <cell r="A213" t="str">
            <v>MKSKS</v>
          </cell>
          <cell r="B213" t="str">
            <v>บริษัท คู่สร้าง-คู่สม (ประเทศไทย) จำกัด</v>
          </cell>
          <cell r="C213" t="str">
            <v>238/28 ซอยอยู่เจริญ 29 ถ.รัชดาภิเษก ห้วยขวาง กรุงเทพฯ</v>
          </cell>
          <cell r="D213">
            <v>3011181676</v>
          </cell>
          <cell r="E213" t="str">
            <v>KOOSARNG-KOOSOM (THAILAND) CO.  LTD.</v>
          </cell>
          <cell r="F213" t="str">
            <v>238/28 SOI YOUCHAROEN 29RACHADAPISEK ROADHUAYKWANG  BANGKOK10310</v>
          </cell>
          <cell r="G213">
            <v>3011181676</v>
          </cell>
          <cell r="H213" t="str">
            <v>บริษัท คู่สร้าง-คู่สม (ประเทศไทย) จำกัด</v>
          </cell>
          <cell r="I213" t="str">
            <v>238/28 ซอยอยู่เจริญ 29 ถ.รัชดาภิเษก ห้วยขวาง กรุงเทพฯ</v>
          </cell>
        </row>
        <row r="214">
          <cell r="A214" t="str">
            <v>MKUJI</v>
          </cell>
          <cell r="B214" t="str">
            <v>คุณกุมุทนาถ จิตติภิญโญยิ่ง</v>
          </cell>
          <cell r="C214" t="str">
            <v>34 หมู่ที่ 8 ซ.สุขทวี แขวงศาลาธรรมสพน์ เขตทวีวัฒนา กรุงเทพฯ</v>
          </cell>
          <cell r="D214">
            <v>3101900345874</v>
          </cell>
          <cell r="E214" t="str">
            <v>MS. KUMUTNART JITTIPHINYOYING</v>
          </cell>
          <cell r="F214" t="str">
            <v>34 MOO 8 SOI SOOKTAVEEKWAENG SALATUMSOPKHET TAVEEWATTANA BANGKOK</v>
          </cell>
          <cell r="H214" t="str">
            <v>คุณกุมุทนาถ จิตติภิญโญยิ่ง</v>
          </cell>
          <cell r="I214" t="str">
            <v>34 หมู่ที่ 8 ซ.สุขทวี แขวงศาลาธรรมสพน์ เขตทวีวัฒนา กรุงเทพฯ</v>
          </cell>
          <cell r="J214">
            <v>3101900345874</v>
          </cell>
        </row>
        <row r="215">
          <cell r="A215" t="str">
            <v>MKVP</v>
          </cell>
          <cell r="B215" t="str">
            <v>KANTANA VIDEO PRODUCTION CO.  LTD.</v>
          </cell>
          <cell r="C215" t="str">
            <v>27/1 MOO 4 BANGYAI-KANTANA RD.BANGMUANG  BANGYAI NONTABURI</v>
          </cell>
          <cell r="D215">
            <v>0</v>
          </cell>
          <cell r="E215" t="str">
            <v>KANTANA VIDEO PRODUCTION CO.  LTD.</v>
          </cell>
          <cell r="F215" t="str">
            <v>27/1 MOO 4 BANGYAI-KANTANA RD.BANGMUANG  BANGYAI NONTABURI</v>
          </cell>
        </row>
        <row r="216">
          <cell r="A216" t="str">
            <v>MLDA</v>
          </cell>
          <cell r="B216" t="str">
            <v>หจก.ลอสดีโอ แอดเวอร์ไทซิ่ง</v>
          </cell>
          <cell r="C216" t="str">
            <v>99/192 ซ.ภาวนา ลาดพร้าว ลาดยาว จตุจักร กรุงเทพฯ</v>
          </cell>
          <cell r="D216">
            <v>3102914138</v>
          </cell>
          <cell r="E216" t="str">
            <v>LAUS DEO ADVERTISING LIMITED PARTNERSHIP</v>
          </cell>
          <cell r="F216" t="str">
            <v>99/192 SOI POWANA  LADPRAW LADYAO  JATUJAK  BANGKOK10900</v>
          </cell>
          <cell r="G216">
            <v>3102914138</v>
          </cell>
          <cell r="H216" t="str">
            <v>หจก.ลอสดีโอ แอดเวอร์ไทซิ่ง</v>
          </cell>
          <cell r="I216" t="str">
            <v>99/192 ซ.ภาวนา ลาดพร้าว ลาดยาว จตุจักร กรุงเทพฯ</v>
          </cell>
          <cell r="J216">
            <v>3102914138</v>
          </cell>
        </row>
        <row r="217">
          <cell r="A217" t="str">
            <v>MLEO</v>
          </cell>
          <cell r="B217" t="str">
            <v>LEO BURNETT LTD.</v>
          </cell>
          <cell r="C217">
            <v>0</v>
          </cell>
          <cell r="D217">
            <v>0</v>
          </cell>
          <cell r="E217" t="str">
            <v>LEO BURNETT LTD.</v>
          </cell>
          <cell r="F217">
            <v>0</v>
          </cell>
        </row>
        <row r="218">
          <cell r="A218" t="str">
            <v>MLEPA</v>
          </cell>
          <cell r="B218" t="str">
            <v>บริษัท เลนโซ่ เพจจิ้ง จำกัด</v>
          </cell>
          <cell r="C218" t="str">
            <v>222 อาคารเลนโซ่เฮ้าส์ 2 ถ.ศรีนครินทร์ เขตบางกะปิ กรุงเทพฯ 10240</v>
          </cell>
          <cell r="D218">
            <v>0</v>
          </cell>
          <cell r="E218" t="str">
            <v>LENSO PAGING CO.  LTD.</v>
          </cell>
          <cell r="F218">
            <v>0</v>
          </cell>
          <cell r="H218" t="str">
            <v>บริษัท เลนโซ่ เพจจิ้ง จำกัด</v>
          </cell>
          <cell r="I218" t="str">
            <v>222 อาคารเลนโซ่เฮ้าส์ 2 ถ.ศรีนครินทร์ เขตบางกะปิ กรุงเทพฯ 10240</v>
          </cell>
        </row>
        <row r="219">
          <cell r="A219" t="str">
            <v>MLEVE</v>
          </cell>
          <cell r="B219" t="str">
            <v xml:space="preserve">บริษัท ลีเวอเรจ จำกัด </v>
          </cell>
          <cell r="C219" t="str">
            <v>573/53 ซอยรามคำแหง 39 ถนนศรีวรา แขวงวังทองหลาง เขตวังทองหลาง กรุงเทพฯ</v>
          </cell>
          <cell r="D219">
            <v>3011976302</v>
          </cell>
          <cell r="E219" t="str">
            <v>LEVERAGE CO.  LTD.</v>
          </cell>
          <cell r="F219">
            <v>0</v>
          </cell>
          <cell r="H219" t="str">
            <v xml:space="preserve">บริษัท ลีเวอเรจ จำกัด </v>
          </cell>
          <cell r="I219" t="str">
            <v>573/53 ซอยรามคำแหง 39 ถนนศรีวรา แขวงวังทองหลาง เขตวังทองหลาง กรุงเทพฯ</v>
          </cell>
          <cell r="J219">
            <v>3011976302</v>
          </cell>
        </row>
        <row r="220">
          <cell r="A220" t="str">
            <v>MLIHO</v>
          </cell>
          <cell r="B220" t="str">
            <v>LIFE &amp; HOME CO.  LTD.</v>
          </cell>
          <cell r="C220">
            <v>0</v>
          </cell>
          <cell r="D220">
            <v>0</v>
          </cell>
          <cell r="E220" t="str">
            <v>LIFE &amp; HOME CO.  LTD.</v>
          </cell>
          <cell r="F220">
            <v>0</v>
          </cell>
        </row>
        <row r="221">
          <cell r="A221" t="str">
            <v>MLINTAS</v>
          </cell>
          <cell r="B221" t="str">
            <v>บริษัท ลินตาส (ประเทศไทย) จำกัด</v>
          </cell>
          <cell r="C221" t="str">
            <v>195 อาคารเอ็มไพร์ทาวเวอร์ ชั้นที่ 27-28 ถ.สาทรใต้ แขวงยานนาวา เขตสาทร กรุงเทพฯ 10120</v>
          </cell>
          <cell r="D221">
            <v>0</v>
          </cell>
          <cell r="E221" t="str">
            <v>LINTAS (THAILAND) LIMITED</v>
          </cell>
          <cell r="F221" t="str">
            <v>195  27-28th FL.  EMPIRE TOWERSOUTH SATHORN ROAD YANNAWA  SATHORN BANGKOK 10120</v>
          </cell>
          <cell r="H221" t="str">
            <v>บริษัท ลินตาส (ประเทศไทย) จำกัด</v>
          </cell>
          <cell r="I221" t="str">
            <v>195 อาคารเอ็มไพร์ทาวเวอร์ ชั้นที่ 27-28 ถ.สาทรใต้ แขวงยานนาวา เขตสาทร กรุงเทพฯ 10120</v>
          </cell>
        </row>
        <row r="222">
          <cell r="A222" t="str">
            <v>MLIRO</v>
          </cell>
          <cell r="B222" t="str">
            <v>บริษัท เดอะ ลิตเติ้ลร็อค จำกัด</v>
          </cell>
          <cell r="C222" t="str">
            <v>21/159-160 ซอยลาดพร้าว 15 ถ.ลาดพร้าว ลาดยาว จตุจักร กรุงเทพฯ</v>
          </cell>
          <cell r="D222">
            <v>3011777619</v>
          </cell>
          <cell r="E222" t="str">
            <v>THE LITTLE ROCK CO. LTD.</v>
          </cell>
          <cell r="F222" t="str">
            <v>21/159-160 SOI LARPRAO 15 LADPRAO ROAD LADYAO JATUJAK BANGKOK 10900</v>
          </cell>
          <cell r="G222">
            <v>3011777619</v>
          </cell>
          <cell r="H222" t="str">
            <v>บริษัท เดอะ ลิตเติ้ลร็อค จำกัด</v>
          </cell>
          <cell r="I222" t="str">
            <v>21/159-160 ซอยลาดพร้าว 15 ถ.ลาดพร้าว ลาดยาว จตุจักร กรุงเทพฯ</v>
          </cell>
        </row>
        <row r="223">
          <cell r="A223" t="str">
            <v>MLOIN</v>
          </cell>
          <cell r="B223" t="str">
            <v>LOXLEY INFORMATION CO.  LTD.</v>
          </cell>
          <cell r="C223">
            <v>0</v>
          </cell>
          <cell r="D223">
            <v>0</v>
          </cell>
          <cell r="E223" t="str">
            <v>LOXLEY INFORMATION CO.  LTD.</v>
          </cell>
          <cell r="F223">
            <v>0</v>
          </cell>
        </row>
        <row r="224">
          <cell r="A224" t="str">
            <v>MLOM</v>
          </cell>
          <cell r="B224" t="str">
            <v>LINEAR OF MEDIAS CO.  LTD.</v>
          </cell>
          <cell r="C224">
            <v>0</v>
          </cell>
          <cell r="D224">
            <v>0</v>
          </cell>
          <cell r="E224" t="str">
            <v>LINEAR OF MEDIAS CO.  LTD.</v>
          </cell>
          <cell r="F224">
            <v>0</v>
          </cell>
        </row>
        <row r="225">
          <cell r="A225" t="str">
            <v>MLOPA</v>
          </cell>
          <cell r="B225" t="str">
            <v>บริษัท ล็อกซเล่ย์ เพจโฟน จำกัด</v>
          </cell>
          <cell r="C225" t="str">
            <v>475 ตึกสิริภิญโญ ชั้น 8 ถ.ศรีอ แขวงถนนพญาไท เขตราชเทวี กรุงเทพฯ</v>
          </cell>
          <cell r="D225">
            <v>0</v>
          </cell>
          <cell r="E225" t="str">
            <v>LOXLEY PAGEPHONE CO.  LTD.</v>
          </cell>
          <cell r="F225">
            <v>0</v>
          </cell>
          <cell r="H225" t="str">
            <v>บริษัท ล็อกซเล่ย์ เพจโฟน จำกัด</v>
          </cell>
          <cell r="I225" t="str">
            <v>475 ตึกสิริภิญโญ ชั้น 8 ถ.ศรีอ แขวงถนนพญาไท เขตราชเทวี กรุงเทพฯ</v>
          </cell>
        </row>
        <row r="226">
          <cell r="A226" t="str">
            <v>MLOTU</v>
          </cell>
          <cell r="B226" t="str">
            <v>LOOK TUNG THAI CO. LTD.</v>
          </cell>
          <cell r="C226" t="str">
            <v>942/71 CHANISSARA TOWER BLDG. 2ND FLOOR  RAMA 4 ROAD SILOM BANGRAK BANGKOK10500</v>
          </cell>
          <cell r="D226" t="str">
            <v>3030021205</v>
          </cell>
          <cell r="E226" t="str">
            <v>LOOK TUNG THAI CO. LTD.</v>
          </cell>
          <cell r="F226" t="str">
            <v>942/71 CHANISSARA TOWER BLDG. 2ND FLOOR  RAMA 4 ROAD SILOM BANGRAK BANGKOK10500</v>
          </cell>
          <cell r="G226" t="str">
            <v>3030021205</v>
          </cell>
        </row>
        <row r="227">
          <cell r="A227" t="str">
            <v>MLUCK</v>
          </cell>
          <cell r="B227" t="str">
            <v>บริษัท ลักษ์ (666) จำกัด</v>
          </cell>
          <cell r="C227" t="str">
            <v>1561 ถนนศรีวรา (ทาวน์อินทาวน์) แขวงวังทองหลาง เขตวังทองหลาง กรุงเทพฯ</v>
          </cell>
          <cell r="D227" t="str">
            <v>3011900840</v>
          </cell>
          <cell r="E227" t="str">
            <v>LUCKS (666) CO. LTD.</v>
          </cell>
          <cell r="F227" t="str">
            <v>1561 TOWN IN TOWN WANGTONGLANGWANGTHONGLANG BANGKOK10310</v>
          </cell>
          <cell r="G227" t="str">
            <v>3011900840</v>
          </cell>
          <cell r="H227" t="str">
            <v>บริษัท ลักษ์ (666) จำกัด</v>
          </cell>
          <cell r="I227" t="str">
            <v>1561 ถนนศรีวรา (ทาวน์อินทาวน์) แขวงวังทองหลาง เขตวังทองหลาง กรุงเทพฯ</v>
          </cell>
        </row>
        <row r="228">
          <cell r="A228" t="str">
            <v>MLUKE</v>
          </cell>
          <cell r="B228" t="str">
            <v>บริษัท ลูกทุ่งเวทีไท จำกัด</v>
          </cell>
          <cell r="C228" t="str">
            <v>2991/29-30 ถ.ลาดพร้าว คลองจั่น บางกะปิ กรุงเทพฯ</v>
          </cell>
          <cell r="D228">
            <v>0</v>
          </cell>
          <cell r="E228" t="str">
            <v>LUKE TUNG VATEE THAI CO. LTD.</v>
          </cell>
          <cell r="F228" t="str">
            <v>2991/29-30 LADPRAOW ROAD KLONGJAN  BANGKAPI BANGKOK10240</v>
          </cell>
          <cell r="H228" t="str">
            <v>บริษัท ลูกทุ่งเวทีไท จำกัด</v>
          </cell>
          <cell r="I228" t="str">
            <v>2991/29-30 ถ.ลาดพร้าว คลองจั่น บางกะปิ กรุงเทพฯ</v>
          </cell>
        </row>
        <row r="229">
          <cell r="A229" t="str">
            <v>MLWAVE</v>
          </cell>
          <cell r="B229" t="str">
            <v>L.WAVE CO. LTD.</v>
          </cell>
          <cell r="C229" t="str">
            <v>102 SOONTHORNKOSA ROADKLONGTOEY BANGKOK10110</v>
          </cell>
          <cell r="D229">
            <v>0</v>
          </cell>
          <cell r="E229" t="str">
            <v>L.WAVE CO. LTD.</v>
          </cell>
          <cell r="F229" t="str">
            <v>102 SOONTHORNKOSA ROADKLONGTOEY BANGKOK10110</v>
          </cell>
        </row>
        <row r="230">
          <cell r="A230" t="str">
            <v>MM&amp;E</v>
          </cell>
          <cell r="B230" t="str">
            <v>M &amp; E CO.  LTD.</v>
          </cell>
          <cell r="C230">
            <v>0</v>
          </cell>
          <cell r="D230">
            <v>0</v>
          </cell>
          <cell r="E230" t="str">
            <v>M &amp; E CO.  LTD.</v>
          </cell>
          <cell r="F230">
            <v>0</v>
          </cell>
        </row>
        <row r="231">
          <cell r="A231" t="str">
            <v>MMAAD</v>
          </cell>
          <cell r="B231" t="str">
            <v>บริษัท มาสเตอร์ แอด จำกัด</v>
          </cell>
          <cell r="C231" t="str">
            <v>24/10 อาคารแลนดี้-มาสเตอร์ ชั้นที่ 3-6 ซ.19 ถ.ลาดพร้าว แขวงลาดยาว เขตจตุจักร กรุงเทพฯ 10900</v>
          </cell>
          <cell r="D231">
            <v>3101709391</v>
          </cell>
          <cell r="E231" t="str">
            <v>MASTER AD CO.  LTD.</v>
          </cell>
          <cell r="F231" t="str">
            <v>3rd-6th FL. LANDY MASTER BLDG  24/10 SOI LARDPRAO19 LARDPRAORD.  LARDYAO CHATUCHAK BANGKOK10900</v>
          </cell>
          <cell r="G231">
            <v>3101709391</v>
          </cell>
          <cell r="H231" t="str">
            <v>บริษัท มาสเตอร์ แอด จำกัด</v>
          </cell>
          <cell r="I231" t="str">
            <v>24/10 อาคารแลนดี้-มาสเตอร์ ชั้นที่ 3-6 ซ.19 ถ.ลาดพร้าว แขวงลาดยาว เขตจตุจักร กรุงเทพฯ 10900</v>
          </cell>
        </row>
        <row r="232">
          <cell r="A232" t="str">
            <v>MMABA</v>
          </cell>
          <cell r="B232" t="str">
            <v>บริษัท แม่บ้าน จำกัด</v>
          </cell>
          <cell r="C232" t="str">
            <v>438  หมู่บ้านทาวน์อินทาวน์ ถนนศรีวรา แขวงวังทองหลาง เขตบางกะปิ กรุงเทพฯ 10310</v>
          </cell>
          <cell r="D232">
            <v>3101719918</v>
          </cell>
          <cell r="E232" t="str">
            <v>MAE BANN CO. LTD.</v>
          </cell>
          <cell r="F232" t="str">
            <v>438 TOWN IN TOWNSRIVARA ROAD  WANGTHONGLANGBANGKAPI BANGKOK 10310</v>
          </cell>
          <cell r="G232">
            <v>3101719918</v>
          </cell>
          <cell r="H232" t="str">
            <v>บริษัท แม่บ้าน จำกัด</v>
          </cell>
          <cell r="I232" t="str">
            <v>438  หมู่บ้านทาวน์อินทาวน์ ถนนศรีวรา แขวงวังทองหลาง เขตบางกะปิ กรุงเทพฯ 10310</v>
          </cell>
        </row>
        <row r="233">
          <cell r="A233" t="str">
            <v>MMACR</v>
          </cell>
          <cell r="B233" t="str">
            <v>บริษัท เมขลา ครีเอชั่น จำกัด</v>
          </cell>
          <cell r="C233" t="str">
            <v>6/23 ม.11 ถ.สุขาภิบาล 1 แขวงลาดพร้าว เขตลาดพร้าว กรุงเทพฯ 10230</v>
          </cell>
          <cell r="D233">
            <v>3011513958</v>
          </cell>
          <cell r="E233" t="str">
            <v>MAKKALA CREATION CO.  LTD.</v>
          </cell>
          <cell r="F233" t="str">
            <v>6/23 MOO 11 LADPRAO LADPRAOBANGKOK10230</v>
          </cell>
          <cell r="G233">
            <v>3011513958</v>
          </cell>
          <cell r="H233" t="str">
            <v>บริษัท เมขลา ครีเอชั่น จำกัด</v>
          </cell>
          <cell r="I233" t="str">
            <v>6/23 ม.11 ถ.สุขาภิบาล 1 แขวงลาดพร้าว เขตลาดพร้าว กรุงเทพฯ 10230</v>
          </cell>
          <cell r="J233">
            <v>3011513958</v>
          </cell>
        </row>
        <row r="234">
          <cell r="A234" t="str">
            <v>MMAGIC</v>
          </cell>
          <cell r="B234" t="str">
            <v>บริษัท เมจิค แอ็ดเวอร์เทนเม้นท์ จำกัด</v>
          </cell>
          <cell r="C234" t="str">
            <v>419/1 ซอยลาดพร้าว15 ถ.ลาดพร้าว แขวงลาดยาว เขตจตุจักร กรุงเทพฯ 10900</v>
          </cell>
          <cell r="D234">
            <v>3011860106</v>
          </cell>
          <cell r="E234" t="str">
            <v>MAGIC ADVERTAINMENT CO. LTD.</v>
          </cell>
          <cell r="F234" t="str">
            <v>419/1 SOI LARDPRAO 15LADYOW  JATUJARK BANGKOK 10900</v>
          </cell>
          <cell r="H234" t="str">
            <v>บริษัท เมจิค แอ็ดเวอร์เทนเม้นท์ จำกัด</v>
          </cell>
          <cell r="I234" t="str">
            <v>419/1 ซอยลาดพร้าว15 ถ.ลาดพร้าว แขวงลาดยาว เขตจตุจักร กรุงเทพฯ 10900</v>
          </cell>
          <cell r="J234">
            <v>3011860106</v>
          </cell>
        </row>
        <row r="235">
          <cell r="A235" t="str">
            <v>MMAGR</v>
          </cell>
          <cell r="B235" t="str">
            <v>บริษัท แมนกรุพ จำกัด</v>
          </cell>
          <cell r="C235" t="str">
            <v>1310,1312,1316 ถ.สุทธิสารวินิจฉัย เขตห้วยขวาง กรุงเทพฯ 10320</v>
          </cell>
          <cell r="D235">
            <v>3101161700</v>
          </cell>
          <cell r="E235" t="str">
            <v>MAN GROUP CO.  LTD.</v>
          </cell>
          <cell r="F235" t="str">
            <v>1310 1312 1314 1316 SUTTHISAN WINITCHAI RD. BANGKOK 10320</v>
          </cell>
          <cell r="G235">
            <v>3101161700</v>
          </cell>
          <cell r="H235" t="str">
            <v>บริษัท แมนกรุพ จำกัด</v>
          </cell>
          <cell r="I235" t="str">
            <v>1310,1312,1316 ถ.สุทธิสารวินิจฉัย เขตห้วยขวาง กรุงเทพฯ 10320</v>
          </cell>
          <cell r="J235">
            <v>3101161700</v>
          </cell>
        </row>
        <row r="236">
          <cell r="A236" t="str">
            <v>MMAHO</v>
          </cell>
          <cell r="B236" t="str">
            <v>บริษัท มหากิจ โฮลดิ้ง จำกัด</v>
          </cell>
          <cell r="C236" t="str">
            <v>998/1 ซ.ร่วมศิริมิตร ถ.พหลโยธิน แขวงลาดยาว เขตจตุจักร กรุงเทพฯ</v>
          </cell>
          <cell r="D236">
            <v>3011828885</v>
          </cell>
          <cell r="E236" t="str">
            <v>MAHAKIJ HOLDING CO. LTD.</v>
          </cell>
          <cell r="F236" t="str">
            <v>998/1 SOI RUAMSIRIMITRPHAHOLYOTHIN LARDYAO JATUJAK BANGKOK 10900</v>
          </cell>
          <cell r="G236">
            <v>3011828885</v>
          </cell>
          <cell r="H236" t="str">
            <v>บริษัท มหากิจ โฮลดิ้ง จำกัด</v>
          </cell>
          <cell r="I236" t="str">
            <v>998/1 ซ.ร่วมศิริมิตร ถ.พหลโยธิน แขวงลาดยาว เขตจตุจักร กรุงเทพฯ</v>
          </cell>
          <cell r="J236">
            <v>3011828885</v>
          </cell>
        </row>
        <row r="237">
          <cell r="A237" t="str">
            <v>MMAIN</v>
          </cell>
          <cell r="B237" t="str">
            <v>MAGAZINE INTELLIGENCE CO.  LTD.</v>
          </cell>
          <cell r="C237">
            <v>0</v>
          </cell>
          <cell r="D237">
            <v>0</v>
          </cell>
          <cell r="E237" t="str">
            <v>MAGAZINE INTELLIGENCE CO.  LTD.</v>
          </cell>
          <cell r="F237">
            <v>0</v>
          </cell>
        </row>
        <row r="238">
          <cell r="A238" t="str">
            <v>MMALA</v>
          </cell>
          <cell r="B238" t="str">
            <v>บริษัท แมจิก แล้มป์ จำกัด</v>
          </cell>
          <cell r="C238" t="str">
            <v>38 ซอยสายณรงค์ (สุขุมวิท 99) แขวงบางจาก เขตพระโขนง กรุงเทพฯ</v>
          </cell>
          <cell r="D238">
            <v>0</v>
          </cell>
          <cell r="E238" t="str">
            <v>MAGIC LAMP CO.  LTD.</v>
          </cell>
          <cell r="F238">
            <v>0</v>
          </cell>
          <cell r="H238" t="str">
            <v>บริษัท แมจิก แล้มป์ จำกัด</v>
          </cell>
          <cell r="I238" t="str">
            <v>38 ซอยสายณรงค์ (สุขุมวิท 99) แขวงบางจาก เขตพระโขนง กรุงเทพฯ</v>
          </cell>
        </row>
        <row r="239">
          <cell r="A239" t="str">
            <v>MMANE</v>
          </cell>
          <cell r="B239" t="str">
            <v>MATITHAM NEWSPAPER</v>
          </cell>
          <cell r="C239">
            <v>0</v>
          </cell>
          <cell r="D239">
            <v>0</v>
          </cell>
          <cell r="E239" t="str">
            <v>MATITHAM NEWSPAPER</v>
          </cell>
          <cell r="F239">
            <v>0</v>
          </cell>
        </row>
        <row r="240">
          <cell r="A240" t="str">
            <v>MMANG</v>
          </cell>
          <cell r="B240" t="str">
            <v>MANGPONG CO.  LTD.</v>
          </cell>
          <cell r="C240">
            <v>0</v>
          </cell>
          <cell r="D240">
            <v>0</v>
          </cell>
          <cell r="E240" t="str">
            <v>MANGPONG CO.  LTD.</v>
          </cell>
          <cell r="F240">
            <v>0</v>
          </cell>
        </row>
        <row r="241">
          <cell r="A241" t="str">
            <v>MMAPI</v>
          </cell>
          <cell r="B241" t="str">
            <v>MAYA PICTURE CO.,LTD.</v>
          </cell>
          <cell r="C241" t="str">
            <v>1326 SUTHISARNVINIJCHAI RD., HUAYKWANG BANGKOK 10320</v>
          </cell>
          <cell r="D241" t="str">
            <v>3030301710</v>
          </cell>
          <cell r="E241" t="str">
            <v>MAYA PICTURE CO.,LTD.</v>
          </cell>
          <cell r="F241" t="str">
            <v>1326 SUTHISARNVINIJCHAI RD., HUAYKWANG BANGKOK 10320</v>
          </cell>
          <cell r="G241" t="str">
            <v>3030301710</v>
          </cell>
        </row>
        <row r="242">
          <cell r="A242" t="str">
            <v>MMAPR</v>
          </cell>
          <cell r="B242" t="str">
            <v>MAGIC PRODUCTIONS CO.  LTD.</v>
          </cell>
          <cell r="C242">
            <v>0</v>
          </cell>
          <cell r="D242">
            <v>0</v>
          </cell>
          <cell r="E242" t="str">
            <v>MAGIC PRODUCTIONS CO.  LTD.</v>
          </cell>
          <cell r="F242">
            <v>0</v>
          </cell>
        </row>
        <row r="243">
          <cell r="A243" t="str">
            <v>MMAPU</v>
          </cell>
          <cell r="B243" t="str">
            <v>MAG PUBLISHING CO.  LTD.</v>
          </cell>
          <cell r="C243">
            <v>0</v>
          </cell>
          <cell r="D243">
            <v>0</v>
          </cell>
          <cell r="E243" t="str">
            <v>MAG PUBLISHING CO.  LTD.</v>
          </cell>
          <cell r="F243">
            <v>0</v>
          </cell>
        </row>
        <row r="244">
          <cell r="A244" t="str">
            <v>MMARK</v>
          </cell>
          <cell r="B244" t="str">
            <v xml:space="preserve">ห.จ.ก.มากสุวรรณ (1999) </v>
          </cell>
          <cell r="C244" t="str">
            <v>7/948 ถนนเลียบคลองสอง แขวงสามวาตะวันตก เขตคลองสามวา กรุงเทพฯ 10510</v>
          </cell>
          <cell r="D244">
            <v>3012105350</v>
          </cell>
          <cell r="H244" t="str">
            <v xml:space="preserve">ห.จ.ก.มากสุวรรณ (1999) </v>
          </cell>
          <cell r="I244" t="str">
            <v>7/948 ถนนเลียบคลองสอง แขวงสามวาตะวันตก เขตคลองสามวา กรุงเทพฯ 10510</v>
          </cell>
          <cell r="J244">
            <v>3012105350</v>
          </cell>
        </row>
        <row r="245">
          <cell r="A245" t="str">
            <v>MMASS</v>
          </cell>
          <cell r="B245" t="str">
            <v>บริษัท แมสมอนิเตอร์ จำกัด</v>
          </cell>
          <cell r="C245" t="str">
            <v>209/1อาคารซีมิค บีถ.สุขุมวิท21 แขวงคลองตันเหนือ เขตวัฒนา กรุงเทพฯ</v>
          </cell>
          <cell r="D245">
            <v>0</v>
          </cell>
          <cell r="E245" t="str">
            <v>MASSMONITOR CO. LTD.</v>
          </cell>
          <cell r="F245" t="str">
            <v>209/1 CMIC TOWER B SUKHUMVIT21KLONGTOEYNUE KLONGTOEY BANGKOK 10110</v>
          </cell>
          <cell r="H245" t="str">
            <v>บริษัท แมสมอนิเตอร์ จำกัด</v>
          </cell>
          <cell r="I245" t="str">
            <v>209/1อาคารซีมิค บีถ.สุขุมวิท21 แขวงคลองตันเหนือ เขตวัฒนา กรุงเทพฯ</v>
          </cell>
        </row>
        <row r="246">
          <cell r="A246" t="str">
            <v>MMATC</v>
          </cell>
          <cell r="B246" t="str">
            <v>บริษัท แม็ชชิ่ง เอ็นเตอร์เทนเม้นท์ จำกัด</v>
          </cell>
          <cell r="C246" t="str">
            <v>305/10 ซอยสุโขทัย 6 ถนนสุโขทัย เขตดุสิต กรุงเทพฯ</v>
          </cell>
          <cell r="D246" t="str">
            <v>3021020095</v>
          </cell>
          <cell r="E246" t="str">
            <v>MATCHING ENTERTAINMENT CO. LTD.</v>
          </cell>
          <cell r="F246" t="str">
            <v>305/10 SOI SUKHOTHAI 6SUKHOTHAI ROAD DUSIT DUSIT BANGKOK 10300</v>
          </cell>
          <cell r="G246" t="str">
            <v>3021020095</v>
          </cell>
          <cell r="H246" t="str">
            <v>บริษัท แม็ชชิ่ง เอ็นเตอร์เทนเม้นท์ จำกัด</v>
          </cell>
          <cell r="I246" t="str">
            <v>305/10 ซอยสุโขทัย 6 ถนนสุโขทัย เขตดุสิต กรุงเทพฯ</v>
          </cell>
        </row>
        <row r="247">
          <cell r="A247" t="str">
            <v>MMATI</v>
          </cell>
          <cell r="B247" t="str">
            <v>บริษัท มติชน จำกัด (มหาชน)</v>
          </cell>
          <cell r="C247" t="str">
            <v>เลขที่ 12 ถนนเทศบาลนฤมาล แขวงลาดยาว เขตจตุจักร กรุงเทพฯ 10900</v>
          </cell>
          <cell r="D247">
            <v>3101121018</v>
          </cell>
          <cell r="E247" t="str">
            <v>MATICHON PUBLIC CO. LTD.</v>
          </cell>
          <cell r="F247" t="str">
            <v>12 TESABANARUEMARN ROADPRACHANIVEJ 1 BANGKOK10900</v>
          </cell>
          <cell r="G247">
            <v>3101121018</v>
          </cell>
          <cell r="H247" t="str">
            <v>บริษัท มติชน จำกัด (มหาชน)</v>
          </cell>
          <cell r="I247" t="str">
            <v>เลขที่ 12 ถนนเทศบาลนฤมาล แขวงลาดยาว เขตจตุจักร กรุงเทพฯ 10900</v>
          </cell>
        </row>
        <row r="248">
          <cell r="A248" t="str">
            <v>MMATIM</v>
          </cell>
          <cell r="B248" t="str">
            <v>บริษัท มติชน จำกัด (มหาชน)</v>
          </cell>
          <cell r="C248" t="str">
            <v>เลขที่ 12 ถ.เทศบาลนฤมาล แขวงลาดยาว เขตจตุจักร กรุงเทพฯ 10900</v>
          </cell>
          <cell r="D248">
            <v>0</v>
          </cell>
          <cell r="E248" t="str">
            <v>MATICHON PUBLIC CO.  LTD.</v>
          </cell>
          <cell r="F248">
            <v>0</v>
          </cell>
          <cell r="H248" t="str">
            <v>บริษัท มติชน จำกัด (มหาชน)</v>
          </cell>
          <cell r="I248" t="str">
            <v>เลขที่ 12 ถ.เทศบาลนฤมาล แขวงลาดยาว เขตจตุจักร กรุงเทพฯ 10900</v>
          </cell>
        </row>
        <row r="249">
          <cell r="A249" t="str">
            <v>MMAWA</v>
          </cell>
          <cell r="B249" t="str">
            <v>บริษัท แม็ก เวฟ จำกัด</v>
          </cell>
          <cell r="C249" t="str">
            <v>290/1 ถ.พิชัย แขวงถนนนครไชยศรี เขตดุสิต กรุงเทพฯ 10300</v>
          </cell>
          <cell r="D249">
            <v>3021043841</v>
          </cell>
          <cell r="E249" t="str">
            <v>MAG WAVE CO. LTD.</v>
          </cell>
          <cell r="F249" t="str">
            <v>290/1 PICHAI RD. THANONNAKORNCHAISRI DUSIT BANGKOK10300</v>
          </cell>
          <cell r="G249">
            <v>3021043841</v>
          </cell>
          <cell r="H249" t="str">
            <v>บริษัท แม็ก เวฟ จำกัด</v>
          </cell>
          <cell r="I249" t="str">
            <v>290/1 ถ.พิชัย แขวงถนนนครไชยศรี เขตดุสิต กรุงเทพฯ 10300</v>
          </cell>
        </row>
        <row r="250">
          <cell r="A250" t="str">
            <v>MMCOT</v>
          </cell>
          <cell r="B250" t="str">
            <v>องค์การสื่อสารมวลชนแห่งประเทศไทย</v>
          </cell>
          <cell r="C250" t="str">
            <v>63/1 ถ.พระราม 9 เขตห้วยขวาง กรุงเทพฯ</v>
          </cell>
          <cell r="D250">
            <v>0</v>
          </cell>
          <cell r="E250" t="str">
            <v>M.C.O.T.</v>
          </cell>
          <cell r="F250" t="str">
            <v>63/1 RAMA 9 ROAD  KHET HUYKWANG  BANGKOK10320</v>
          </cell>
          <cell r="H250" t="str">
            <v>องค์การสื่อสารมวลชนแห่งประเทศไทย</v>
          </cell>
          <cell r="I250" t="str">
            <v>63/1 ถ.พระราม 9 เขตห้วยขวาง กรุงเทพฯ</v>
          </cell>
        </row>
        <row r="251">
          <cell r="A251" t="str">
            <v>MMEAS</v>
          </cell>
          <cell r="B251" t="str">
            <v>บริษัท มีเดีย แอสโซซิเอตเต็ด จำกัด</v>
          </cell>
          <cell r="C251" t="str">
            <v>42/38 ซ.โชคชัยร่วมมิตร ถ.วิภาวดีรังสิต แขวงลาดยาว เขตจตุจักร กรุงเทพฯ 10900</v>
          </cell>
          <cell r="D251">
            <v>0</v>
          </cell>
          <cell r="E251" t="str">
            <v>MEDIA ASSOCIATED CO. LTD.</v>
          </cell>
          <cell r="F251" t="str">
            <v>42/38 CHOKCHAI RUAMMITRVIPAVADEERUNGSIT ROADBANGKOK10900</v>
          </cell>
          <cell r="H251" t="str">
            <v>บริษัท มีเดีย แอสโซซิเอตเต็ด จำกัด</v>
          </cell>
          <cell r="I251" t="str">
            <v>42/38 ซ.โชคชัยร่วมมิตร ถ.วิภาวดีรังสิต แขวงลาดยาว เขตจตุจักร กรุงเทพฯ 10900</v>
          </cell>
        </row>
        <row r="252">
          <cell r="A252" t="str">
            <v>MMEDY</v>
          </cell>
          <cell r="B252" t="str">
            <v>บริษัท มีเดีย ไดนามิค จำกัด</v>
          </cell>
          <cell r="C252" t="str">
            <v>163 อาคารรัชต์ภาคย์ ชั้น 11 สุขุมวิท 21 คลองเตยเหนือ วัฒนา กรุงเทพฯ 10110</v>
          </cell>
          <cell r="D252">
            <v>3011670781</v>
          </cell>
          <cell r="E252" t="str">
            <v>MEDIA DYNAMIC CO. LTD.</v>
          </cell>
          <cell r="F252" t="str">
            <v>163 RATCHATAPARK BLDG.SUKHUMVIT 21 KLONGTUEYBANGKOK10110</v>
          </cell>
          <cell r="H252" t="str">
            <v>บริษัท มีเดีย ไดนามิค จำกัด</v>
          </cell>
          <cell r="I252" t="str">
            <v>163 อาคารรัชต์ภาคย์ ชั้น 11 สุขุมวิท 21 คลองเตยเหนือ วัฒนา กรุงเทพฯ 10110</v>
          </cell>
          <cell r="J252">
            <v>3011670781</v>
          </cell>
        </row>
        <row r="253">
          <cell r="A253" t="str">
            <v>MMEIN</v>
          </cell>
          <cell r="B253" t="str">
            <v>บริษัท มีเดีย อินดิเพนเดนท์ จำกัด</v>
          </cell>
          <cell r="C253" t="str">
            <v>305/73 ซ.เพชรเกษม 15 แขวงวัดท่าพระ เขตบางกอกใหญ่ กรุงเทพฯ 10600</v>
          </cell>
          <cell r="D253">
            <v>3030226914</v>
          </cell>
          <cell r="E253" t="str">
            <v>MEDIA INDEPENDENT CO.,LTD.</v>
          </cell>
          <cell r="H253" t="str">
            <v>บริษัท มีเดีย อินดิเพนเดนท์ จำกัด</v>
          </cell>
          <cell r="I253" t="str">
            <v>305/73 ซ.เพชรเกษม 15 แขวงวัดท่าพระ เขตบางกอกใหญ่ กรุงเทพฯ 10600</v>
          </cell>
          <cell r="J253">
            <v>3030226914</v>
          </cell>
        </row>
        <row r="254">
          <cell r="A254" t="str">
            <v>MMEMI</v>
          </cell>
          <cell r="B254" t="str">
            <v>MEDIA MASTERS INTERNATIONAL (1998) CO. L</v>
          </cell>
          <cell r="C254" t="str">
            <v>6/3 SOI 1 LARDPRAOW ROADJATUJAK BANGKOK 10900</v>
          </cell>
          <cell r="D254">
            <v>0</v>
          </cell>
          <cell r="E254" t="str">
            <v>MEDIA MASTERS INTERNATIONAL (1998) CO. L</v>
          </cell>
          <cell r="F254" t="str">
            <v>6/3 SOI 1 LARDPRAOW ROADJATUJAK BANGKOK 10900</v>
          </cell>
        </row>
        <row r="255">
          <cell r="A255" t="str">
            <v>MMETR</v>
          </cell>
          <cell r="B255" t="str">
            <v>บริษัท มีเดีย ทรานส์เอเซีย ไทยแลนด์ จำกัด</v>
          </cell>
          <cell r="C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  <cell r="D255">
            <v>3101041736</v>
          </cell>
          <cell r="E255" t="str">
            <v>MEDIA TRANSASIA THAILAND LTD.</v>
          </cell>
          <cell r="F255" t="str">
            <v>75/8 14th FL. OCEAN TOWER 2 SOI SUKHUMVIT 19 SUKHUMVIT RD.KLONGTOEY-NUE WATTANA BANGKOK10110</v>
          </cell>
          <cell r="G255">
            <v>3101041736</v>
          </cell>
          <cell r="H255" t="str">
            <v>บริษัท มีเดีย ทรานส์เอเซีย ไทยแลนด์ จำกัด</v>
          </cell>
          <cell r="I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</row>
        <row r="256">
          <cell r="A256" t="str">
            <v>MMFA</v>
          </cell>
          <cell r="B256" t="str">
            <v>MAJOR FILM ADVERTISING CO. LTD.</v>
          </cell>
          <cell r="C256" t="str">
            <v>234 MOO BAAN PANYAPATTANAKARN RD.SUANLUANG BANGKOK10250</v>
          </cell>
          <cell r="D256">
            <v>0</v>
          </cell>
          <cell r="E256" t="str">
            <v>MAJOR FILM ADVERTISING CO. LTD.</v>
          </cell>
          <cell r="F256" t="str">
            <v>234 MOO BAAN PANYAPATTANAKARN RD.SUANLUANG BANGKOK10250</v>
          </cell>
        </row>
        <row r="257">
          <cell r="A257" t="str">
            <v>MMIAP</v>
          </cell>
          <cell r="B257" t="str">
            <v>บริษัท มินิเอเพกซ์ จำกัด</v>
          </cell>
          <cell r="C257" t="str">
            <v>99 ถ.รัชดาภิเษก บุคคโล ธนบุรี กรุงเทพฯ 10600</v>
          </cell>
          <cell r="D257">
            <v>0</v>
          </cell>
          <cell r="E257" t="str">
            <v>MINI APEX CO.  LTD.</v>
          </cell>
          <cell r="F257" t="str">
            <v>99 RATCHADAPISEK RD.  BUKKALO  THONBURI BANGKOK10600</v>
          </cell>
          <cell r="H257" t="str">
            <v>บริษัท มินิเอเพกซ์ จำกัด</v>
          </cell>
          <cell r="I257" t="str">
            <v>99 ถ.รัชดาภิเษก บุคคโล ธนบุรี กรุงเทพฯ 10600</v>
          </cell>
        </row>
        <row r="258">
          <cell r="A258" t="str">
            <v>MMIBR</v>
          </cell>
          <cell r="B258" t="str">
            <v>บริษัท มิลเลนเนียม บรอดคลาสติ้ง จำกัด</v>
          </cell>
          <cell r="C258" t="str">
            <v>43/514 บ.อัมรินทร์นิเวศน์ 1 หมู่ 3 ถ.พหลโยธิน แขวงอนุสาวรีย์ เขตบางเขน กรุงเทพฯ 10220</v>
          </cell>
          <cell r="D258">
            <v>3030056139</v>
          </cell>
          <cell r="E258" t="str">
            <v>MILLENNIUM BROADCASING CO.  LTD.</v>
          </cell>
          <cell r="F258">
            <v>0</v>
          </cell>
          <cell r="H258" t="str">
            <v>บริษัท มิลเลนเนียม บรอดคลาสติ้ง จำกัด</v>
          </cell>
          <cell r="I258" t="str">
            <v>43/514 บ.อัมรินทร์นิเวศน์ 1 หมู่ 3 ถ.พหลโยธิน แขวงอนุสาวรีย์ เขตบางเขน กรุงเทพฯ 10220</v>
          </cell>
          <cell r="J258">
            <v>3030056139</v>
          </cell>
        </row>
        <row r="259">
          <cell r="A259" t="str">
            <v>MMILA</v>
          </cell>
          <cell r="B259" t="str">
            <v>MINI LAB LTD. PART.</v>
          </cell>
          <cell r="C259">
            <v>0</v>
          </cell>
          <cell r="D259">
            <v>0</v>
          </cell>
          <cell r="E259" t="str">
            <v>MINI LAB LTD. PART.</v>
          </cell>
          <cell r="F259">
            <v>0</v>
          </cell>
        </row>
        <row r="260">
          <cell r="A260" t="str">
            <v>MMIME</v>
          </cell>
          <cell r="B260" t="str">
            <v>บริษัท มิกซ์ มีเดีย จำกัด</v>
          </cell>
          <cell r="C260" t="str">
            <v>989 อาคารสยามทาวเวอร์ ชั้น 7 ยูนิตA1 ถ.พระราม 1 แขวงปทุมวัน เขตปทุมวัน กรุงเทพฯ</v>
          </cell>
          <cell r="D260">
            <v>3011477984</v>
          </cell>
          <cell r="E260" t="str">
            <v>MIX MEDIA CO. LTD.</v>
          </cell>
          <cell r="F260" t="str">
            <v>989 RAMA I ROAD KWAENG PATHUMWAN KHET PATHUMWAN  BANGKOK10330</v>
          </cell>
          <cell r="G260">
            <v>3011477984</v>
          </cell>
          <cell r="H260" t="str">
            <v>บริษัท มิกซ์ มีเดีย จำกัด</v>
          </cell>
          <cell r="I260" t="str">
            <v>989 อาคารสยามทาวเวอร์ ชั้น 7 ยูนิตA1 ถ.พระราม 1 แขวงปทุมวัน เขตปทุมวัน กรุงเทพฯ</v>
          </cell>
          <cell r="J260">
            <v>3011477984</v>
          </cell>
        </row>
        <row r="261">
          <cell r="A261" t="str">
            <v>MMIPR</v>
          </cell>
          <cell r="B261" t="str">
            <v>MINERVA PRODUCTION</v>
          </cell>
          <cell r="C261">
            <v>0</v>
          </cell>
          <cell r="D261">
            <v>0</v>
          </cell>
          <cell r="E261" t="str">
            <v>MINERVA PRODUCTION</v>
          </cell>
          <cell r="F261">
            <v>0</v>
          </cell>
        </row>
        <row r="262">
          <cell r="A262" t="str">
            <v>MMMAA</v>
          </cell>
          <cell r="B262" t="str">
            <v>หจก.มิตรเกษตรการตลาดและโฆษณา</v>
          </cell>
          <cell r="C262" t="str">
            <v>19/27 สามแยกเกษตร ถ.งามวงศ์วาน กรุงเทพฯ 10900</v>
          </cell>
          <cell r="D262">
            <v>3102274317</v>
          </cell>
          <cell r="E262" t="str">
            <v>MITRAKASETR MARKETING AND ADVERTISING</v>
          </cell>
          <cell r="H262" t="str">
            <v>หจก.มิตรเกษตรการตลาดและโฆษณา</v>
          </cell>
          <cell r="I262" t="str">
            <v>19/27 สามแยกเกษตร ถ.งามวงศ์วาน กรุงเทพฯ 10900</v>
          </cell>
          <cell r="J262">
            <v>3102274317</v>
          </cell>
        </row>
        <row r="263">
          <cell r="A263" t="str">
            <v>MMMG</v>
          </cell>
          <cell r="B263" t="str">
            <v>บริษัท แมเนเจอร์ มีเดีย กรุ๊ป จำกัด (มหาชน)</v>
          </cell>
          <cell r="C263" t="str">
            <v>98/3-10 ถนนพระอาทิตย์ แขวงชนะสงคราม เขตพระนคร กรุงเทพฯ</v>
          </cell>
          <cell r="D263">
            <v>3101563856</v>
          </cell>
          <cell r="E263" t="str">
            <v>MANAGER MEDIA GROUP PUBLIC CO.  LTD.</v>
          </cell>
          <cell r="F263" t="str">
            <v>98/3-10 PRAARTHIT RD. KWAENG CHANASONGKARM KHET PRANAKORN  BANGKOK10200</v>
          </cell>
          <cell r="G263">
            <v>3101563856</v>
          </cell>
          <cell r="H263" t="str">
            <v>บริษัท แมเนเจอร์ มีเดีย กรุ๊ป จำกัด (มหาชน)</v>
          </cell>
          <cell r="I263" t="str">
            <v>98/3-10 ถนนพระอาทิตย์ แขวงชนะสงคราม เขตพระนคร กรุงเทพฯ</v>
          </cell>
          <cell r="J263">
            <v>3101563856</v>
          </cell>
        </row>
        <row r="264">
          <cell r="A264" t="str">
            <v>MMMI</v>
          </cell>
          <cell r="B264" t="str">
            <v>บริษัท เมย์-มีเดีย อินเตอร์เนชั่นแนล จำกัด</v>
          </cell>
          <cell r="C264" t="str">
            <v>3333/46 ถ.สุดประเสริฐ แขวงบางโคล่ เขตบางคอแหลม กรุงเทพฯ</v>
          </cell>
          <cell r="D264">
            <v>3011359495</v>
          </cell>
          <cell r="E264" t="str">
            <v>MAY-MEDIA INTERNATIONAL CO. LTD.</v>
          </cell>
          <cell r="F264" t="str">
            <v>3333/46 SUDPRASERT ROADBANGKLO BANGKHOLEAM BANGKOK10120</v>
          </cell>
          <cell r="G264">
            <v>3011359495</v>
          </cell>
          <cell r="H264" t="str">
            <v>บริษัท เมย์-มีเดีย อินเตอร์เนชั่นแนล จำกัด</v>
          </cell>
          <cell r="I264" t="str">
            <v>3333/46 ถ.สุดประเสริฐ แขวงบางโคล่ เขตบางคอแหลม กรุงเทพฯ</v>
          </cell>
          <cell r="J264">
            <v>3011359495</v>
          </cell>
        </row>
        <row r="265">
          <cell r="A265" t="str">
            <v>MMOIN</v>
          </cell>
          <cell r="B265" t="str">
            <v>MOTORING INTERNATIONAL CO.  LTD.</v>
          </cell>
          <cell r="C265">
            <v>0</v>
          </cell>
          <cell r="D265">
            <v>0</v>
          </cell>
          <cell r="E265" t="str">
            <v>MOTORING INTERNATIONAL CO.  LTD.</v>
          </cell>
          <cell r="F265">
            <v>0</v>
          </cell>
        </row>
        <row r="266">
          <cell r="A266" t="str">
            <v>MMOM</v>
          </cell>
          <cell r="B266" t="str">
            <v>บริษัท มีเดีย ออฟ มีเดียส์ จำกัด (มหาชน)</v>
          </cell>
          <cell r="C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D266">
            <v>3101339109</v>
          </cell>
          <cell r="E266" t="str">
            <v>MEDIA OF MEDIAS PUBLIC CO. LTD.</v>
          </cell>
          <cell r="F266" t="str">
            <v>2991/29-30  VISUTTHANEEHITECH OFFICEPARK LADPRAO ROADKLONGJAN BANGAPI BANGKOK10240</v>
          </cell>
          <cell r="H266" t="str">
            <v>บริษัท มีเดีย ออฟ มีเดียส์ จำกัด (มหาชน)</v>
          </cell>
          <cell r="I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J266">
            <v>3101339109</v>
          </cell>
        </row>
        <row r="267">
          <cell r="A267" t="str">
            <v>MMOMA</v>
          </cell>
          <cell r="B267" t="str">
            <v>MOTOCROSS MAGAZINE CO.  LTD.</v>
          </cell>
          <cell r="C267">
            <v>0</v>
          </cell>
          <cell r="D267">
            <v>0</v>
          </cell>
          <cell r="E267" t="str">
            <v>MOTOCROSS MAGAZINE CO.  LTD.</v>
          </cell>
          <cell r="F267">
            <v>0</v>
          </cell>
        </row>
        <row r="268">
          <cell r="A268" t="str">
            <v>MMOSQ</v>
          </cell>
          <cell r="B268" t="str">
            <v>บริษัท ยานยนต์สแควร์ จำกัด</v>
          </cell>
          <cell r="C268" t="str">
            <v>7 ซ.อินทามระ 33 ถ.สุทธิสาร แขวงดินแดง เขตดินแดง กรุงเทพฯ 10400</v>
          </cell>
          <cell r="D268">
            <v>0</v>
          </cell>
          <cell r="E268" t="str">
            <v>MOTORING SQUARE CO.  LTD.</v>
          </cell>
          <cell r="F268" t="str">
            <v>7 SOI INTHAMARA 33  SUTHISAN RD.  DINDANG BANGKOK10400</v>
          </cell>
          <cell r="H268" t="str">
            <v>บริษัท ยานยนต์สแควร์ จำกัด</v>
          </cell>
          <cell r="I268" t="str">
            <v>7 ซ.อินทามระ 33 ถ.สุทธิสาร แขวงดินแดง เขตดินแดง กรุงเทพฯ 10400</v>
          </cell>
        </row>
        <row r="269">
          <cell r="A269" t="str">
            <v>MMOWO</v>
          </cell>
          <cell r="B269" t="str">
            <v>MODERN WOMAN CO.  LTD.</v>
          </cell>
          <cell r="C269">
            <v>0</v>
          </cell>
          <cell r="D269">
            <v>0</v>
          </cell>
          <cell r="E269" t="str">
            <v>MODERN WOMAN CO.  LTD.</v>
          </cell>
          <cell r="F269">
            <v>0</v>
          </cell>
        </row>
        <row r="270">
          <cell r="A270" t="str">
            <v>MMTBN</v>
          </cell>
          <cell r="B270" t="str">
            <v>MOR TOR BOR NAKORNSAWAN (BA)</v>
          </cell>
          <cell r="C270">
            <v>0</v>
          </cell>
          <cell r="D270">
            <v>0</v>
          </cell>
          <cell r="E270" t="str">
            <v>MOR TOR BOR NAKORNSAWAN (BA)</v>
          </cell>
          <cell r="F270">
            <v>0</v>
          </cell>
        </row>
        <row r="271">
          <cell r="A271" t="str">
            <v>MMTP</v>
          </cell>
          <cell r="B271" t="str">
            <v>MUAY THAI PROMOTION CO. LTD.</v>
          </cell>
          <cell r="C271" t="str">
            <v>LUMPINEE BOXING STADIUMRAMA 4 ROAD BANGKOK</v>
          </cell>
          <cell r="D271">
            <v>0</v>
          </cell>
          <cell r="E271" t="str">
            <v>MUAY THAI PROMOTION CO. LTD.</v>
          </cell>
          <cell r="F271" t="str">
            <v>LUMPINEE BOXING STADIUMRAMA 4 ROAD BANGKOK</v>
          </cell>
        </row>
        <row r="272">
          <cell r="A272" t="str">
            <v>MMTV</v>
          </cell>
          <cell r="B272" t="str">
            <v>บริษัท มายด์ ทีวี จำกัด</v>
          </cell>
          <cell r="C272" t="str">
            <v>2/4 ชั้น9อาคารสามัคคีประกันภัย ถนนวิภาวดีรังสิต ทุ่งสองห้อง หลักสี่ กรุงเทพฯ</v>
          </cell>
          <cell r="D272">
            <v>0</v>
          </cell>
          <cell r="E272" t="str">
            <v>MIND TV CO. LTD.</v>
          </cell>
          <cell r="F272" t="str">
            <v>49/99 PCC BLDG.  4TH FLOOR PRACHACHEUN RD. NONTABURIBANGKHEN  MUANG 11000</v>
          </cell>
          <cell r="H272" t="str">
            <v>บริษัท มายด์ ทีวี จำกัด</v>
          </cell>
          <cell r="I272" t="str">
            <v>2/4 ชั้น9อาคารสามัคคีประกันภัย ถนนวิภาวดีรังสิต ทุ่งสองห้อง หลักสี่ กรุงเทพฯ</v>
          </cell>
        </row>
        <row r="273">
          <cell r="A273" t="str">
            <v>MMWEB</v>
          </cell>
          <cell r="B273" t="str">
            <v>บริษัท เอ็มเว็บ (ประเทศไทย) จำกัด</v>
          </cell>
          <cell r="C273" t="str">
            <v>313 อาคารเบทาโกร ชั้น 6 หมู่ 6 แขวงทุ่งสองห้อง เขตหลักสี่ กรุงเทพฯ 10210</v>
          </cell>
          <cell r="D273">
            <v>0</v>
          </cell>
          <cell r="E273" t="str">
            <v>MWEB (THAILAND) LIMITED</v>
          </cell>
          <cell r="F273">
            <v>0</v>
          </cell>
          <cell r="H273" t="str">
            <v>บริษัท เอ็มเว็บ (ประเทศไทย) จำกัด</v>
          </cell>
          <cell r="I273" t="str">
            <v>313 อาคารเบทาโกร ชั้น 6 หมู่ 6 แขวงทุ่งสองห้อง เขตหลักสี่ กรุงเทพฯ 10210</v>
          </cell>
        </row>
        <row r="274">
          <cell r="A274" t="str">
            <v>MNABA</v>
          </cell>
          <cell r="B274" t="str">
            <v>บริษัท นวกิจบ้านเมือง จำกัด</v>
          </cell>
          <cell r="C274" t="str">
            <v>1 ซอยปลื้มมณี ถ.วิภาวดีรังสิต แขวงลาดยาว เขตจตุจักร กรุงเทพฯ 10900</v>
          </cell>
          <cell r="D274">
            <v>0</v>
          </cell>
          <cell r="E274" t="str">
            <v>NAVAKIT BAAN MUANG LIMITED</v>
          </cell>
          <cell r="F274" t="str">
            <v>1 SOI PLUEMMANEE  VIPAVADEE-RANGSIT ROADLADYAO  JATUJAK  BANGKOK</v>
          </cell>
          <cell r="H274" t="str">
            <v>บริษัท นวกิจบ้านเมือง จำกัด</v>
          </cell>
          <cell r="I274" t="str">
            <v>1 ซอยปลื้มมณี ถ.วิภาวดีรังสิต แขวงลาดยาว เขตจตุจักร กรุงเทพฯ 10900</v>
          </cell>
        </row>
        <row r="275">
          <cell r="A275" t="str">
            <v>MNAEW</v>
          </cell>
          <cell r="B275" t="str">
            <v>NAEW NA NEWSPAPER CO.  LTD.</v>
          </cell>
          <cell r="C275">
            <v>0</v>
          </cell>
          <cell r="D275">
            <v>0</v>
          </cell>
          <cell r="E275" t="str">
            <v>NAEW NA NEWSPAPER CO.  LTD.</v>
          </cell>
          <cell r="F275">
            <v>0</v>
          </cell>
        </row>
        <row r="276">
          <cell r="A276" t="str">
            <v>MNALE</v>
          </cell>
          <cell r="B276" t="str">
            <v>NATTAPHAN LERTPONGPIROON</v>
          </cell>
          <cell r="C276" t="str">
            <v>61 ซ.อุดมเกียรติ แขวงห้วยขวาง เขตห้วยขวาง กรุงเทพฯ</v>
          </cell>
          <cell r="D276">
            <v>0</v>
          </cell>
          <cell r="E276" t="str">
            <v>MR. NATTAPHAN LERTPONGPIROON</v>
          </cell>
          <cell r="F276">
            <v>0</v>
          </cell>
          <cell r="H276" t="str">
            <v>NATTAPHAN LERTPONGPIROON</v>
          </cell>
          <cell r="I276" t="str">
            <v>61 ซ.อุดมเกียรติ แขวงห้วยขวาง เขตห้วยขวาง กรุงเทพฯ</v>
          </cell>
        </row>
        <row r="277">
          <cell r="A277" t="str">
            <v>MNAQB</v>
          </cell>
          <cell r="B277" t="str">
            <v>NAKORNLOUNG AND Q BOXING PROMOTION</v>
          </cell>
          <cell r="C277">
            <v>0</v>
          </cell>
          <cell r="D277">
            <v>0</v>
          </cell>
          <cell r="E277" t="str">
            <v>NAKORNLOUNG AND Q BOXING PROMOTION</v>
          </cell>
          <cell r="F277">
            <v>0</v>
          </cell>
        </row>
        <row r="278">
          <cell r="A278" t="str">
            <v>MNARA</v>
          </cell>
          <cell r="B278" t="str">
            <v>NARA SYSTEM CO.,LTD.</v>
          </cell>
          <cell r="C278" t="str">
            <v>129 SOI PATTANAKARN 56 PATTANAKARN RD. SUANLUANG BANGKOK</v>
          </cell>
          <cell r="D278">
            <v>0</v>
          </cell>
          <cell r="E278" t="str">
            <v>NARA SYSTEM CO.  LTD.</v>
          </cell>
          <cell r="F278">
            <v>0</v>
          </cell>
          <cell r="H278" t="str">
            <v>NARA SYSTEM CO.,LTD.</v>
          </cell>
          <cell r="I278" t="str">
            <v>129 SOI PATTANAKARN 56 PATTANAKARN RD. SUANLUANG BANGKOK</v>
          </cell>
        </row>
        <row r="279">
          <cell r="A279" t="str">
            <v>MNCP</v>
          </cell>
          <cell r="B279" t="str">
            <v>NATIONAL CITY PRESS CO.  LTD.</v>
          </cell>
          <cell r="C279">
            <v>0</v>
          </cell>
          <cell r="D279">
            <v>0</v>
          </cell>
          <cell r="E279" t="str">
            <v>NATIONAL CITY PRESS CO.  LTD.</v>
          </cell>
          <cell r="F279">
            <v>0</v>
          </cell>
        </row>
        <row r="280">
          <cell r="A280" t="str">
            <v>MNECR</v>
          </cell>
          <cell r="B280" t="str">
            <v>บริษัท เนฟเวอร์แลนด์ ครีเอชั่น จำกัด</v>
          </cell>
          <cell r="C280" t="str">
            <v>30/87 หมู่ 13 ต.บางแก้ว อ.บางพลี จ.สมุทรปราการ</v>
          </cell>
          <cell r="D280">
            <v>3011378922</v>
          </cell>
          <cell r="E280" t="str">
            <v>NEVERLAND CREATION CO. LTD.</v>
          </cell>
          <cell r="F280" t="str">
            <v>30/87 MOO 13 BANGNA-TRAD RD. BANGKAEW BANGPLEE SAMUTPRAKARN10540</v>
          </cell>
          <cell r="G280">
            <v>3011378922</v>
          </cell>
          <cell r="H280" t="str">
            <v>บริษัท เนฟเวอร์แลนด์ ครีเอชั่น จำกัด</v>
          </cell>
          <cell r="I280" t="str">
            <v>30/87 หมู่ 13 ต.บางแก้ว อ.บางพลี จ.สมุทรปราการ</v>
          </cell>
          <cell r="J280">
            <v>3011378922</v>
          </cell>
        </row>
        <row r="281">
          <cell r="A281" t="str">
            <v>MNECT</v>
          </cell>
          <cell r="B281" t="str">
            <v>NECTECH</v>
          </cell>
          <cell r="C281">
            <v>0</v>
          </cell>
          <cell r="D281">
            <v>0</v>
          </cell>
          <cell r="E281" t="str">
            <v>NECTECH</v>
          </cell>
          <cell r="F281">
            <v>0</v>
          </cell>
        </row>
        <row r="282">
          <cell r="A282" t="str">
            <v>MNEST</v>
          </cell>
          <cell r="B282" t="str">
            <v>บริษัท เนกซ์สเตป จำกัด</v>
          </cell>
          <cell r="C282" t="str">
            <v>83 ถ.รามคำแหง 60 แขวงหัวหมาก เขตบางกะปิ กรุงเทพฯ 10240</v>
          </cell>
          <cell r="D282">
            <v>3101515213</v>
          </cell>
          <cell r="E282" t="str">
            <v>NEXT STEP CO.  LTD.</v>
          </cell>
          <cell r="F282" t="str">
            <v>83 RAMKHAMHANG 60 HUAMARK BANGKAPI BANGKOK 1024010240</v>
          </cell>
          <cell r="H282" t="str">
            <v>บริษัท เนกซ์สเตป จำกัด</v>
          </cell>
          <cell r="I282" t="str">
            <v>83 ถ.รามคำแหง 60 แขวงหัวหมาก เขตบางกะปิ กรุงเทพฯ 10240</v>
          </cell>
          <cell r="J282">
            <v>3101515213</v>
          </cell>
        </row>
        <row r="283">
          <cell r="A283" t="str">
            <v>MNFI</v>
          </cell>
          <cell r="B283" t="str">
            <v>NATIONAL FOOD INSTITUTE</v>
          </cell>
          <cell r="C283">
            <v>0</v>
          </cell>
          <cell r="D283">
            <v>0</v>
          </cell>
          <cell r="E283" t="str">
            <v>NATIONAL FOOD INSTITUTE</v>
          </cell>
          <cell r="F283">
            <v>0</v>
          </cell>
        </row>
        <row r="284">
          <cell r="A284" t="str">
            <v>MNIBU</v>
          </cell>
          <cell r="B284" t="str">
            <v>NIRAPAI BUSINESS LTD.  PART.</v>
          </cell>
          <cell r="C284">
            <v>0</v>
          </cell>
          <cell r="D284">
            <v>0</v>
          </cell>
          <cell r="E284" t="str">
            <v>NIRAPAI BUSINESS LTD.  PART.</v>
          </cell>
          <cell r="F284">
            <v>0</v>
          </cell>
        </row>
        <row r="285">
          <cell r="A285" t="str">
            <v>MNIS</v>
          </cell>
          <cell r="B285" t="str">
            <v>บริษัท เอ็น.ไอ.เอส. มีเดีย กรุ๊ป จำกัด</v>
          </cell>
          <cell r="C285" t="str">
            <v>320 ลาดพร้าว 94(ทาวน์ อิน ทาวน์) แขวงวังทองหลาง เขตบางกะปิ กรุงเทพฯ 10310</v>
          </cell>
          <cell r="D285">
            <v>3011135198</v>
          </cell>
          <cell r="E285" t="str">
            <v>N.I.S. MEDIA GROUP CO. LTD.</v>
          </cell>
          <cell r="F285" t="str">
            <v>320 SOI LAT PHRAO 94WANGTHONGLANG  BANGKAPIBANGKOK 10310</v>
          </cell>
          <cell r="G285">
            <v>3011135198</v>
          </cell>
          <cell r="H285" t="str">
            <v>บริษัท เอ็น.ไอ.เอส. มีเดีย กรุ๊ป จำกัด</v>
          </cell>
          <cell r="I285" t="str">
            <v>320 ลาดพร้าว 94(ทาวน์ อิน ทาวน์) แขวงวังทองหลาง เขตบางกะปิ กรุงเทพฯ 10310</v>
          </cell>
        </row>
        <row r="286">
          <cell r="A286" t="str">
            <v>MNMA</v>
          </cell>
          <cell r="B286" t="str">
            <v>N.S.MEDIA ASSOCIATES CO.,LTD.</v>
          </cell>
          <cell r="C286" t="str">
            <v>40/60 SAILOM HOME OFFICE SOI INTAMARA 8 SUTTHISAN RD. SAMSENNAI,PAYATHAI BANGKOK</v>
          </cell>
          <cell r="D286">
            <v>0</v>
          </cell>
          <cell r="E286" t="str">
            <v>NS. MEDIA ASSOCIATE CO.  LTD.</v>
          </cell>
          <cell r="F286">
            <v>0</v>
          </cell>
          <cell r="H286" t="str">
            <v>N.S.MEDIA ASSOCIATES CO.,LTD.</v>
          </cell>
          <cell r="I286" t="str">
            <v>40/60 SAILOM HOME OFFICE SOI INTAMARA 8 SUTTHISAN RD. SAMSENNAI,PAYATHAI BANGKOK</v>
          </cell>
        </row>
        <row r="287">
          <cell r="A287" t="str">
            <v>MNMG</v>
          </cell>
          <cell r="B287" t="str">
            <v>บริษัท เนชั่น มัลติมีเดีย กรุ๊ป จำกัด (มหาชน)</v>
          </cell>
          <cell r="C287" t="str">
            <v>44 หมู่10 ถ.บางนา-ตราด ก.ม.4.5 แขวงบางนา เขตบางนา กรุงเทพฯ</v>
          </cell>
          <cell r="D287">
            <v>3101031027</v>
          </cell>
          <cell r="E287" t="str">
            <v>NATION MULTIMEDIA GROUP PUBLIC CO. LTD.</v>
          </cell>
          <cell r="F287" t="str">
            <v>44 MOO 10 BANGNA-TRAT ROAD KM 4.5 BANGNA BANGNA BANGKOK10260</v>
          </cell>
          <cell r="G287">
            <v>3101031027</v>
          </cell>
          <cell r="H287" t="str">
            <v>บริษัท เนชั่น มัลติมีเดีย กรุ๊ป จำกัด (มหาชน)</v>
          </cell>
          <cell r="I287" t="str">
            <v>44 หมู่10 ถ.บางนา-ตราด ก.ม.4.5 แขวงบางนา เขตบางนา กรุงเทพฯ</v>
          </cell>
        </row>
        <row r="288">
          <cell r="A288" t="str">
            <v>MNOPU</v>
          </cell>
          <cell r="B288" t="str">
            <v>บริษัท โน้ตพับลิชชิ่ง จำกัด</v>
          </cell>
          <cell r="C288" t="str">
            <v>เลขที่ 303 ถ.ลาดพร้าว ซอย 101 แขวงคลองจั่น เขตบางกะปิ กรุงเทพฯ 10240</v>
          </cell>
          <cell r="D288">
            <v>3011117439</v>
          </cell>
          <cell r="E288" t="str">
            <v>NOTE PUBLISHING CO.  LTD.</v>
          </cell>
          <cell r="F288" t="str">
            <v>303 LADPRAO ROAD SOI 101  KLONGCHAN BANGKAPI  BANGKOK10240</v>
          </cell>
          <cell r="G288">
            <v>3011117439</v>
          </cell>
          <cell r="H288" t="str">
            <v>บริษัท โน้ตพับลิชชิ่ง จำกัด</v>
          </cell>
          <cell r="I288" t="str">
            <v>เลขที่ 303 ถ.ลาดพร้าว ซอย 101 แขวงคลองจั่น เขตบางกะปิ กรุงเทพฯ 10240</v>
          </cell>
          <cell r="J288">
            <v>3011117439</v>
          </cell>
        </row>
        <row r="289">
          <cell r="A289" t="str">
            <v>MNPG</v>
          </cell>
          <cell r="B289" t="str">
            <v>NATION PUBLISHING GROUP PUBLIC CO.  LTD.</v>
          </cell>
          <cell r="C289">
            <v>0</v>
          </cell>
          <cell r="D289">
            <v>0</v>
          </cell>
          <cell r="E289" t="str">
            <v>NATION PUBLISHING GROUP PUBLIC CO.  LTD.</v>
          </cell>
          <cell r="F289">
            <v>0</v>
          </cell>
        </row>
        <row r="290">
          <cell r="A290" t="str">
            <v>MNRN</v>
          </cell>
          <cell r="B290" t="str">
            <v>บริษัท เนชั่น เรดิโอ เน็ทเวอร์ค จำกัด</v>
          </cell>
          <cell r="C290" t="str">
            <v>44 หมู่ 10 ถ.บางนา-ตราด กม.4.5 แขวงบางนา เขตบางนา กรุงเทพฯ 10260</v>
          </cell>
          <cell r="D290">
            <v>0</v>
          </cell>
          <cell r="E290" t="str">
            <v>NATION RADIO NETWORK CO.  LTD.</v>
          </cell>
          <cell r="F290">
            <v>0</v>
          </cell>
          <cell r="H290" t="str">
            <v>บริษัท เนชั่น เรดิโอ เน็ทเวอร์ค จำกัด</v>
          </cell>
          <cell r="I290" t="str">
            <v>44 หมู่ 10 ถ.บางนา-ตราด กม.4.5 แขวงบางนา เขตบางนา กรุงเทพฯ 10260</v>
          </cell>
        </row>
        <row r="291">
          <cell r="A291" t="str">
            <v>MNWP</v>
          </cell>
          <cell r="B291" t="str">
            <v>บริษัท นิวเวิลด์โปรดั๊กชั่น จำกัด</v>
          </cell>
          <cell r="C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D291">
            <v>3011163528</v>
          </cell>
          <cell r="E291" t="str">
            <v>NEW WORLD PRODUCTION CO. LTD.</v>
          </cell>
          <cell r="F291" t="str">
            <v>622 EMPORIUM TOWER FL. 15/1SUKHUMVIT RD. KLONGTON KLONGTOEY BANGKOK10110</v>
          </cell>
          <cell r="H291" t="str">
            <v>บริษัท นิวเวิลด์โปรดั๊กชั่น จำกัด</v>
          </cell>
          <cell r="I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J291">
            <v>3011163528</v>
          </cell>
        </row>
        <row r="292">
          <cell r="A292" t="str">
            <v>MOCFI</v>
          </cell>
          <cell r="B292" t="str">
            <v>บริษัท โอเชี่ยนฟิลม์ จำกัด</v>
          </cell>
          <cell r="C292" t="str">
            <v>29/40-44 ซ.วัดสามง่าม ถ.พระรามที่ 1 แขวงรองเมือง เขตปทุมวัน กรุงเทพฯ</v>
          </cell>
          <cell r="D292">
            <v>3101586114</v>
          </cell>
          <cell r="E292" t="str">
            <v>OCEAN FILM CO.  LTD.</v>
          </cell>
          <cell r="F292" t="str">
            <v>29/40-44 SOI WATSAM-NGAM RAMA 1 ROAD  RONGMUANG PATUMWAN  BANGKOK10330</v>
          </cell>
          <cell r="G292">
            <v>3101586114</v>
          </cell>
          <cell r="H292" t="str">
            <v>บริษัท โอเชี่ยนฟิลม์ จำกัด</v>
          </cell>
          <cell r="I292" t="str">
            <v>29/40-44 ซ.วัดสามง่าม ถ.พระรามที่ 1 แขวงรองเมือง เขตปทุมวัน กรุงเทพฯ</v>
          </cell>
        </row>
        <row r="293">
          <cell r="A293" t="str">
            <v>MODTN</v>
          </cell>
          <cell r="B293" t="str">
            <v>OFF OF DAILY TRADE NEWS</v>
          </cell>
          <cell r="C293">
            <v>0</v>
          </cell>
          <cell r="D293">
            <v>0</v>
          </cell>
          <cell r="E293" t="str">
            <v>OFF OF DAILY TRADE NEWS</v>
          </cell>
          <cell r="F293">
            <v>0</v>
          </cell>
        </row>
        <row r="294">
          <cell r="A294" t="str">
            <v>MOFIN</v>
          </cell>
          <cell r="B294" t="str">
            <v>OFFICE OF THE BOARD OF INVESTMENT</v>
          </cell>
          <cell r="C294">
            <v>0</v>
          </cell>
          <cell r="D294">
            <v>0</v>
          </cell>
          <cell r="E294" t="str">
            <v>OFFICE OF THE BOARD OF INVESTMENT</v>
          </cell>
          <cell r="F294">
            <v>0</v>
          </cell>
        </row>
        <row r="295">
          <cell r="A295" t="str">
            <v>MOMONE</v>
          </cell>
          <cell r="B295" t="str">
            <v>OGILVYONE WORLDWIDE LIMITED</v>
          </cell>
          <cell r="C295" t="str">
            <v>20TH FLOOR  SILOM CENTER BLDG.2 SILOM ROAD  SURIYAWONGSE BANGRAK  BANGKOK 1050010500</v>
          </cell>
          <cell r="D295">
            <v>0</v>
          </cell>
          <cell r="E295" t="str">
            <v>OGILVYONE WORLDWIDE LIMITED</v>
          </cell>
          <cell r="F295" t="str">
            <v>20TH FLOOR  SILOM CENTER BLDG.2 SILOM ROAD  SURIYAWONGSE BANGRAK  BANGKOK 1050010500</v>
          </cell>
        </row>
        <row r="296">
          <cell r="A296" t="str">
            <v>MONGR</v>
          </cell>
          <cell r="B296" t="str">
            <v>บริษัท ออนกรีน กอล์ฟ คอลเลคชั่นส์ จำกัด</v>
          </cell>
          <cell r="C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D296">
            <v>3011045671</v>
          </cell>
          <cell r="E296" t="str">
            <v>ON GREEN GOLF COLLECTION CO. LTD.</v>
          </cell>
          <cell r="F296" t="str">
            <v>187/51-54JAYAVELU BLDG SOI LADPRAO 122  LADPRAO RD. WANGTHONGLANG BANKAPI BKK10240</v>
          </cell>
          <cell r="H296" t="str">
            <v>บริษัท ออนกรีน กอล์ฟ คอลเลคชั่นส์ จำกัด</v>
          </cell>
          <cell r="I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J296">
            <v>3011045671</v>
          </cell>
        </row>
        <row r="297">
          <cell r="A297" t="str">
            <v>MONMI</v>
          </cell>
          <cell r="B297" t="str">
            <v>บริษัท วันมายด์เซเว่นกายส์ จำกัด</v>
          </cell>
          <cell r="C297" t="str">
            <v>24/36 หมู่ที่ 7 ถนนลาดพร้าว แขวงลาดพร้าว เขตลาดพร้าว กรุงเทพฯ 10230</v>
          </cell>
          <cell r="D297">
            <v>3030204851</v>
          </cell>
          <cell r="E297" t="str">
            <v>ONE MIND SEVEN GUYS CO. LTD.</v>
          </cell>
          <cell r="F297" t="str">
            <v>24/36 MOO 7 LADPRAO RD. LADPRAO LADPRAO BANGKOK</v>
          </cell>
          <cell r="H297" t="str">
            <v>บริษัท วันมายด์เซเว่นกายส์ จำกัด</v>
          </cell>
          <cell r="I297" t="str">
            <v>24/36 หมู่ที่ 7 ถนนลาดพร้าว แขวงลาดพร้าว เขตลาดพร้าว กรุงเทพฯ 10230</v>
          </cell>
          <cell r="J297">
            <v>3030204851</v>
          </cell>
        </row>
        <row r="298">
          <cell r="A298" t="str">
            <v>MORDE</v>
          </cell>
          <cell r="B298" t="str">
            <v>ORDNANCE DEPARTMENT</v>
          </cell>
          <cell r="C298">
            <v>0</v>
          </cell>
          <cell r="D298">
            <v>0</v>
          </cell>
          <cell r="E298" t="str">
            <v>ORDNANCE DEPARTMENT</v>
          </cell>
          <cell r="F298">
            <v>0</v>
          </cell>
        </row>
        <row r="299">
          <cell r="A299" t="str">
            <v>MORPU</v>
          </cell>
          <cell r="B299" t="str">
            <v>ORACLE PUBLISHING CO.  LTD.</v>
          </cell>
          <cell r="C299">
            <v>0</v>
          </cell>
          <cell r="D299">
            <v>0</v>
          </cell>
          <cell r="E299" t="str">
            <v>ORACLE PUBLISHING CO.  LTD.</v>
          </cell>
          <cell r="F299">
            <v>0</v>
          </cell>
        </row>
        <row r="300">
          <cell r="A300" t="str">
            <v>MPACIT</v>
          </cell>
          <cell r="B300" t="str">
            <v>บริษัท แปซิฟิค ไอ.ที.จำกัด</v>
          </cell>
          <cell r="C300" t="str">
            <v>51/29 หมู่ 3 ถ.วิภาวดีรังสิต ซอยสยามสามัคคี แขวงตลาดบางเขน เขตหลักสี่ กรุงเทพฯ 10210</v>
          </cell>
          <cell r="D300">
            <v>0</v>
          </cell>
          <cell r="E300" t="str">
            <v>PACIFIC I.T. CO. LTD.</v>
          </cell>
          <cell r="F300" t="str">
            <v>51/29 MOO3 WIPHAWADEE-RANGSIT RD. LARKSI BANGKOK 10210SOI SIAM-SAMAKEE TALAD BANGKHE</v>
          </cell>
          <cell r="H300" t="str">
            <v>บริษัท แปซิฟิค ไอ.ที.จำกัด</v>
          </cell>
          <cell r="I300" t="str">
            <v>51/29 หมู่ 3 ถ.วิภาวดีรังสิต ซอยสยามสามัคคี แขวงตลาดบางเขน เขตหลักสี่ กรุงเทพฯ 10210</v>
          </cell>
        </row>
        <row r="301">
          <cell r="A301" t="str">
            <v>MPACL</v>
          </cell>
          <cell r="B301" t="str">
            <v>บริษัท แพ็คลิ้งค์ (ประเทศไทย) จำกัด</v>
          </cell>
          <cell r="C301" t="str">
            <v>21 อาคารทีเอสที ทาวเวอร์ ชั้น ถ.วิภาวดีรังสิต ลาดยาว จตุจักร กรงุเทพฯ</v>
          </cell>
          <cell r="D301">
            <v>0</v>
          </cell>
          <cell r="E301" t="str">
            <v>PACLINK  (THAILAND) CO.  LTD.</v>
          </cell>
          <cell r="F301">
            <v>0</v>
          </cell>
          <cell r="H301" t="str">
            <v>บริษัท แพ็คลิ้งค์ (ประเทศไทย) จำกัด</v>
          </cell>
          <cell r="I301" t="str">
            <v>21 อาคารทีเอสที ทาวเวอร์ ชั้น ถ.วิภาวดีรังสิต ลาดยาว จตุจักร กรงุเทพฯ</v>
          </cell>
        </row>
        <row r="302">
          <cell r="A302" t="str">
            <v>MPACO</v>
          </cell>
          <cell r="B302" t="str">
            <v>บริษัท แปซิฟิค คอร์ปอเรชั่น จำกัด</v>
          </cell>
          <cell r="C302" t="str">
            <v>1400 ตึกไทย ถนนพระราม 4 คลองเตย กรุงเทพฯ</v>
          </cell>
          <cell r="D302">
            <v>0</v>
          </cell>
          <cell r="E302" t="str">
            <v>PACIFIC CORPORATION LTD.</v>
          </cell>
          <cell r="F302" t="str">
            <v>1400 THAI BLDG. RAMA 4  KLONGTOEI BANGKOK10110</v>
          </cell>
          <cell r="H302" t="str">
            <v>บริษัท แปซิฟิค คอร์ปอเรชั่น จำกัด</v>
          </cell>
          <cell r="I302" t="str">
            <v>1400 ตึกไทย ถนนพระราม 4 คลองเตย กรุงเทพฯ</v>
          </cell>
        </row>
        <row r="303">
          <cell r="A303" t="str">
            <v>MPADC</v>
          </cell>
          <cell r="B303" t="str">
            <v>บริษัท พอยท์เอเชีย ดอท คอม จำกัด</v>
          </cell>
          <cell r="C303" t="str">
            <v>304 ถ.เสือป่า แขวงป้อมปราบศัตรูพ่าย กรุงเทพฯ .</v>
          </cell>
          <cell r="D303" t="str">
            <v>3021003111</v>
          </cell>
          <cell r="E303" t="str">
            <v>POINTASIA DOT COM CO.  LTD.</v>
          </cell>
          <cell r="F303" t="str">
            <v>304 SUAPAH RD.  POMPRAB POMPRAB SATTRUPHAI  BANGKOK10100</v>
          </cell>
          <cell r="G303" t="str">
            <v>3021003111</v>
          </cell>
          <cell r="H303" t="str">
            <v>บริษัท พอยท์เอเชีย ดอท คอม จำกัด</v>
          </cell>
          <cell r="I303" t="str">
            <v>304 ถ.เสือป่า แขวงป้อมปราบศัตรูพ่าย กรุงเทพฯ .</v>
          </cell>
        </row>
        <row r="304">
          <cell r="A304" t="str">
            <v>MPAHE</v>
          </cell>
          <cell r="B304" t="str">
            <v>บริษัท แปซิฟิค เฮิร์สท์ จำกัด</v>
          </cell>
          <cell r="C304" t="str">
            <v>1400 THAI BUILDING RAMA IV RD. KLONGTOEY BANGKOK</v>
          </cell>
          <cell r="D304">
            <v>3011805015</v>
          </cell>
          <cell r="E304" t="str">
            <v>PACIFIC HEARST CO. LTD.</v>
          </cell>
          <cell r="F304" t="str">
            <v>1400 THAI BUILDING RAMA IVKLONGTOEY BANGKOK 10110</v>
          </cell>
          <cell r="G304">
            <v>3011805015</v>
          </cell>
          <cell r="H304" t="str">
            <v>บริษัท แปซิฟิค เฮิร์สท์ จำกัด</v>
          </cell>
          <cell r="I304" t="str">
            <v>1400 THAI BUILDING RAMA IV RD. KLONGTOEY BANGKOK</v>
          </cell>
          <cell r="J304">
            <v>3011805015</v>
          </cell>
        </row>
        <row r="305">
          <cell r="A305" t="str">
            <v>MPAIN</v>
          </cell>
          <cell r="B305" t="str">
            <v>บริษัท แปซิฟิคอินเตอร์คอมมิวนิเคชั่น จำกัด</v>
          </cell>
          <cell r="C305" t="str">
            <v>1400 ตึกไทย ถ.พระราม 4 คลองเตย กรุงเทพฯ 10110</v>
          </cell>
          <cell r="D305">
            <v>3101372557</v>
          </cell>
          <cell r="E305" t="str">
            <v>PACIFIC INTERCOMMUNICATION CO.  LTD.</v>
          </cell>
          <cell r="F305" t="str">
            <v>1400 THAI BUILDING RAMA IV ROAD  KLONGTOEY BANGKOK10110</v>
          </cell>
          <cell r="G305" t="str">
            <v>3101372557</v>
          </cell>
          <cell r="H305" t="str">
            <v>บริษัท แปซิฟิคอินเตอร์คอมมิวนิเคชั่น จำกัด</v>
          </cell>
          <cell r="I305" t="str">
            <v>1400 ตึกไทย ถ.พระราม 4 คลองเตย กรุงเทพฯ 10110</v>
          </cell>
          <cell r="J305">
            <v>3101372557</v>
          </cell>
        </row>
        <row r="306">
          <cell r="A306" t="str">
            <v>MPANE</v>
          </cell>
          <cell r="B306" t="str">
            <v>PALANGCHON NEWSPAPER</v>
          </cell>
          <cell r="C306">
            <v>0</v>
          </cell>
          <cell r="D306">
            <v>0</v>
          </cell>
          <cell r="E306" t="str">
            <v>PALANGCHON NEWSPAPER</v>
          </cell>
          <cell r="F306">
            <v>0</v>
          </cell>
        </row>
        <row r="307">
          <cell r="A307" t="str">
            <v>MPANO</v>
          </cell>
          <cell r="B307" t="str">
            <v>บริษัท พาโนราม่า อินเตอร์เนชั่นแนล จำกัด</v>
          </cell>
          <cell r="C307" t="str">
            <v xml:space="preserve">1055/1413 อาคารอาร์ซีเค ชั้น 15 ถ.สีลม เขตบางรัก กรุงเทพฯ </v>
          </cell>
          <cell r="D307">
            <v>3030078773</v>
          </cell>
          <cell r="H307" t="str">
            <v>บริษัท พาโนราม่า อินเตอร์เนชั่นแนล จำกัด</v>
          </cell>
          <cell r="I307" t="str">
            <v xml:space="preserve">1055/1413 อาคารอาร์ซีเค ชั้น 15 ถ.สีลม เขตบางรัก กรุงเทพฯ </v>
          </cell>
          <cell r="J307">
            <v>3030078773</v>
          </cell>
        </row>
        <row r="308">
          <cell r="A308" t="str">
            <v>MPAPU</v>
          </cell>
          <cell r="B308" t="str">
            <v>PATCHARAPHUM PUBLICATION</v>
          </cell>
          <cell r="C308">
            <v>0</v>
          </cell>
          <cell r="D308">
            <v>0</v>
          </cell>
          <cell r="E308" t="str">
            <v>PATCHARAPHUM PUBLICATION</v>
          </cell>
          <cell r="F308">
            <v>0</v>
          </cell>
        </row>
        <row r="309">
          <cell r="A309" t="str">
            <v>MPASA</v>
          </cell>
          <cell r="B309" t="str">
            <v>คุณปริณาม  แสงทัศน์</v>
          </cell>
          <cell r="C309" t="str">
            <v xml:space="preserve">"แหลมไท" 141/1 ถ.จ้ายเจริญ อ.เมือง จ.พัทลุง </v>
          </cell>
          <cell r="D309">
            <v>0</v>
          </cell>
          <cell r="H309" t="str">
            <v>คุณปริณาม  แสงทัศน์</v>
          </cell>
          <cell r="I309" t="str">
            <v xml:space="preserve">"แหลมไท" 141/1 ถ.จ้ายเจริญ อ.เมือง จ.พัทลุง </v>
          </cell>
        </row>
        <row r="310">
          <cell r="A310" t="str">
            <v>MPASI</v>
          </cell>
          <cell r="B310" t="str">
            <v>บริษัท ปาร์เท็ค สยาม จำกัด</v>
          </cell>
          <cell r="C310" t="str">
            <v>812/47 ถ.ประชาชื่น แขวงบางซื่อ เขตบางซื่อ กรุงเทพฯ 10800</v>
          </cell>
          <cell r="D310">
            <v>3011605738</v>
          </cell>
          <cell r="H310" t="str">
            <v>บริษัท ปาร์เท็ค สยาม จำกัด</v>
          </cell>
          <cell r="I310" t="str">
            <v>812/47 ถ.ประชาชื่น แขวงบางซื่อ เขตบางซื่อ กรุงเทพฯ 10800</v>
          </cell>
          <cell r="J310">
            <v>3011605738</v>
          </cell>
        </row>
        <row r="311">
          <cell r="A311" t="str">
            <v>MPATH</v>
          </cell>
          <cell r="B311" t="str">
            <v xml:space="preserve">หจก.สำนักพิมพ์พาราธุรกิจ </v>
          </cell>
          <cell r="C311" t="str">
            <v>28 หมู่ที่ 1 ถ.ตรัง-ปะเหลียน ต.ย่านตาขาว อ.ย่านตาขาว จ.ตรัง</v>
          </cell>
          <cell r="D311">
            <v>3912005880</v>
          </cell>
          <cell r="H311" t="str">
            <v xml:space="preserve">หจก.สำนักพิมพ์พาราธุรกิจ </v>
          </cell>
          <cell r="I311" t="str">
            <v>28 หมู่ที่ 1 ถ.ตรัง-ปะเหลียน ต.ย่านตาขาว อ.ย่านตาขาว จ.ตรัง</v>
          </cell>
          <cell r="J311">
            <v>3912005880</v>
          </cell>
        </row>
        <row r="312">
          <cell r="A312" t="str">
            <v>MPBD</v>
          </cell>
          <cell r="B312" t="str">
            <v>บริษัท พี.บี.ดี.โปรแอนด์มีเดีย จำกัด</v>
          </cell>
          <cell r="C312" t="str">
            <v>113/27 ถ.ศาลาแดง ต.ท่าตะเภา อ.เมือง จ.ชุมพร 86000</v>
          </cell>
          <cell r="D312">
            <v>3811002928</v>
          </cell>
          <cell r="E312" t="str">
            <v>P.B.D. PRO AND MEDIA CO.,LTD.</v>
          </cell>
          <cell r="F312" t="str">
            <v>113/27 SALADANG RD.,MUENG CHUMPHON 86000</v>
          </cell>
          <cell r="G312" t="str">
            <v>3811002928</v>
          </cell>
          <cell r="H312" t="str">
            <v>บริษัท พี.บี.ดี.โปรแอนด์มีเดีย จำกัด</v>
          </cell>
          <cell r="I312" t="str">
            <v>113/27 ถ.ศาลาแดง ต.ท่าตะเภา อ.เมือง จ.ชุมพร 86000</v>
          </cell>
          <cell r="J312">
            <v>3811002928</v>
          </cell>
        </row>
        <row r="313">
          <cell r="A313" t="str">
            <v>MPBP</v>
          </cell>
          <cell r="B313" t="str">
            <v>บริษัท เพชรยินดี บ๊อกซิ่ง โปรโมชั่น จำกัด</v>
          </cell>
          <cell r="C313" t="str">
            <v>488/83 ถ.ดำรงรักษ์ คลองมหานาค เขตป้อมปราบ กรุงเทพฯ</v>
          </cell>
          <cell r="D313">
            <v>3011470879</v>
          </cell>
          <cell r="E313" t="str">
            <v xml:space="preserve">PETCHYINDEE BOXING PROMOTION </v>
          </cell>
          <cell r="F313" t="str">
            <v>488/83 BOBAE TOWER DAMRONGRAK RD.KLONG MAHANAK POMPRAB BANGKOK10200</v>
          </cell>
          <cell r="G313">
            <v>3011470879</v>
          </cell>
          <cell r="H313" t="str">
            <v>บริษัท เพชรยินดี บ๊อกซิ่ง โปรโมชั่น จำกัด</v>
          </cell>
          <cell r="I313" t="str">
            <v>488/83 ถ.ดำรงรักษ์ คลองมหานาค เขตป้อมปราบ กรุงเทพฯ</v>
          </cell>
        </row>
        <row r="314">
          <cell r="A314" t="str">
            <v>MPCG</v>
          </cell>
          <cell r="B314" t="str">
            <v>PROPERTY CONSUMER GUIDE CO.  LTD.</v>
          </cell>
          <cell r="C314">
            <v>0</v>
          </cell>
          <cell r="D314">
            <v>0</v>
          </cell>
          <cell r="E314" t="str">
            <v>PROPERTY CONSUMER GUIDE CO.  LTD.</v>
          </cell>
          <cell r="F314">
            <v>0</v>
          </cell>
        </row>
        <row r="315">
          <cell r="A315" t="str">
            <v>MPCN</v>
          </cell>
          <cell r="B315" t="str">
            <v>บริษัท พับบลิค คอมมูนิเคชั่น เนทเวอร์ค จำกัด</v>
          </cell>
          <cell r="C315" t="str">
            <v>23/1 หมู่ 9 ถ.วิภาวดีรังสิต แขวงลาดยาว เขตจตุจักร กรุงเทพฯ</v>
          </cell>
          <cell r="D315">
            <v>3011469057</v>
          </cell>
          <cell r="E315" t="str">
            <v>PUBLIC COMMUNICATION NETWORK CO.  LTD.</v>
          </cell>
          <cell r="F315" t="str">
            <v>23/1 MOO 9  VIPAVADEE-RUNGSITROAD  LADYAO  CHATUCHAK BANGKOK10900</v>
          </cell>
          <cell r="G315">
            <v>3011469057</v>
          </cell>
          <cell r="H315" t="str">
            <v>บริษัท พับบลิค คอมมูนิเคชั่น เนทเวอร์ค จำกัด</v>
          </cell>
          <cell r="I315" t="str">
            <v>23/1 หมู่ 9 ถ.วิภาวดีรังสิต แขวงลาดยาว เขตจตุจักร กรุงเทพฯ</v>
          </cell>
        </row>
        <row r="316">
          <cell r="A316" t="str">
            <v>MPDS</v>
          </cell>
          <cell r="B316" t="str">
            <v>PEARL &amp; DEAN SIAM CO.,LTD.</v>
          </cell>
          <cell r="C316" t="str">
            <v>11 Q.HOUSE SATHORN 9TH FLOOR SATHORN TAI ROAD KWAENG THUNGMAHAMEK KHET SATHORN BANGKOK</v>
          </cell>
          <cell r="D316">
            <v>0</v>
          </cell>
          <cell r="E316" t="str">
            <v>PEARL &amp; DEAN SIAM LIMITED</v>
          </cell>
          <cell r="F316" t="str">
            <v>11 SATHORN TAI ROAD KWAENG THUNGMAHAMEK KHET SATORN  BANGKOK10120</v>
          </cell>
          <cell r="H316" t="str">
            <v>PEARL &amp; DEAN SIAM CO.,LTD.</v>
          </cell>
          <cell r="I316" t="str">
            <v>11 Q.HOUSE SATHORN 9TH FLOOR SATHORN TAI ROAD KWAENG THUNGMAHAMEK KHET SATHORN BANGKOK</v>
          </cell>
        </row>
        <row r="317">
          <cell r="A317" t="str">
            <v>MPEN</v>
          </cell>
          <cell r="B317" t="str">
            <v>PEN PUBLISHING CO.  LTD.</v>
          </cell>
          <cell r="C317">
            <v>0</v>
          </cell>
          <cell r="D317">
            <v>0</v>
          </cell>
          <cell r="E317" t="str">
            <v>PEN PUBLISHING CO.  LTD.</v>
          </cell>
          <cell r="F317">
            <v>0</v>
          </cell>
        </row>
        <row r="318">
          <cell r="A318" t="str">
            <v>MPENE</v>
          </cell>
          <cell r="B318" t="str">
            <v>บริษัท หนังสือพิมพ์เพชรภูมิ จำกัด</v>
          </cell>
          <cell r="C318" t="str">
            <v>80 หมู่ 4 ถ.เพชรเกษม ต.บ้านหม้อ อ.เมือง จ.เพชรบุรี 76000</v>
          </cell>
          <cell r="D318">
            <v>3741002494</v>
          </cell>
          <cell r="E318" t="str">
            <v>PETCHPOOM NEWSPAPER CO.,LTD.</v>
          </cell>
          <cell r="H318" t="str">
            <v>บริษัท หนังสือพิมพ์เพชรภูมิ จำกัด</v>
          </cell>
          <cell r="I318" t="str">
            <v>80 หมู่ 4 ถ.เพชรเกษม ต.บ้านหม้อ อ.เมือง จ.เพชรบุรี 76000</v>
          </cell>
          <cell r="J318">
            <v>3741002494</v>
          </cell>
        </row>
        <row r="319">
          <cell r="A319" t="str">
            <v>MPEPSI</v>
          </cell>
          <cell r="B319" t="str">
            <v>PEPSI - COLA (THAI) TRADING CO.,LTD.</v>
          </cell>
          <cell r="C319" t="str">
            <v>142 Sukhumvit Road,21st Floor Unit No.2101 Two Pacific Palce,Klongtoey Bangkok 10110</v>
          </cell>
          <cell r="D319">
            <v>3101227963</v>
          </cell>
          <cell r="E319" t="str">
            <v>PEPSI-COLA (THAI) TRADING CO.  LTD.</v>
          </cell>
          <cell r="F319" t="str">
            <v>142 SUKHUMVIT ROAD  21st  FLOOR  UNIT NO.2101 KLONGTOEY  BANGKOK TWO PACIFIC PLACE 10110</v>
          </cell>
          <cell r="G319">
            <v>3101227963</v>
          </cell>
          <cell r="H319" t="str">
            <v>PEPSI - COLA (THAI) TRADING CO.,LTD.</v>
          </cell>
          <cell r="I319" t="str">
            <v>142 Sukhumvit Road,21st Floor Unit No.2101 Two Pacific Palce,Klongtoey Bangkok 10110</v>
          </cell>
        </row>
        <row r="320">
          <cell r="A320" t="str">
            <v>MPIAD</v>
          </cell>
          <cell r="B320" t="str">
            <v>ห้างหุ้นส่วนจำกัด พิกุลโฆษณา</v>
          </cell>
          <cell r="C320" t="str">
            <v>102 รามคำแหง 44 ถนนรามคำแหง หัวหมาก บางกะปิ กรุงทพฯ 10240</v>
          </cell>
          <cell r="D320">
            <v>0</v>
          </cell>
          <cell r="E320" t="str">
            <v>PIKUL ADVERTISING CO.  LTD.</v>
          </cell>
          <cell r="F320">
            <v>0</v>
          </cell>
          <cell r="H320" t="str">
            <v>ห้างหุ้นส่วนจำกัด พิกุลโฆษณา</v>
          </cell>
          <cell r="I320" t="str">
            <v>102 รามคำแหง 44 ถนนรามคำแหง หัวหมาก บางกะปิ กรุงทพฯ 10240</v>
          </cell>
        </row>
        <row r="321">
          <cell r="A321" t="str">
            <v>MPKS</v>
          </cell>
          <cell r="B321" t="str">
            <v>PECH KARAT STUDIO L.P.</v>
          </cell>
          <cell r="C321">
            <v>0</v>
          </cell>
          <cell r="D321">
            <v>0</v>
          </cell>
          <cell r="E321" t="str">
            <v>PECH KARAT STUDIO L.P.</v>
          </cell>
          <cell r="F321">
            <v>0</v>
          </cell>
        </row>
        <row r="322">
          <cell r="A322" t="str">
            <v>MPLAN</v>
          </cell>
          <cell r="B322" t="str">
            <v>PLANETARIUM CO.  LTD.</v>
          </cell>
          <cell r="C322">
            <v>0</v>
          </cell>
          <cell r="D322">
            <v>0</v>
          </cell>
          <cell r="E322" t="str">
            <v>PLANETARIUM CO.  LTD.</v>
          </cell>
          <cell r="F322">
            <v>0</v>
          </cell>
        </row>
        <row r="323">
          <cell r="A323" t="str">
            <v>MPLPU</v>
          </cell>
          <cell r="B323" t="str">
            <v>บริษัท แปลน พับลิชชิ่ง จำกัด</v>
          </cell>
          <cell r="C323" t="str">
            <v>1532/40-43ซ.กรุงเทพฯ-นนทบุรี36 ถ.กรุงเทพ-นนทบุรี แขวงบางซื่อ เขตบางซื่อ กรุงเทพฯ</v>
          </cell>
          <cell r="D323">
            <v>3101209419</v>
          </cell>
          <cell r="E323" t="str">
            <v>PLAN PUBLISHING CO.  LTD.</v>
          </cell>
          <cell r="F323" t="str">
            <v>1532/40-43 SOI THANUTHAI KRUNGTHEP-NONTHABURI ROAD BANGSUE  BANGKOK10800</v>
          </cell>
          <cell r="G323">
            <v>3101209419</v>
          </cell>
          <cell r="H323" t="str">
            <v>บริษัท แปลน พับลิชชิ่ง จำกัด</v>
          </cell>
          <cell r="I323" t="str">
            <v>1532/40-43ซ.กรุงเทพฯ-นนทบุรี36 ถ.กรุงเทพ-นนทบุรี แขวงบางซื่อ เขตบางซื่อ กรุงเทพฯ</v>
          </cell>
        </row>
        <row r="324">
          <cell r="A324" t="str">
            <v>MPMPU</v>
          </cell>
          <cell r="B324" t="str">
            <v>บริษัท พี เอ็ม พับลิชชิ่ง จำกัด</v>
          </cell>
          <cell r="C324" t="str">
            <v>35/3 ซอยเจริญใจ ถนนเอกมัย แขวงคลองตันเหนือ เขตวัฒนา กรุงเทพฯ 10110</v>
          </cell>
          <cell r="D324">
            <v>3101098297</v>
          </cell>
          <cell r="E324" t="str">
            <v>P.M. PUBLISHING CO.  LTD.</v>
          </cell>
          <cell r="F324">
            <v>0</v>
          </cell>
          <cell r="H324" t="str">
            <v>บริษัท พี เอ็ม พับลิชชิ่ง จำกัด</v>
          </cell>
          <cell r="I324" t="str">
            <v>35/3 ซอยเจริญใจ ถนนเอกมัย แขวงคลองตันเหนือ เขตวัฒนา กรุงเทพฯ 10110</v>
          </cell>
          <cell r="J324">
            <v>3101098297</v>
          </cell>
        </row>
        <row r="325">
          <cell r="A325" t="str">
            <v>MPOCA</v>
          </cell>
          <cell r="B325" t="str">
            <v>บริษัท โพสต์-การ์ด จำกัด</v>
          </cell>
          <cell r="C325" t="str">
            <v>2008/46 พหลโยธิน แขวงลาดยาว เขตจตุจักร กรุงเทพฯ 10900</v>
          </cell>
          <cell r="D325">
            <v>0</v>
          </cell>
          <cell r="E325" t="str">
            <v>POST-CARD CO.  LTD.</v>
          </cell>
          <cell r="F325" t="str">
            <v>2008/46 PHAHOLYOTHIN ROAD RADYAO  JATUJAK  BANGKOK10900</v>
          </cell>
          <cell r="H325" t="str">
            <v>บริษัท โพสต์-การ์ด จำกัด</v>
          </cell>
          <cell r="I325" t="str">
            <v>2008/46 พหลโยธิน แขวงลาดยาว เขตจตุจักร กรุงเทพฯ 10900</v>
          </cell>
        </row>
        <row r="326">
          <cell r="A326" t="str">
            <v>MPOFO</v>
          </cell>
          <cell r="B326" t="str">
            <v>บริษัท ป็อบ ฟอร์เอฟเวอร์ จำกัด</v>
          </cell>
          <cell r="C326" t="str">
            <v>290/1 ถนนพิชัย แขวงถนนนครไชยศรี เขตดุสิต กรุงเทพฯ 10300</v>
          </cell>
          <cell r="D326">
            <v>3011818190</v>
          </cell>
          <cell r="E326" t="str">
            <v>POP FOREVER CO.,LTD.</v>
          </cell>
          <cell r="H326" t="str">
            <v>บริษัท ป็อบ ฟอร์เอฟเวอร์ จำกัด</v>
          </cell>
          <cell r="I326" t="str">
            <v>290/1 ถนนพิชัย แขวงถนนนครไชยศรี เขตดุสิต กรุงเทพฯ 10300</v>
          </cell>
          <cell r="J326">
            <v>3011818190</v>
          </cell>
        </row>
        <row r="327">
          <cell r="A327" t="str">
            <v>MPOPU</v>
          </cell>
          <cell r="B327" t="str">
            <v>บริษัท โพสต์ พับลิชชิ่ง จำกัด (มหาชน)</v>
          </cell>
          <cell r="C327" t="str">
            <v>อาคารบางกอกโพสต์ 136 ถ.สุนทรโกษา คลองเตย กรุงเทพฯ</v>
          </cell>
          <cell r="D327">
            <v>3101034585</v>
          </cell>
          <cell r="E327" t="str">
            <v>THE POST PUBLISHING PUBLIC CO. LTD.</v>
          </cell>
          <cell r="F327" t="str">
            <v>BANGKOK POST BLDG.136 SUNTHORNKOSA ROADKLONGTOEY BANGKOK10110</v>
          </cell>
          <cell r="G327">
            <v>3101034585</v>
          </cell>
          <cell r="H327" t="str">
            <v>บริษัท โพสต์ พับลิชชิ่ง จำกัด (มหาชน)</v>
          </cell>
          <cell r="I327" t="str">
            <v>อาคารบางกอกโพสต์ 136 ถ.สุนทรโกษา คลองเตย กรุงเทพฯ</v>
          </cell>
        </row>
        <row r="328">
          <cell r="A328" t="str">
            <v>MPPC</v>
          </cell>
          <cell r="B328" t="str">
            <v>POWER PLUS COMMUNICATION CO.  LTD.</v>
          </cell>
          <cell r="C328">
            <v>0</v>
          </cell>
          <cell r="D328">
            <v>0</v>
          </cell>
          <cell r="E328" t="str">
            <v>POWER PLUS COMMUNICATION CO.  LTD.</v>
          </cell>
          <cell r="F328">
            <v>0</v>
          </cell>
        </row>
        <row r="329">
          <cell r="A329" t="str">
            <v>MPPE</v>
          </cell>
          <cell r="B329" t="str">
            <v>บริษัท โพลีพลัส เอ็นเตอร์เทนเม้นท์ จำกัด</v>
          </cell>
          <cell r="C329" t="str">
            <v>99/99 อาคารรุ่งโรจน์ ถ.วิภาวดีรังสิต แขวงลาดยาว เขตจตุจักร กรุงเทพฯ</v>
          </cell>
          <cell r="D329">
            <v>3011371282</v>
          </cell>
          <cell r="E329" t="str">
            <v>POLY PLUS ENTERTAINMENT CO. LTD.</v>
          </cell>
          <cell r="F329" t="str">
            <v>99/99 RUNGROAJ BLDG.VIPHAVADEERANGSIT ROADCHATUJAK BANGKOK 10900</v>
          </cell>
          <cell r="G329">
            <v>3011371282</v>
          </cell>
          <cell r="H329" t="str">
            <v>บริษัท โพลีพลัส เอ็นเตอร์เทนเม้นท์ จำกัด</v>
          </cell>
          <cell r="I329" t="str">
            <v>99/99 อาคารรุ่งโรจน์ ถ.วิภาวดีรังสิต แขวงลาดยาว เขตจตุจักร กรุงเทพฯ</v>
          </cell>
          <cell r="J329">
            <v>3011371282</v>
          </cell>
        </row>
        <row r="330">
          <cell r="A330" t="str">
            <v>MPPP</v>
          </cell>
          <cell r="B330" t="str">
            <v>PREMIER PRINT &amp; PRODUCTS CO.  LTD.</v>
          </cell>
          <cell r="C330">
            <v>0</v>
          </cell>
          <cell r="D330">
            <v>0</v>
          </cell>
          <cell r="E330" t="str">
            <v>PREMIER PRINT &amp; PRODUCTS CO.  LTD.</v>
          </cell>
          <cell r="F330">
            <v>0</v>
          </cell>
        </row>
        <row r="331">
          <cell r="A331" t="str">
            <v>MPREP</v>
          </cell>
          <cell r="B331" t="str">
            <v>บริษัท พรีเมี่ยม พอยท์ จำกัด</v>
          </cell>
          <cell r="C331" t="str">
            <v>16/7 ซอยศูนย์วิจัย 6 ถนนเพชรบุรี บางกะปิ กรุงเทพฯ 10310</v>
          </cell>
          <cell r="D331">
            <v>0</v>
          </cell>
          <cell r="E331" t="str">
            <v>PREMIUM POINT CO. LTD.</v>
          </cell>
          <cell r="F331" t="str">
            <v>16/7 SOI SOONVIJAI 6 NEW PETCHBURI RD. HUAY-KWANG  BANGKOK10310</v>
          </cell>
          <cell r="H331" t="str">
            <v>บริษัท พรีเมี่ยม พอยท์ จำกัด</v>
          </cell>
          <cell r="I331" t="str">
            <v>16/7 ซอยศูนย์วิจัย 6 ถนนเพชรบุรี บางกะปิ กรุงเทพฯ 10310</v>
          </cell>
        </row>
        <row r="332">
          <cell r="A332" t="str">
            <v>MPRIEW</v>
          </cell>
          <cell r="B332" t="str">
            <v>เปรียว</v>
          </cell>
          <cell r="C332" t="str">
            <v>เลขที่ 110/63 ถนนลาดพร้าว ซอย 18 แขวงลาดยาว เขตจตุจักร กรุงเทพฯ</v>
          </cell>
          <cell r="D332">
            <v>3101771169</v>
          </cell>
          <cell r="E332" t="str">
            <v>PRIEW CO. LTD.</v>
          </cell>
          <cell r="F332" t="str">
            <v>110/63 LADPRAO SOI 18 JATUJAK BANGKOK10900</v>
          </cell>
          <cell r="G332">
            <v>3101771169</v>
          </cell>
          <cell r="H332" t="str">
            <v>เปรียว</v>
          </cell>
          <cell r="I332" t="str">
            <v>เลขที่ 110/63 ถนนลาดพร้าว ซอย 18 แขวงลาดยาว เขตจตุจักร กรุงเทพฯ</v>
          </cell>
          <cell r="J332">
            <v>3101771169</v>
          </cell>
        </row>
        <row r="333">
          <cell r="A333" t="str">
            <v>MPRMO</v>
          </cell>
          <cell r="B333" t="str">
            <v>PREMIER MOTORS CO.,LTD.</v>
          </cell>
          <cell r="C333">
            <v>0</v>
          </cell>
          <cell r="D333">
            <v>0</v>
          </cell>
          <cell r="E333" t="str">
            <v>PREMIER MOTORS CO.,LTD.</v>
          </cell>
        </row>
        <row r="334">
          <cell r="A334" t="str">
            <v>MPRNE</v>
          </cell>
          <cell r="B334" t="str">
            <v>บริษัท ไพร์มไทม์ เนทเวิร์ค จำกัด</v>
          </cell>
          <cell r="C334" t="str">
            <v>786/308-309 ทองหล่อทาวเวอร์ ซ.ทองหล่อ 18 ถ.สุขุมวิท 55 แขวงคลองตันเหนือ เขตวัฒนา กรุงเทพฯ</v>
          </cell>
          <cell r="D334">
            <v>0</v>
          </cell>
          <cell r="E334" t="str">
            <v>PRIMETIME NETWORK CO.  LTD.</v>
          </cell>
          <cell r="F334" t="str">
            <v>786/308-309 THONGLOR TOWER SOI THONGLOR 18  SUKHUMVIT 55 KLONGTOEY  BANGKOK10110</v>
          </cell>
          <cell r="H334" t="str">
            <v>บริษัท ไพร์มไทม์ เนทเวิร์ค จำกัด</v>
          </cell>
          <cell r="I334" t="str">
            <v>786/308-309 ทองหล่อทาวเวอร์ ซ.ทองหล่อ 18 ถ.สุขุมวิท 55 แขวงคลองตันเหนือ เขตวัฒนา กรุงเทพฯ</v>
          </cell>
        </row>
        <row r="335">
          <cell r="A335" t="str">
            <v>MPRSI</v>
          </cell>
          <cell r="B335" t="str">
            <v>บริษัท โปรซิลค์สกรีน จำกัด</v>
          </cell>
          <cell r="C335" t="str">
            <v>1235/1 ถ..สุขุมวิท 71 แขวงสวนหลวง เขตสวนหลวง กรุงเทพฯ 10250</v>
          </cell>
          <cell r="D335">
            <v>0</v>
          </cell>
          <cell r="E335" t="str">
            <v>PRO SILKSCREENS CO.  LTD.</v>
          </cell>
          <cell r="F335" t="str">
            <v>1235/1  SUKHUMVIT RD. KWAENG SUANLUANG KHET SUANLUANG  BANGKOK10250</v>
          </cell>
          <cell r="H335" t="str">
            <v>บริษัท โปรซิลค์สกรีน จำกัด</v>
          </cell>
          <cell r="I335" t="str">
            <v>1235/1 ถ..สุขุมวิท 71 แขวงสวนหลวง เขตสวนหลวง กรุงเทพฯ 10250</v>
          </cell>
        </row>
        <row r="336">
          <cell r="A336" t="str">
            <v>MPSOP</v>
          </cell>
          <cell r="B336" t="str">
            <v>บริษัท พี.เอส. เอ๊าท์ดอร์โพรดัคชั่น จำกัด</v>
          </cell>
          <cell r="C336" t="str">
            <v>215/1-5 ซ.พุทธบูชา 39 ถ.พุทธบูชา แขวงบางมด เขตทุ่งครุ กรุงเทพฯ 10140</v>
          </cell>
          <cell r="D336">
            <v>3101946079</v>
          </cell>
          <cell r="E336" t="str">
            <v>P.S. OUTDOOR PRODUCTION CO.  LTD.</v>
          </cell>
          <cell r="F336" t="str">
            <v>215/1-5 SOI PHUTTABUCHA 39 PHUTTABUCHA RD. BANGMOD THUNGKHRU BANGKOK10140</v>
          </cell>
          <cell r="G336">
            <v>3101946079</v>
          </cell>
          <cell r="H336" t="str">
            <v>บริษัท พี.เอส. เอ๊าท์ดอร์โพรดัคชั่น จำกัด</v>
          </cell>
          <cell r="I336" t="str">
            <v>215/1-5 ซ.พุทธบูชา 39 ถ.พุทธบูชา แขวงบางมด เขตทุ่งครุ กรุงเทพฯ 10140</v>
          </cell>
        </row>
        <row r="337">
          <cell r="A337" t="str">
            <v>MPSPO</v>
          </cell>
          <cell r="B337" t="str">
            <v>บริษัท โปรสปอร์ตนิวส์ จำกัด</v>
          </cell>
          <cell r="C337" t="str">
            <v>133 ถนนวิภาวดีรังสิต แขวงสามเสนใน เขตพญาไท กรุงเทพฯ 10400</v>
          </cell>
          <cell r="D337">
            <v>0</v>
          </cell>
          <cell r="E337" t="str">
            <v>PROSPORT NEWS CO. LTD.</v>
          </cell>
          <cell r="F337" t="str">
            <v>133 VIPAVADEERUNGSIT ROAD SAMSENNAI  PHAYATHAI  BANGKOK10400</v>
          </cell>
          <cell r="H337" t="str">
            <v>บริษัท โปรสปอร์ตนิวส์ จำกัด</v>
          </cell>
          <cell r="I337" t="str">
            <v>133 ถนนวิภาวดีรังสิต แขวงสามเสนใน เขตพญาไท กรุงเทพฯ 10400</v>
          </cell>
        </row>
        <row r="338">
          <cell r="A338" t="str">
            <v>MPWIP</v>
          </cell>
          <cell r="B338" t="str">
            <v>บริษัท แพนวิน อินเตอร์มีเดีย แอนด์ พับลิชชิ่ง จำกัด</v>
          </cell>
          <cell r="C338" t="str">
            <v>559/38 หมู่ที่ 1 ซอยเพชรเกษม92 ถนนเพชรเกษม แขวงบางแคเหนือ เขตบางแค กรุงเทพฯ 10160</v>
          </cell>
          <cell r="D338">
            <v>3011368145</v>
          </cell>
          <cell r="E338" t="str">
            <v>PANWIN INTERMEDIA AND PUBLISHING CO. LTD</v>
          </cell>
          <cell r="F338" t="str">
            <v>559/38 MOO 1 PETCHKASEM 92 PETCHKASEM RD. BANGKAENUE BANGKAE BANGKOK10160</v>
          </cell>
          <cell r="G338">
            <v>3011368145</v>
          </cell>
          <cell r="H338" t="str">
            <v>บริษัท แพนวิน อินเตอร์มีเดีย แอนด์ พับลิชชิ่ง จำกัด</v>
          </cell>
          <cell r="I338" t="str">
            <v>559/38 หมู่ที่ 1 ซอยเพชรเกษม92 ถนนเพชรเกษม แขวงบางแคเหนือ เขตบางแค กรุงเทพฯ 10160</v>
          </cell>
          <cell r="J338">
            <v>3011368145</v>
          </cell>
        </row>
        <row r="339">
          <cell r="A339" t="str">
            <v>MQAE</v>
          </cell>
          <cell r="B339" t="str">
            <v>บริษัท คิว แอนด์เอ็กเพอร์ทิส จำกัด</v>
          </cell>
          <cell r="C339" t="str">
            <v>24/37 หมู่ 7 ถ.ลาดพร้าว แขวงลาดพร้าว เขตลาดพร้าว กรุงเทพฯ 10230</v>
          </cell>
          <cell r="D339">
            <v>0</v>
          </cell>
          <cell r="E339" t="str">
            <v>Q AND EXPERTISE CO. LTD.</v>
          </cell>
          <cell r="F339" t="str">
            <v>24/37 MOO 7 LADPRAO ROAD KWAENG LADPRAO   KHET LADPRAO BANGKOK10230</v>
          </cell>
          <cell r="H339" t="str">
            <v>บริษัท คิว แอนด์เอ็กเพอร์ทิส จำกัด</v>
          </cell>
          <cell r="I339" t="str">
            <v>24/37 หมู่ 7 ถ.ลาดพร้าว แขวงลาดพร้าว เขตลาดพร้าว กรุงเทพฯ 10230</v>
          </cell>
        </row>
        <row r="340">
          <cell r="A340" t="str">
            <v>MQTHAI</v>
          </cell>
          <cell r="B340" t="str">
            <v>บริษัท ควอมเนท (ประเทศไทย) จำกัด</v>
          </cell>
          <cell r="C340" t="str">
            <v>48/5-6 ชั้น 2 ซอยรุ่งเรือง ถ.รัชดาภิเษก แขวงสามเสนนอก เขตห้วยขวาง กรุงเทพฯ 10320</v>
          </cell>
          <cell r="D340">
            <v>3030094346</v>
          </cell>
          <cell r="E340" t="str">
            <v>QUAMNET (THAILAND) CO.,LTD.</v>
          </cell>
          <cell r="F340" t="str">
            <v>48/5-6 2nd FLOOR SOI RUNGRUENG RATCHADAPISEK ROAD SAMSENNOK HUAYKWANG BANGKOK 10320</v>
          </cell>
          <cell r="G340">
            <v>3030094346</v>
          </cell>
          <cell r="H340" t="str">
            <v>บริษัท ควอมเนท (ประเทศไทย) จำกัด</v>
          </cell>
          <cell r="I340" t="str">
            <v>48/5-6 ชั้น 2 ซอยรุ่งเรือง ถ.รัชดาภิเษก แขวงสามเสนนอก เขตห้วยขวาง กรุงเทพฯ 10320</v>
          </cell>
          <cell r="J340">
            <v>3030094346</v>
          </cell>
        </row>
        <row r="341">
          <cell r="A341" t="str">
            <v>MQUME</v>
          </cell>
          <cell r="B341" t="str">
            <v>บริษัท เควสท์ มีเดีย จำกัด</v>
          </cell>
          <cell r="C341" t="str">
            <v>อาคารธนิยะพลาซา ชั้น 12 เลขที่ 52 ถ.สีลม แขวงสุริยวงศ์ เขตบางรัก กรุงเทพฯ 10500</v>
          </cell>
          <cell r="D341">
            <v>3011574706</v>
          </cell>
          <cell r="E341" t="str">
            <v>QUEST MEDIA CO.  LTD.</v>
          </cell>
          <cell r="F341" t="str">
            <v>THANIYA PLAZA BUILDING 12th Fl52 SILOM RD. SURIYAWONGSE BANGRAK BANGKOK10500</v>
          </cell>
          <cell r="G341">
            <v>3011574706</v>
          </cell>
          <cell r="H341" t="str">
            <v>บริษัท เควสท์ มีเดีย จำกัด</v>
          </cell>
          <cell r="I341" t="str">
            <v>อาคารธนิยะพลาซา ชั้น 12 เลขที่ 52 ถ.สีลม แขวงสุริยวงศ์ เขตบางรัก กรุงเทพฯ 10500</v>
          </cell>
        </row>
        <row r="342">
          <cell r="A342" t="str">
            <v>MQUPC</v>
          </cell>
          <cell r="B342" t="str">
            <v>บริษัท ควิกพีซี เน็ตเวิร์ค จำกัด</v>
          </cell>
          <cell r="C342" t="str">
            <v>51/3 ถ.งามวงศ์วาน ต.ลาดยาว อ.จตุจักร กรุงเทพฯ 10900</v>
          </cell>
          <cell r="D342">
            <v>3011970331</v>
          </cell>
          <cell r="E342" t="str">
            <v>QUICKPC NETWORK CO.  LTD.</v>
          </cell>
          <cell r="F342">
            <v>0</v>
          </cell>
          <cell r="H342" t="str">
            <v>บริษัท ควิกพีซี เน็ตเวิร์ค จำกัด</v>
          </cell>
          <cell r="I342" t="str">
            <v>51/3 ถ.งามวงศ์วาน ต.ลาดยาว อ.จตุจักร กรุงเทพฯ 10900</v>
          </cell>
          <cell r="J342">
            <v>3011970331</v>
          </cell>
        </row>
        <row r="343">
          <cell r="A343" t="str">
            <v>MRAAR</v>
          </cell>
          <cell r="B343" t="str">
            <v>บริษัท เรดิโอ อาร์ม จำกัด</v>
          </cell>
          <cell r="C343" t="str">
            <v xml:space="preserve">21/54-55 ซ.ศูนย์วิจัย ถ.พระราม 9 แขวงบางกะปิ เขตห้วยขวาง กรุงเทพฯ </v>
          </cell>
          <cell r="D343">
            <v>3030263094</v>
          </cell>
          <cell r="E343" t="str">
            <v xml:space="preserve">RADIO ARMS CO.,LTD. </v>
          </cell>
          <cell r="F343" t="str">
            <v xml:space="preserve">21/54-55 SOI SOONVIJAI RAMA 9 RD.,BANGKAPI HUAYKWANG BANGKOK </v>
          </cell>
          <cell r="G343">
            <v>3030263094</v>
          </cell>
          <cell r="H343" t="str">
            <v>บริษัท เรดิโอ อาร์ม จำกัด</v>
          </cell>
          <cell r="I343" t="str">
            <v xml:space="preserve">21/54-55 ซ.ศูนย์วิจัย ถ.พระราม 9 แขวงบางกะปิ เขตห้วยขวาง กรุงเทพฯ </v>
          </cell>
          <cell r="J343">
            <v>3030263094</v>
          </cell>
        </row>
        <row r="344">
          <cell r="A344" t="str">
            <v>MRACO</v>
          </cell>
          <cell r="B344" t="str">
            <v>บริษัท เรดิโอ คอนเซ็ป จำกัด</v>
          </cell>
          <cell r="C344" t="str">
            <v>50 ถ.สุขุมวิท 21 (อโศก) แขวงคลองเตยเหนือ เขตวัฒนา กรุงเทพฯ 10110</v>
          </cell>
          <cell r="D344">
            <v>3101966220</v>
          </cell>
          <cell r="E344" t="str">
            <v>RADIO CONCEPT CO. LTD.</v>
          </cell>
          <cell r="F344" t="str">
            <v>50 SUKHUMVIT 21 RD. (ASOKE) KHLONGTOEYNUE  WATTANA BANGKOK</v>
          </cell>
          <cell r="H344" t="str">
            <v>บริษัท เรดิโอ คอนเซ็ป จำกัด</v>
          </cell>
          <cell r="I344" t="str">
            <v>50 ถ.สุขุมวิท 21 (อโศก) แขวงคลองเตยเหนือ เขตวัฒนา กรุงเทพฯ 10110</v>
          </cell>
          <cell r="J344">
            <v>3101966220</v>
          </cell>
        </row>
        <row r="345">
          <cell r="A345" t="str">
            <v>MRADIO</v>
          </cell>
          <cell r="B345" t="str">
            <v>RADIO</v>
          </cell>
          <cell r="C345">
            <v>0</v>
          </cell>
          <cell r="D345">
            <v>0</v>
          </cell>
          <cell r="E345" t="str">
            <v>RADIO</v>
          </cell>
          <cell r="F345">
            <v>0</v>
          </cell>
        </row>
        <row r="346">
          <cell r="A346" t="str">
            <v>MRAIN</v>
          </cell>
          <cell r="B346" t="str">
            <v>บริษัท รังสิยา อินเตอร์เนชั่นแนล กรุ๊ป จำกัด</v>
          </cell>
          <cell r="C346" t="str">
            <v>251/64 อาคารราชดำเนินแมนชั่น ถ.ราชดำเนินกลาง กรุงเทพฯ</v>
          </cell>
          <cell r="D346">
            <v>0</v>
          </cell>
          <cell r="E346" t="str">
            <v xml:space="preserve">RANGSIYA INTERNATIONAL GROUP PUBLIC CO. </v>
          </cell>
          <cell r="F346" t="str">
            <v>251/64 RAJDAMNERN MANSION BLDGRAJDAMNERN KLANG RD. BANGKOK10200</v>
          </cell>
          <cell r="H346" t="str">
            <v>บริษัท รังสิยา อินเตอร์เนชั่นแนล กรุ๊ป จำกัด</v>
          </cell>
          <cell r="I346" t="str">
            <v>251/64 อาคารราชดำเนินแมนชั่น ถ.ราชดำเนินกลาง กรุงเทพฯ</v>
          </cell>
        </row>
        <row r="347">
          <cell r="A347" t="str">
            <v>MRASA</v>
          </cell>
          <cell r="B347" t="str">
            <v>บริษัท รัศมีเทพ (1999) จำกัด</v>
          </cell>
          <cell r="C347" t="str">
            <v>5/1347 ซอย 14 จ. หมู่บ้านประชาชื่น ถนนสามัคคี ต.บางตลาด อ.ปากเกร็ด จ.นนทบุรี</v>
          </cell>
          <cell r="D347">
            <v>3011139066</v>
          </cell>
          <cell r="E347" t="str">
            <v>RASAMEETHEP (1999) CO.  LTD.</v>
          </cell>
          <cell r="F347" t="str">
            <v>5/1347 PRACHACHUEN SOI 14 TAMBOL BANGTALAD AMPHUR PAK-KED NONTHABURI11120</v>
          </cell>
          <cell r="G347">
            <v>3011139066</v>
          </cell>
          <cell r="H347" t="str">
            <v>บริษัท รัศมีเทพ (1999) จำกัด</v>
          </cell>
          <cell r="I347" t="str">
            <v>5/1347 ซอย 14 จ. หมู่บ้านประชาชื่น ถนนสามัคคี ต.บางตลาด อ.ปากเกร็ด จ.นนทบุรี</v>
          </cell>
          <cell r="J347">
            <v>3011139066</v>
          </cell>
        </row>
        <row r="348">
          <cell r="A348" t="str">
            <v>MRBN</v>
          </cell>
          <cell r="B348" t="str">
            <v>บริษัท อาร์ บี เอ็น ไซน์ จำกัด</v>
          </cell>
          <cell r="C348" t="str">
            <v>104 ถ.จักรพรรดิพงษ์ แขวงวัดโสมนัส เขตป้อมปราบ กรุงเทพฯ 10100</v>
          </cell>
          <cell r="D348">
            <v>3030008751</v>
          </cell>
          <cell r="E348" t="str">
            <v>R B N SIGN CO.,LTD.</v>
          </cell>
          <cell r="F348" t="str">
            <v>104 CHAKAPATDIPONG RD.,WATSOMMANUS POMPRAB BANGKOK 10100</v>
          </cell>
          <cell r="G348">
            <v>3030008751</v>
          </cell>
          <cell r="H348" t="str">
            <v>บริษัท อาร์ บี เอ็น ไซน์ จำกัด</v>
          </cell>
          <cell r="I348" t="str">
            <v>104 ถ.จักรพรรดิพงษ์ แขวงวัดโสมนัส เขตป้อมปราบ กรุงเทพฯ 10100</v>
          </cell>
        </row>
        <row r="349">
          <cell r="A349" t="str">
            <v>MRDT</v>
          </cell>
          <cell r="B349" t="str">
            <v>บริษัท เรดิโอ ทาวน์ จำกัด</v>
          </cell>
          <cell r="C349" t="str">
            <v>23 อ.เมือง นครสวรรค์ 60000</v>
          </cell>
          <cell r="D349">
            <v>0</v>
          </cell>
          <cell r="E349" t="str">
            <v>RADIO TOWN CO. LTD.</v>
          </cell>
          <cell r="F349" t="str">
            <v>MUANG  NAKORNSAWAN60000</v>
          </cell>
          <cell r="H349" t="str">
            <v>บริษัท เรดิโอ ทาวน์ จำกัด</v>
          </cell>
          <cell r="I349" t="str">
            <v>23 อ.เมือง นครสวรรค์ 60000</v>
          </cell>
        </row>
        <row r="350">
          <cell r="A350" t="str">
            <v>MREAR</v>
          </cell>
          <cell r="B350" t="str">
            <v xml:space="preserve">นิตยสาร กองทัพ สัมพันธ์ </v>
          </cell>
          <cell r="C350" t="str">
            <v xml:space="preserve">เลขที่ 111/26 ถ.ติวานนท์ ตำบลตลาดขวัญ อ.เมือง จ.นนทบุรี </v>
          </cell>
          <cell r="D350">
            <v>0</v>
          </cell>
          <cell r="E350" t="str">
            <v>RELATED ARMED FORCE</v>
          </cell>
          <cell r="H350" t="str">
            <v xml:space="preserve">นิตยสาร กองทัพ สัมพันธ์ </v>
          </cell>
          <cell r="I350" t="str">
            <v xml:space="preserve">เลขที่ 111/26 ถ.ติวานนท์ ตำบลตลาดขวัญ อ.เมือง จ.นนทบุรี </v>
          </cell>
        </row>
        <row r="351">
          <cell r="A351" t="str">
            <v>MREDI</v>
          </cell>
          <cell r="B351" t="str">
            <v>บริษัท รีดเดอร์ส ไดเจสท์ (ประเทศไทย) จำกัด</v>
          </cell>
          <cell r="C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D351">
            <v>3011557259</v>
          </cell>
          <cell r="E351" t="str">
            <v>READER'S DIGEST (THAILAND) LTD.</v>
          </cell>
          <cell r="F351" t="str">
            <v>278 (B1) RAINTREE OFFICE GARDEN SOI JAPANESE SCHOOL RAMA 9 RD.,HUAY KWANG BANGKOK 10320</v>
          </cell>
          <cell r="G351" t="str">
            <v>3011557259</v>
          </cell>
          <cell r="H351" t="str">
            <v>บริษัท รีดเดอร์ส ไดเจสท์ (ประเทศไทย) จำกัด</v>
          </cell>
          <cell r="I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J351">
            <v>3011557259</v>
          </cell>
        </row>
        <row r="352">
          <cell r="A352" t="str">
            <v>MREMI</v>
          </cell>
          <cell r="B352" t="str">
            <v>บริษัท รีไมน์ จำกัด</v>
          </cell>
          <cell r="C352" t="str">
            <v>21/8-21/9ถ.เทศบาลรังสฤษฏ์เหนือ แขวงลาดยาว เขตจตุจักร กรุงเทพฯ</v>
          </cell>
          <cell r="D352">
            <v>0</v>
          </cell>
          <cell r="E352" t="str">
            <v>REMIND CO. LTD.</v>
          </cell>
          <cell r="F352" t="str">
            <v>21/8-21/9 THESABHALRANGSANNUELARDYAO JATUJAKBANGKOK 10900</v>
          </cell>
          <cell r="H352" t="str">
            <v>บริษัท รีไมน์ จำกัด</v>
          </cell>
          <cell r="I352" t="str">
            <v>21/8-21/9ถ.เทศบาลรังสฤษฏ์เหนือ แขวงลาดยาว เขตจตุจักร กรุงเทพฯ</v>
          </cell>
        </row>
        <row r="353">
          <cell r="A353" t="str">
            <v>MRKME</v>
          </cell>
          <cell r="B353" t="str">
            <v>บริษัท อาร์ เค มีเดีย จำกัด</v>
          </cell>
          <cell r="C353" t="str">
            <v>65/109 อาคารชำนาญเพ็ญชาติชั้น12 ถ.พระราม 9 แขวงห้วยขวาง เขตห้วยขวาง กรุงเทพฯ 10320</v>
          </cell>
          <cell r="D353">
            <v>3011899335</v>
          </cell>
          <cell r="E353" t="str">
            <v>R K MEDIA CO. LTD.</v>
          </cell>
          <cell r="F353" t="str">
            <v>65/109 CHAMNANPHENCHART BLDG. 12 FLOOR RAMA 9 RD. HUAYKWANG BANGKOK10250</v>
          </cell>
          <cell r="G353">
            <v>3011899335</v>
          </cell>
          <cell r="H353" t="str">
            <v>บริษัท อาร์ เค มีเดีย จำกัด</v>
          </cell>
          <cell r="I353" t="str">
            <v>65/109 อาคารชำนาญเพ็ญชาติชั้น12 ถ.พระราม 9 แขวงห้วยขวาง เขตห้วยขวาง กรุงเทพฯ 10320</v>
          </cell>
          <cell r="J353">
            <v>3011899335</v>
          </cell>
        </row>
        <row r="354">
          <cell r="A354" t="str">
            <v>MRS219</v>
          </cell>
          <cell r="B354" t="str">
            <v>บริษัท ร.ศ.219 พิคเจอร์ จำกัด</v>
          </cell>
          <cell r="C354" t="str">
            <v>7/3 ซอยรามคำแหง 11 (ล้ำเพชร) ถ.รามคำแหง แขวงหัวหมาก เขตบางกะปิ กรุงเทพฯ</v>
          </cell>
          <cell r="D354">
            <v>3030132628</v>
          </cell>
          <cell r="E354" t="str">
            <v>R.E.219 PICTURE CO.,LTD.</v>
          </cell>
          <cell r="F354" t="str">
            <v>7/3 RAMKHAMHEANG SOI 11 RAMKHAMHEANG RD.,HUAMARK BANGKAPI BANGKOK 10240</v>
          </cell>
          <cell r="H354" t="str">
            <v>บริษัท ร.ศ.219 พิคเจอร์ จำกัด</v>
          </cell>
          <cell r="I354" t="str">
            <v>7/3 ซอยรามคำแหง 11 (ล้ำเพชร) ถ.รามคำแหง แขวงหัวหมาก เขตบางกะปิ กรุงเทพฯ</v>
          </cell>
          <cell r="J354">
            <v>3030132628</v>
          </cell>
        </row>
        <row r="355">
          <cell r="A355" t="str">
            <v>MRSPR</v>
          </cell>
          <cell r="B355" t="str">
            <v>บริษัท อาร์.เอส.โปรโมชั่น 1992 จำกัด</v>
          </cell>
          <cell r="C355" t="str">
            <v>419/1 อาคารเชษฐโชติศักดิ์ ลาดพร้าว 15 (ซอยจอมพล) เขตจตุจักร กรุงเทพฯ</v>
          </cell>
          <cell r="D355">
            <v>3011147030</v>
          </cell>
          <cell r="E355" t="str">
            <v>RS.PROMOTION 1992 CO. LTD.</v>
          </cell>
          <cell r="F355" t="str">
            <v>419/1 SETCHOTSAK BLDG. LADPRAO 15 (SOI JOMPHOL)KHET JATUJAK  BANGKOK10900</v>
          </cell>
          <cell r="G355">
            <v>3011147030</v>
          </cell>
          <cell r="H355" t="str">
            <v>บริษัท อาร์.เอส.โปรโมชั่น 1992 จำกัด</v>
          </cell>
          <cell r="I355" t="str">
            <v>419/1 อาคารเชษฐโชติศักดิ์ ลาดพร้าว 15 (ซอยจอมพล) เขตจตุจักร กรุงเทพฯ</v>
          </cell>
          <cell r="J355">
            <v>3011147030</v>
          </cell>
        </row>
        <row r="356">
          <cell r="A356" t="str">
            <v>MRUNG</v>
          </cell>
          <cell r="B356" t="str">
            <v>บริษัท รังสิโรตม์วนิช จำกัด</v>
          </cell>
          <cell r="C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D356">
            <v>3101540444</v>
          </cell>
          <cell r="E356" t="str">
            <v>RUNGSIROJVANIT CO. LTD.</v>
          </cell>
          <cell r="F356" t="str">
            <v>622 EMPORIUM TOWER FL.15/1 SUKHUMVIT RD. KLONGTON KLONGTOEY BANGKOK10110</v>
          </cell>
          <cell r="H356" t="str">
            <v>บริษัท รังสิโรตม์วนิช จำกัด</v>
          </cell>
          <cell r="I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J356">
            <v>3101540444</v>
          </cell>
        </row>
        <row r="357">
          <cell r="A357" t="str">
            <v>MS107</v>
          </cell>
          <cell r="B357" t="str">
            <v>บริษัท สตูดิโอ 107 (ไทยแลนด์) จำกัด</v>
          </cell>
          <cell r="C357" t="str">
            <v>61/223-225 ซ.ทวีมิตร ถ.พระราม9 แขวงห้วยขวาง เขตห้วยขวาง, กรุงเทพฯ 10320</v>
          </cell>
          <cell r="D357">
            <v>0</v>
          </cell>
          <cell r="E357" t="str">
            <v>STUDIO 107 (THAILAND) CO.  LTD.</v>
          </cell>
          <cell r="F357">
            <v>0</v>
          </cell>
          <cell r="H357" t="str">
            <v>บริษัท สตูดิโอ 107 (ไทยแลนด์) จำกัด</v>
          </cell>
          <cell r="I357" t="str">
            <v>61/223-225 ซ.ทวีมิตร ถ.พระราม9 แขวงห้วยขวาง เขตห้วยขวาง, กรุงเทพฯ 10320</v>
          </cell>
        </row>
        <row r="358">
          <cell r="A358" t="str">
            <v>MSAIN</v>
          </cell>
          <cell r="B358" t="str">
            <v>บริษัท สามารถอินเตอร์เนต จำกัด</v>
          </cell>
          <cell r="C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D358">
            <v>3030034007</v>
          </cell>
          <cell r="E358" t="str">
            <v>SAMART INTERNET CO.,LTD.</v>
          </cell>
          <cell r="F358" t="str">
            <v>99/12 MOO 4 SOFTWARE PARK,24TH FL. CHAENGWATTANA RD., KLONG GLUAR PAK-KRED NONTHABURI 11120</v>
          </cell>
          <cell r="G358">
            <v>3030034007</v>
          </cell>
          <cell r="H358" t="str">
            <v>บริษัท สามารถอินเตอร์เนต จำกัด</v>
          </cell>
          <cell r="I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J358">
            <v>3030034007</v>
          </cell>
        </row>
        <row r="359">
          <cell r="A359" t="str">
            <v>MSAMC</v>
          </cell>
          <cell r="B359" t="str">
            <v>บริษัท เอส เอ เอ็ม ครีเอชั่น จำกัด</v>
          </cell>
          <cell r="C359" t="str">
            <v>407 ถนนประชาชื่น แขวงลาดยาว เขตจตุจักร กรุงเทพฯ 10900</v>
          </cell>
          <cell r="D359">
            <v>0</v>
          </cell>
          <cell r="E359" t="str">
            <v>S.A.M.CREATION CO. LTD.</v>
          </cell>
          <cell r="F359" t="str">
            <v>407 PRACHACHEUN ROAD LARDYAO JATUJAK BANGKOK10900</v>
          </cell>
          <cell r="H359" t="str">
            <v>บริษัท เอส เอ เอ็ม ครีเอชั่น จำกัด</v>
          </cell>
          <cell r="I359" t="str">
            <v>407 ถนนประชาชื่น แขวงลาดยาว เขตจตุจักร กรุงเทพฯ 10900</v>
          </cell>
        </row>
        <row r="360">
          <cell r="A360" t="str">
            <v>MSAMS</v>
          </cell>
          <cell r="B360" t="str">
            <v>บริษัท สามเศียร จำกัด</v>
          </cell>
          <cell r="C360" t="str">
            <v>27/6 หมู่ 10 ตำบลคูบางหลวง อำเภอลาดหลุมแก้ว จังหวัดปทุมธานี 12140</v>
          </cell>
          <cell r="D360">
            <v>3101930924</v>
          </cell>
          <cell r="E360" t="str">
            <v>SAMSEARN CO. LTD.</v>
          </cell>
          <cell r="F360" t="str">
            <v>440/15-17 FL4 PRACHACHUAN RD. KWANG BANGSUE KHET BANGSUEBANGKOK10800</v>
          </cell>
          <cell r="H360" t="str">
            <v>บริษัท สามเศียร จำกัด</v>
          </cell>
          <cell r="I360" t="str">
            <v>27/6 หมู่ 10 ตำบลคูบางหลวง อำเภอลาดหลุมแก้ว จังหวัดปทุมธานี 12140</v>
          </cell>
          <cell r="J360">
            <v>3101930924</v>
          </cell>
        </row>
        <row r="361">
          <cell r="A361" t="str">
            <v>MSAON</v>
          </cell>
          <cell r="B361" t="str">
            <v>บริษัท สามารถออนไลน์ จำกัด</v>
          </cell>
          <cell r="C361" t="str">
            <v>99/12 หมู่ 4 อาคารซอฟแวร์ปาร์คชั้น 24 ถ.แจ้งวัฒนะ ต.คลองเกลือ อ.ปากเกร็ด จ.นนทบุรี 11120</v>
          </cell>
          <cell r="D361">
            <v>3011035573</v>
          </cell>
          <cell r="E361" t="str">
            <v>SAMART ONLINE CO.  LTD.</v>
          </cell>
          <cell r="F361" t="str">
            <v>99/12 MOO 4 SOFTWART PARK24TH FL.  CHAENGWATANA RD. NONTHABURIT. KLONG GLUER A. PAK-KRED11120</v>
          </cell>
          <cell r="G361">
            <v>3011035573</v>
          </cell>
          <cell r="H361" t="str">
            <v>บริษัท สามารถออนไลน์ จำกัด</v>
          </cell>
          <cell r="I361" t="str">
            <v>99/12 หมู่ 4 อาคารซอฟแวร์ปาร์คชั้น 24 ถ.แจ้งวัฒนะ ต.คลองเกลือ อ.ปากเกร็ด จ.นนทบุรี 11120</v>
          </cell>
        </row>
        <row r="362">
          <cell r="A362" t="str">
            <v>MSAPU</v>
          </cell>
          <cell r="B362" t="str">
            <v>หจก.สำนักพิมพ์สรรพศาสตร์</v>
          </cell>
          <cell r="C362" t="str">
            <v>40/1 ถ.เทศบาลนิมิตรใต้ แขวงลาดยาว เขตจตุจักร กรุงเทพฯ</v>
          </cell>
          <cell r="D362">
            <v>3102265636</v>
          </cell>
          <cell r="E362" t="str">
            <v>SANPHASAT PUBLISHING LTD.  PART</v>
          </cell>
          <cell r="F362" t="str">
            <v>40/1 TANON-TESABANARUMITR LADYAO  CHATUJAK BANGKOK</v>
          </cell>
          <cell r="G362">
            <v>3102265636</v>
          </cell>
          <cell r="H362" t="str">
            <v>หจก.สำนักพิมพ์สรรพศาสตร์</v>
          </cell>
          <cell r="I362" t="str">
            <v>40/1 ถ.เทศบาลนิมิตรใต้ แขวงลาดยาว เขตจตุจักร กรุงเทพฯ</v>
          </cell>
        </row>
        <row r="363">
          <cell r="A363" t="str">
            <v>MSARAN</v>
          </cell>
          <cell r="B363" t="str">
            <v>บริษัท สราญ จำกัด</v>
          </cell>
          <cell r="C363" t="str">
            <v>23/97 หมู่ 3 ต.คูคต อ.ลำลูกกา จ.ปทุมธานี 12130</v>
          </cell>
          <cell r="D363">
            <v>3011975923</v>
          </cell>
          <cell r="H363" t="str">
            <v>บริษัท สราญ จำกัด</v>
          </cell>
          <cell r="I363" t="str">
            <v>23/97 หมู่ 3 ต.คูคต อ.ลำลูกกา จ.ปทุมธานี 12130</v>
          </cell>
          <cell r="J363">
            <v>3011975923</v>
          </cell>
        </row>
        <row r="364">
          <cell r="A364" t="str">
            <v>MSASE</v>
          </cell>
          <cell r="B364" t="str">
            <v>บริษัท สามมิตรเซอร์วิส 1992 (ประเทศไทย) จำกัด</v>
          </cell>
          <cell r="C364" t="str">
            <v>77/21 อาคารราชเทวีทาวเวอร์ ถ.พญาไท แขวงถนนพญาไท เขตราชเทวี กรุงเทพฯ 10400</v>
          </cell>
          <cell r="D364">
            <v>3101632699</v>
          </cell>
          <cell r="E364" t="str">
            <v>SAMMIT SERVICES 1992 (THAILAND) CO.  LTD</v>
          </cell>
          <cell r="F364" t="str">
            <v>77/21  RAJTHAEWEE TOWER PHYATHAI RD. RAJTHAEWEE  BANGKOK 10400</v>
          </cell>
          <cell r="H364" t="str">
            <v>บริษัท สามมิตรเซอร์วิส 1992 (ประเทศไทย) จำกัด</v>
          </cell>
          <cell r="I364" t="str">
            <v>77/21 อาคารราชเทวีทาวเวอร์ ถ.พญาไท แขวงถนนพญาไท เขตราชเทวี กรุงเทพฯ 10400</v>
          </cell>
          <cell r="J364">
            <v>3101632699</v>
          </cell>
        </row>
        <row r="365">
          <cell r="A365" t="str">
            <v>MSATP</v>
          </cell>
          <cell r="B365" t="str">
            <v>SAENG THAI PRINTING</v>
          </cell>
          <cell r="C365">
            <v>0</v>
          </cell>
          <cell r="D365">
            <v>0</v>
          </cell>
          <cell r="E365" t="str">
            <v>SAENG THAI PRINTING</v>
          </cell>
          <cell r="F365">
            <v>0</v>
          </cell>
        </row>
        <row r="366">
          <cell r="A366" t="str">
            <v>MSBBM</v>
          </cell>
          <cell r="B366" t="str">
            <v>บริษัท เอส.บี.บรอดแคสติ้ง มีเดีย จำกัด</v>
          </cell>
          <cell r="C366" t="str">
            <v>54/298 หมู่ที่ 5 ซอยพัฒนาการ 69 ถ.พัฒนาการ แขวงประเวศ เขตประเวศ กรุงเทพฯ 10250</v>
          </cell>
          <cell r="D366">
            <v>0</v>
          </cell>
          <cell r="E366" t="str">
            <v>S.B. BROADCASTING MEDIA CO.  LTD.</v>
          </cell>
          <cell r="F366" t="str">
            <v>857 SRINAKARIN ROAD KWAENG SUANLUANG KHET SUANLUANG  BANGKOK10250</v>
          </cell>
          <cell r="H366" t="str">
            <v>บริษัท เอส.บี.บรอดแคสติ้ง มีเดีย จำกัด</v>
          </cell>
          <cell r="I366" t="str">
            <v>54/298 หมู่ที่ 5 ซอยพัฒนาการ 69 ถ.พัฒนาการ แขวงประเวศ เขตประเวศ กรุงเทพฯ 10250</v>
          </cell>
        </row>
        <row r="367">
          <cell r="A367" t="str">
            <v>MSBT</v>
          </cell>
          <cell r="B367" t="str">
            <v>บริษัท สยามบิลบอร์ด ไตรวิชั่น จำกัด</v>
          </cell>
          <cell r="C367" t="str">
            <v>29/1 อาคารยูนิโก้ เฮ้าส์ ซ.หลังสวน ถ.เพลินจิต แขวงลุมพินี กทม.</v>
          </cell>
          <cell r="D367">
            <v>3021024178</v>
          </cell>
          <cell r="E367" t="str">
            <v>SIAM BILLBOARD TRIVISION CO. LTD.</v>
          </cell>
          <cell r="F367" t="str">
            <v>29/1 UNICO HOUSE BLDG. SOI LANSUAN  PLOENCHIT RD. LUMPINI  PATHUMWAN BANGKOK10330</v>
          </cell>
          <cell r="G367">
            <v>3021024178</v>
          </cell>
          <cell r="H367" t="str">
            <v>บริษัท สยามบิลบอร์ด ไตรวิชั่น จำกัด</v>
          </cell>
          <cell r="I367" t="str">
            <v>29/1 อาคารยูนิโก้ เฮ้าส์ ซ.หลังสวน ถ.เพลินจิต แขวงลุมพินี กทม.</v>
          </cell>
        </row>
        <row r="368">
          <cell r="A368" t="str">
            <v>MSCAN</v>
          </cell>
          <cell r="B368" t="str">
            <v>บริษัท สแกนอาร์ต จำกัด</v>
          </cell>
          <cell r="C368" t="str">
            <v>766/36-39 ซอยเจริญกรุง 107 แขวงบางคอแหลม เขตบางคอแหลม กรุงเทพฯ 10120</v>
          </cell>
          <cell r="D368">
            <v>0</v>
          </cell>
          <cell r="E368" t="str">
            <v>SCANART CO. LTD.</v>
          </cell>
          <cell r="F368" t="str">
            <v>766/36-39 SOI CHAROENKRUNG 107CHAROEN KRUNG ROAD BANGKOLAM BANGKOK10120</v>
          </cell>
          <cell r="H368" t="str">
            <v>บริษัท สแกนอาร์ต จำกัด</v>
          </cell>
          <cell r="I368" t="str">
            <v>766/36-39 ซอยเจริญกรุง 107 แขวงบางคอแหลม เขตบางคอแหลม กรุงเทพฯ 10120</v>
          </cell>
        </row>
        <row r="369">
          <cell r="A369" t="str">
            <v>MSCM</v>
          </cell>
          <cell r="B369" t="str">
            <v>CITYMALL GROUP  CO.  LTD.</v>
          </cell>
          <cell r="C369" t="str">
            <v>622 SUKHUMVIT RD., KLONGTUN KLONGTOEY BANGKOK</v>
          </cell>
          <cell r="D369" t="str">
            <v>3011819166</v>
          </cell>
          <cell r="E369" t="str">
            <v>CITYMALL GROUP  CO.  LTD.</v>
          </cell>
          <cell r="F369" t="str">
            <v>622 SUKHUMVIT RD., KLONGTUN KLONGTOEY BANGKOK</v>
          </cell>
          <cell r="G369" t="str">
            <v>3011819166</v>
          </cell>
        </row>
        <row r="370">
          <cell r="A370" t="str">
            <v>MSCT</v>
          </cell>
          <cell r="B370" t="str">
            <v>บริษัท สยามภาพยนต์และละคร จำกัด (พันธุ์ทิพย์)</v>
          </cell>
          <cell r="C370" t="str">
            <v>604/3 ถ.เพขรบุรี แขวงเพชรบุรี ราชเทวี กรุงเทพฯ 10400</v>
          </cell>
          <cell r="D370">
            <v>0</v>
          </cell>
          <cell r="E370" t="str">
            <v>SIAM CINEMA AND THEATRICALS CO.  LTD.</v>
          </cell>
          <cell r="F370" t="str">
            <v>120/126 RATCHAPRAROP RD. PHYATAI  RATCHARAWEE BANGKOK10400</v>
          </cell>
          <cell r="H370" t="str">
            <v>บริษัท สยามภาพยนต์และละคร จำกัด (พันธุ์ทิพย์)</v>
          </cell>
          <cell r="I370" t="str">
            <v>604/3 ถ.เพขรบุรี แขวงเพชรบุรี ราชเทวี กรุงเทพฯ 10400</v>
          </cell>
        </row>
        <row r="371">
          <cell r="A371" t="str">
            <v>MSCT1</v>
          </cell>
          <cell r="B371" t="str">
            <v>SIAM CINEMA  AND THEATRICALS CO.  LTD.</v>
          </cell>
          <cell r="C371" t="str">
            <v>604/3 PATCHRABURI RD. RATCHATAWEE BANGKOK10400</v>
          </cell>
          <cell r="D371">
            <v>0</v>
          </cell>
          <cell r="E371" t="str">
            <v>SIAM CINEMA  AND THEATRICALS CO.  LTD.</v>
          </cell>
          <cell r="F371" t="str">
            <v>604/3 PATCHRABURI RD. RATCHATAWEE BANGKOK10400</v>
          </cell>
        </row>
        <row r="372">
          <cell r="A372" t="str">
            <v>MSCTE</v>
          </cell>
          <cell r="B372" t="str">
            <v>วารสาร "วิทยาศาสตร์และเทคโนโลยี"</v>
          </cell>
          <cell r="C372" t="str">
            <v>196 พหลโยธิน จตุจักร กรุงเทพฯ</v>
          </cell>
          <cell r="D372">
            <v>4102030675</v>
          </cell>
          <cell r="E372" t="str">
            <v xml:space="preserve">SCIENCE AND TECHNOLOGY MAGAZINE </v>
          </cell>
          <cell r="H372" t="str">
            <v>วารสาร "วิทยาศาสตร์และเทคโนโลยี"</v>
          </cell>
          <cell r="I372" t="str">
            <v>196 พหลโยธิน จตุจักร กรุงเทพฯ</v>
          </cell>
          <cell r="J372">
            <v>4102030675</v>
          </cell>
        </row>
        <row r="373">
          <cell r="A373" t="str">
            <v>MSDAD</v>
          </cell>
          <cell r="B373" t="str">
            <v>บริษัท เอส.ดี แอดเวอร์ไทร์ซิงค์ จำกัด</v>
          </cell>
          <cell r="C373" t="str">
            <v xml:space="preserve">166/438 หมู่ 5 พหลโยธิน 52 ถ.พหลโยธิน คลองถนน สายไหม กรุงเทพฯ </v>
          </cell>
          <cell r="D373">
            <v>3030095312</v>
          </cell>
          <cell r="E373" t="str">
            <v>S.D.ADVERTISING CO.,LTD.</v>
          </cell>
          <cell r="F373" t="str">
            <v>166/438 M.5 PHAHOLYOTHIN52  PHAHOLYOTHIN RD., KLONGTHANON SAIMAI BANGKOK 10220</v>
          </cell>
          <cell r="G373" t="str">
            <v>3030095312</v>
          </cell>
          <cell r="H373" t="str">
            <v>บริษัท เอส.ดี แอดเวอร์ไทร์ซิงค์ จำกัด</v>
          </cell>
          <cell r="I373" t="str">
            <v xml:space="preserve">166/438 หมู่ 5 พหลโยธิน 52 ถ.พหลโยธิน คลองถนน สายไหม กรุงเทพฯ </v>
          </cell>
          <cell r="J373">
            <v>3030095312</v>
          </cell>
        </row>
        <row r="374">
          <cell r="A374" t="str">
            <v>MSEED</v>
          </cell>
          <cell r="B374" t="str">
            <v>บริษัท ซีเอ็ดยูเคชั่น จำกัด (มหาชน)</v>
          </cell>
          <cell r="C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D374">
            <v>3101012620</v>
          </cell>
          <cell r="E374" t="str">
            <v>SE-EDUCATION PUBLIC CO.  LTD.</v>
          </cell>
          <cell r="F374" t="str">
            <v xml:space="preserve">FLOOR 19,NATION TOWER,46/87-90 BANGNA-TRAD RD.,KHWAENG BANGNA,KHATE BANGNA BANGKOK </v>
          </cell>
          <cell r="G374" t="str">
            <v>3101012620</v>
          </cell>
          <cell r="H374" t="str">
            <v>บริษัท ซีเอ็ดยูเคชั่น จำกัด (มหาชน)</v>
          </cell>
          <cell r="I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J374">
            <v>3101012620</v>
          </cell>
        </row>
        <row r="375">
          <cell r="A375" t="str">
            <v>MSEIUN</v>
          </cell>
          <cell r="B375" t="str">
            <v>SEIUN (THAILAND) CO.  LTD.</v>
          </cell>
          <cell r="C375">
            <v>0</v>
          </cell>
          <cell r="D375">
            <v>0</v>
          </cell>
          <cell r="E375" t="str">
            <v>SEIUN (THAILAND) CO.  LTD.</v>
          </cell>
          <cell r="F375">
            <v>0</v>
          </cell>
        </row>
        <row r="376">
          <cell r="A376" t="str">
            <v>MSEPU</v>
          </cell>
          <cell r="B376" t="str">
            <v>หนึ่งเจ็ดการพิมพ์</v>
          </cell>
          <cell r="C376" t="str">
            <v>200/26-27 ซอยพุทธโอสถ ถนนนเรศ แขวงสี่พระยา เขตบางรัก กรุงเทพฯ 10500</v>
          </cell>
          <cell r="D376" t="str">
            <v>3102172002</v>
          </cell>
          <cell r="E376" t="str">
            <v>SEVENTEEN PUBLISHING LTD.PART.</v>
          </cell>
          <cell r="F376" t="str">
            <v>200/26-27 SOI PUTHAOSOT NARET ROAD  KWAENG SIPHAYA KHET BANGRAK  BANGKOK10500</v>
          </cell>
          <cell r="G376" t="str">
            <v>3102172002</v>
          </cell>
          <cell r="H376" t="str">
            <v>หนึ่งเจ็ดการพิมพ์</v>
          </cell>
          <cell r="I376" t="str">
            <v>200/26-27 ซอยพุทธโอสถ ถนนนเรศ แขวงสี่พระยา เขตบางรัก กรุงเทพฯ 10500</v>
          </cell>
        </row>
        <row r="377">
          <cell r="A377" t="str">
            <v>MSERM</v>
          </cell>
          <cell r="B377" t="str">
            <v>SERMSUK PUBLIC CO.  LTD.</v>
          </cell>
          <cell r="C377">
            <v>0</v>
          </cell>
          <cell r="D377">
            <v>0</v>
          </cell>
          <cell r="E377" t="str">
            <v>SERMSUK PUBLIC CO.  LTD.</v>
          </cell>
          <cell r="F377">
            <v>0</v>
          </cell>
        </row>
        <row r="378">
          <cell r="A378" t="str">
            <v>MSFI</v>
          </cell>
          <cell r="B378" t="str">
            <v>บริษัท สยามฟิล์มอินเตอร์เนชั่นแนล จำกัด</v>
          </cell>
          <cell r="C378" t="str">
            <v>352 ถ.พระราม 1 ปทุมวัน กรุงเทพฯ 10330</v>
          </cell>
          <cell r="D378">
            <v>0</v>
          </cell>
          <cell r="E378" t="str">
            <v>SIAM FILMS INTERNATIONAL CO.  LTD.</v>
          </cell>
          <cell r="F378" t="str">
            <v>352 RAMA 1 RD.  PATUMWAN BANGKOK10330</v>
          </cell>
          <cell r="H378" t="str">
            <v>บริษัท สยามฟิล์มอินเตอร์เนชั่นแนล จำกัด</v>
          </cell>
          <cell r="I378" t="str">
            <v>352 ถ.พระราม 1 ปทุมวัน กรุงเทพฯ 10330</v>
          </cell>
        </row>
        <row r="379">
          <cell r="A379" t="str">
            <v>MSHEN</v>
          </cell>
          <cell r="B379" t="str">
            <v>บริษัท ชาโดว์ เอ็นเตอร์เทนเม้นท์ จำกัด</v>
          </cell>
          <cell r="C379" t="str">
            <v>203/34-36 ซอยลาดพร้าว 15 ถนนลาดพร้าว แขวงลาดยาว เขตจตุจักร กรุงเทพฯ 10900</v>
          </cell>
          <cell r="D379">
            <v>3011785898</v>
          </cell>
          <cell r="E379" t="str">
            <v>SHADOW ENTERTAINMENT CO. LTD.</v>
          </cell>
          <cell r="F379" t="str">
            <v>203/34-36 SOI LADPRAOW 15 LADPRAOW RD. LADYAO CHATUJAK BANGKOK10900</v>
          </cell>
          <cell r="G379">
            <v>3011785598</v>
          </cell>
          <cell r="H379" t="str">
            <v>บริษัท ชาโดว์ เอ็นเตอร์เทนเม้นท์ จำกัด</v>
          </cell>
          <cell r="I379" t="str">
            <v>203/34-36 ซอยลาดพร้าว 15 ถนนลาดพร้าว แขวงลาดยาว เขตจตุจักร กรุงเทพฯ 10900</v>
          </cell>
          <cell r="J379">
            <v>3011785898</v>
          </cell>
        </row>
        <row r="380">
          <cell r="A380" t="str">
            <v>MSHIL</v>
          </cell>
          <cell r="B380" t="str">
            <v>SHILPA CO.  LTD.</v>
          </cell>
          <cell r="C380">
            <v>0</v>
          </cell>
          <cell r="D380">
            <v>0</v>
          </cell>
          <cell r="E380" t="str">
            <v>SHILPA CO.  LTD.</v>
          </cell>
          <cell r="F380">
            <v>0</v>
          </cell>
        </row>
        <row r="381">
          <cell r="A381" t="str">
            <v>MSHIN</v>
          </cell>
          <cell r="B381" t="str">
            <v>บริษัท ชินนี่ดอทคอม จำกัด</v>
          </cell>
          <cell r="C381" t="str">
            <v>99/385 ถ.แจ้งวัฒนะ ทุ่งสองห้อง หลักสี่ กรุงเทพฯ 10210</v>
          </cell>
          <cell r="D381">
            <v>0</v>
          </cell>
          <cell r="E381" t="str">
            <v>SHINEEDOTCOM CO.  LTD.</v>
          </cell>
          <cell r="F381" t="str">
            <v>99/385 CHANG-WATTANA RD.  THUNG SONG HONG  LAKSI BANGKOK10210</v>
          </cell>
          <cell r="H381" t="str">
            <v>บริษัท ชินนี่ดอทคอม จำกัด</v>
          </cell>
          <cell r="I381" t="str">
            <v>99/385 ถ.แจ้งวัฒนะ ทุ่งสองห้อง หลักสี่ กรุงเทพฯ 10210</v>
          </cell>
        </row>
        <row r="382">
          <cell r="A382" t="str">
            <v>MSIAM</v>
          </cell>
          <cell r="B382" t="str">
            <v xml:space="preserve">บริษัท สยามมหรสพ จำกัด </v>
          </cell>
          <cell r="C382" t="str">
            <v>184 ถนนพระราม 1 ปทุมวัน กทม.</v>
          </cell>
          <cell r="D382">
            <v>3101056327</v>
          </cell>
          <cell r="E382" t="str">
            <v>SIAM AMUSEMENT CO.  LTD. (SCALA)</v>
          </cell>
          <cell r="F382" t="str">
            <v>184 RAMA 1 RD.  PATUMWAN BANGKOK 10330</v>
          </cell>
          <cell r="H382" t="str">
            <v xml:space="preserve">บริษัท สยามมหรสพ จำกัด </v>
          </cell>
          <cell r="I382" t="str">
            <v>184 ถนนพระราม 1 ปทุมวัน กทม.</v>
          </cell>
          <cell r="J382">
            <v>3101056327</v>
          </cell>
        </row>
        <row r="383">
          <cell r="A383" t="str">
            <v>MSIAM1</v>
          </cell>
          <cell r="B383" t="str">
            <v xml:space="preserve">บริษัท สยามมหรสพ จำกัด </v>
          </cell>
          <cell r="C383" t="str">
            <v>256 ถนนพระราม 1 ปทุมวัน กรุงเทพฯ</v>
          </cell>
          <cell r="D383">
            <v>3101056327</v>
          </cell>
          <cell r="E383" t="str">
            <v>SIAM AMUSEMENT CO.  LTD. (LIDO)</v>
          </cell>
          <cell r="F383" t="str">
            <v>256 RAMA 1 RD.  PATUMWAN BANGKOK 10330</v>
          </cell>
          <cell r="H383" t="str">
            <v xml:space="preserve">บริษัท สยามมหรสพ จำกัด </v>
          </cell>
          <cell r="I383" t="str">
            <v>256 ถนนพระราม 1 ปทุมวัน กรุงเทพฯ</v>
          </cell>
          <cell r="J383">
            <v>3101056327</v>
          </cell>
        </row>
        <row r="384">
          <cell r="A384" t="str">
            <v>MSIAM2</v>
          </cell>
          <cell r="B384" t="str">
            <v>บริษัท สยามทูยู จำกัด</v>
          </cell>
          <cell r="C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  <cell r="D384">
            <v>0</v>
          </cell>
          <cell r="E384" t="str">
            <v>SIAM2YOU CO.  LTD.</v>
          </cell>
          <cell r="F384" t="str">
            <v>555 SSP TOWER  27TH FLOOR SOI SUKHUMVIT 63 WATTANA  BANGKOKSUKHUMVIT RD.  KLONGTON-NUA 10110</v>
          </cell>
          <cell r="H384" t="str">
            <v>บริษัท สยามทูยู จำกัด</v>
          </cell>
          <cell r="I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</row>
        <row r="385">
          <cell r="A385" t="str">
            <v>MSIBU</v>
          </cell>
          <cell r="B385" t="str">
            <v>SIAM BUSINESS AND PRINTING CO. LTD.</v>
          </cell>
          <cell r="C385">
            <v>0</v>
          </cell>
          <cell r="D385">
            <v>0</v>
          </cell>
          <cell r="E385" t="str">
            <v>SIAM BUSINESS AND PRINTING CO. LTD.</v>
          </cell>
          <cell r="F385">
            <v>0</v>
          </cell>
        </row>
        <row r="386">
          <cell r="A386" t="str">
            <v>MSICH</v>
          </cell>
          <cell r="B386" t="str">
            <v>บริษัท สินทวีชัย จำกัด</v>
          </cell>
          <cell r="C386" t="str">
            <v>68/1 อาคารดวงทิพย์ ชั้น 8 ถนนสีลม เขตบางรัก กรุงเทพฯ 10500</v>
          </cell>
          <cell r="D386">
            <v>0</v>
          </cell>
          <cell r="E386" t="str">
            <v>SINTAVEE CHAI CO. LTD.</v>
          </cell>
          <cell r="F386" t="str">
            <v>68/1 DUANGTHIP BLDG. 8TH FLOOR  SILOM ROAD BANGRAK  BANGKOK10500</v>
          </cell>
          <cell r="H386" t="str">
            <v>บริษัท สินทวีชัย จำกัด</v>
          </cell>
          <cell r="I386" t="str">
            <v>68/1 อาคารดวงทิพย์ ชั้น 8 ถนนสีลม เขตบางรัก กรุงเทพฯ 10500</v>
          </cell>
        </row>
        <row r="387">
          <cell r="A387" t="str">
            <v>MSICO</v>
          </cell>
          <cell r="B387" t="str">
            <v>บริษัท สยามอินเตอร์คอมิคส์ จำกัด</v>
          </cell>
          <cell r="C387" t="str">
            <v>459 ลาดพร้าว 48 ซอยพิบูลย์อุปถัมภ์ แขวงสามเสนนอก เขตห้วยขวาง กรุงเทพฯ 10310</v>
          </cell>
          <cell r="D387">
            <v>3101796483</v>
          </cell>
          <cell r="E387" t="str">
            <v>SIAM INTER COMICS CO.  LTD.</v>
          </cell>
          <cell r="F387" t="str">
            <v>459 SOI LADPRAO 48 SAMSEN-NOK HUAY KWANG BANGKOK10310</v>
          </cell>
          <cell r="G387">
            <v>3101796483</v>
          </cell>
          <cell r="H387" t="str">
            <v>บริษัท สยามอินเตอร์คอมิคส์ จำกัด</v>
          </cell>
          <cell r="I387" t="str">
            <v>459 ลาดพร้าว 48 ซอยพิบูลย์อุปถัมภ์ แขวงสามเสนนอก เขตห้วยขวาง กรุงเทพฯ 10310</v>
          </cell>
        </row>
        <row r="388">
          <cell r="A388" t="str">
            <v>MSICR</v>
          </cell>
          <cell r="B388" t="str">
            <v>บริษัท สิทธิณี ครีเอชั่น จำกัด</v>
          </cell>
          <cell r="C388" t="str">
            <v xml:space="preserve">16/1 ซอย 20 มิถุนา ถนนสุทธิสาร สามเสนนอก ห้วยขวาง กรุงเทพฯ </v>
          </cell>
          <cell r="D388">
            <v>3101781465</v>
          </cell>
          <cell r="E388" t="str">
            <v>SIDDHINI CREATION CO.,LTD.</v>
          </cell>
          <cell r="F388" t="str">
            <v>16/1 SOI 20 MITHUNA SUTTHISARN RD.HUAYKWANG BANGKOK 10310</v>
          </cell>
          <cell r="G388" t="str">
            <v>3101781465</v>
          </cell>
          <cell r="H388" t="str">
            <v>บริษัท สิทธิณี ครีเอชั่น จำกัด</v>
          </cell>
          <cell r="I388" t="str">
            <v xml:space="preserve">16/1 ซอย 20 มิถุนา ถนนสุทธิสาร สามเสนนอก ห้วยขวาง กรุงเทพฯ </v>
          </cell>
          <cell r="J388">
            <v>3101781465</v>
          </cell>
        </row>
        <row r="389">
          <cell r="A389" t="str">
            <v>MSIKE</v>
          </cell>
          <cell r="B389" t="str">
            <v>SIAM KEELA CO.  LTD.</v>
          </cell>
          <cell r="C389">
            <v>0</v>
          </cell>
          <cell r="D389">
            <v>0</v>
          </cell>
          <cell r="E389" t="str">
            <v>SIAM KEELA CO.  LTD.</v>
          </cell>
          <cell r="F389">
            <v>0</v>
          </cell>
        </row>
        <row r="390">
          <cell r="A390" t="str">
            <v>MSIME</v>
          </cell>
          <cell r="B390" t="str">
            <v>บริษัท ศิลามีเดียเฮ้าส์ จำกัด</v>
          </cell>
          <cell r="C390" t="str">
            <v>134-136 ถ.โพธิ์กลาง ต.ในเมือง อ.เมือง จ.นครราชสีมา</v>
          </cell>
          <cell r="D390">
            <v>3301018699</v>
          </cell>
          <cell r="E390" t="str">
            <v>SILA MEDIAHOUSE CO. LTD.</v>
          </cell>
          <cell r="F390" t="str">
            <v>134-136 POHTALANG ROAD NAIMUNG MUNGNAKORNRACHASRIMA30000</v>
          </cell>
          <cell r="G390">
            <v>3301018699</v>
          </cell>
          <cell r="H390" t="str">
            <v>บริษัท ศิลามีเดียเฮ้าส์ จำกัด</v>
          </cell>
          <cell r="I390" t="str">
            <v>134-136 ถ.โพธิ์กลาง ต.ในเมือง อ.เมือง จ.นครราชสีมา</v>
          </cell>
        </row>
        <row r="391">
          <cell r="A391" t="str">
            <v>MSINE</v>
          </cell>
          <cell r="B391" t="str">
            <v>SIAM NEWS NEWSPAPER</v>
          </cell>
          <cell r="C391">
            <v>0</v>
          </cell>
          <cell r="D391">
            <v>0</v>
          </cell>
          <cell r="E391" t="str">
            <v>SIAM NEWS NEWSPAPER</v>
          </cell>
          <cell r="F391">
            <v>0</v>
          </cell>
        </row>
        <row r="392">
          <cell r="A392" t="str">
            <v>MSINT</v>
          </cell>
          <cell r="B392" t="str">
            <v>บริษัท สินทวีชัย จำกัด</v>
          </cell>
          <cell r="C392" t="str">
            <v xml:space="preserve">68/1 อาคารดวงทิพย์ ชั้น 8 ถ.สีลม เขตบางรัก กรุงเทพฯ </v>
          </cell>
          <cell r="D392">
            <v>3101276060</v>
          </cell>
          <cell r="H392" t="str">
            <v>บริษัท สินทวีชัย จำกัด</v>
          </cell>
          <cell r="I392" t="str">
            <v xml:space="preserve">68/1 อาคารดวงทิพย์ ชั้น 8 ถ.สีลม เขตบางรัก กรุงเทพฯ </v>
          </cell>
          <cell r="J392">
            <v>3101276060</v>
          </cell>
        </row>
        <row r="393">
          <cell r="A393" t="str">
            <v>MSIPA</v>
          </cell>
          <cell r="B393" t="str">
            <v>บริษัท ซิงเป้า จำกัด</v>
          </cell>
          <cell r="C393" t="str">
            <v>267 ถนนเจริญกรุง แขวงบ้านบาตร เขตป้อมปราบ กรุงเทพฯ</v>
          </cell>
          <cell r="D393">
            <v>0</v>
          </cell>
          <cell r="E393" t="str">
            <v>SING PAO LIMITED</v>
          </cell>
          <cell r="F393" t="str">
            <v>267 CHAROENKRUNG ROAD BANGKOK10100</v>
          </cell>
          <cell r="H393" t="str">
            <v>บริษัท ซิงเป้า จำกัด</v>
          </cell>
          <cell r="I393" t="str">
            <v>267 ถนนเจริญกรุง แขวงบ้านบาตร เขตป้อมปราบ กรุงเทพฯ</v>
          </cell>
        </row>
        <row r="394">
          <cell r="A394" t="str">
            <v>MSIPH</v>
          </cell>
          <cell r="B394" t="str">
            <v>บริษัท สี่พระยาการพิมพ์ จำกัด</v>
          </cell>
          <cell r="C394" t="str">
            <v>1/4 หมู่ 2 ถ.วิภาวดีรังสิต แขวงตลาดบางเขน เขตหลักสี่ กรุงเทพฯ 10210</v>
          </cell>
          <cell r="D394">
            <v>3101055139</v>
          </cell>
          <cell r="E394" t="str">
            <v>SIPHYA PUBLISHING CO. LTD.</v>
          </cell>
          <cell r="F394" t="str">
            <v>1/4 MOO 2 VIBHAVADEE RANGSIT RD. TALADBANGKHEN LAKSI BANGKOK 10210</v>
          </cell>
          <cell r="H394" t="str">
            <v>บริษัท สี่พระยาการพิมพ์ จำกัด</v>
          </cell>
          <cell r="I394" t="str">
            <v>1/4 หมู่ 2 ถ.วิภาวดีรังสิต แขวงตลาดบางเขน เขตหลักสี่ กรุงเทพฯ 10210</v>
          </cell>
          <cell r="J394">
            <v>3101055139</v>
          </cell>
        </row>
        <row r="395">
          <cell r="A395" t="str">
            <v>MSIPL</v>
          </cell>
          <cell r="B395" t="str">
            <v>นิตยสารตำรวจสยาม</v>
          </cell>
          <cell r="C395" t="str">
            <v>308/25 ถ.วิภาวดี-รังสิต ทุ่งสองห้อง เขตหลักสี่ กทม.</v>
          </cell>
          <cell r="D395">
            <v>1783093432</v>
          </cell>
          <cell r="H395" t="str">
            <v>นิตยสารตำรวจสยาม</v>
          </cell>
          <cell r="I395" t="str">
            <v>308/25 ถ.วิภาวดี-รังสิต ทุ่งสองห้อง เขตหลักสี่ กทม.</v>
          </cell>
          <cell r="J395">
            <v>1783093432</v>
          </cell>
        </row>
        <row r="396">
          <cell r="A396" t="str">
            <v>MSIPO</v>
          </cell>
          <cell r="B396" t="str">
            <v>บริษัท ซิง ปู่ (1999) จำกัด</v>
          </cell>
          <cell r="C396" t="str">
            <v>9/114 หมู่ 4 ต.สวนใหญ่ อ.เมือง จ.นนทบุรี 11000</v>
          </cell>
          <cell r="D396">
            <v>3191113702</v>
          </cell>
          <cell r="E396" t="str">
            <v>SING POO (1999) CO.  LTD.</v>
          </cell>
          <cell r="F396" t="str">
            <v>9/114 MOO 4 SUANYAI MUANG NONTHABURI11000</v>
          </cell>
          <cell r="G396">
            <v>3191113702</v>
          </cell>
          <cell r="H396" t="str">
            <v>บริษัท ซิง ปู่ (1999) จำกัด</v>
          </cell>
          <cell r="I396" t="str">
            <v>9/114 หมู่ 4 ต.สวนใหญ่ อ.เมือง จ.นนทบุรี 11000</v>
          </cell>
        </row>
        <row r="397">
          <cell r="A397" t="str">
            <v>MSIRA</v>
          </cell>
          <cell r="B397" t="str">
            <v>บริษัท  สยามรัฐ จำกัด</v>
          </cell>
          <cell r="C397" t="str">
            <v>12 อาคาร 6 ถนนราชดำเนินกลาง แขวงบวรนิเวศ เขตพระนคร กรุงเทพฯ 10200</v>
          </cell>
          <cell r="D397">
            <v>0</v>
          </cell>
          <cell r="E397" t="str">
            <v>SIAM RATH CO.  LTD.</v>
          </cell>
          <cell r="F397">
            <v>0</v>
          </cell>
          <cell r="H397" t="str">
            <v>บริษัท  สยามรัฐ จำกัด</v>
          </cell>
          <cell r="I397" t="str">
            <v>12 อาคาร 6 ถนนราชดำเนินกลาง แขวงบวรนิเวศ เขตพระนคร กรุงเทพฯ 10200</v>
          </cell>
        </row>
        <row r="398">
          <cell r="A398" t="str">
            <v>MSIRU</v>
          </cell>
          <cell r="B398" t="str">
            <v>SIAM RUAMJAI CO.  LTD.</v>
          </cell>
          <cell r="C398" t="str">
            <v xml:space="preserve">1537 SOI LADPRAO 48 LADPRAO RD.,SAMSEN-NOK HUAYKWANG BANGKOK </v>
          </cell>
          <cell r="D398" t="str">
            <v>3011473979</v>
          </cell>
          <cell r="E398" t="str">
            <v>SIAM RUAMJAI CO.  LTD.</v>
          </cell>
          <cell r="F398" t="str">
            <v xml:space="preserve">1537 SOI LADPRAO 48 LADPRAO RD.,SAMSEN-NOK HUAYKWANG BANGKOK </v>
          </cell>
          <cell r="G398" t="str">
            <v>3011473979</v>
          </cell>
        </row>
        <row r="399">
          <cell r="A399" t="str">
            <v>MSISP</v>
          </cell>
          <cell r="B399" t="str">
            <v>บริษัท สยามสปอร์ต ซินดิเคท จำกัด  (มหาชน)</v>
          </cell>
          <cell r="C399" t="str">
            <v>459 ซ.ลาดพร้าว 48 ถ.ลาดพร้าว แขวงสามเสนนอก เขตห้วยขวาง กรุงเทพฯ 10320</v>
          </cell>
          <cell r="D399">
            <v>0</v>
          </cell>
          <cell r="E399" t="str">
            <v>SIAM SPORT SYNDICATE PUBLIC CO. LTD.</v>
          </cell>
          <cell r="F399" t="str">
            <v>459 SOI LADPRAO 48 LADPRAO RD.  SAMSEN-NOK HUAYKWANG  BANGKOK10320</v>
          </cell>
          <cell r="H399" t="str">
            <v>บริษัท สยามสปอร์ต ซินดิเคท จำกัด  (มหาชน)</v>
          </cell>
          <cell r="I399" t="str">
            <v>459 ซ.ลาดพร้าว 48 ถ.ลาดพร้าว แขวงสามเสนนอก เขตห้วยขวาง กรุงเทพฯ 10320</v>
          </cell>
        </row>
        <row r="400">
          <cell r="A400" t="str">
            <v>MSISPM</v>
          </cell>
          <cell r="B400" t="str">
            <v>บริษัท สยามสปอร์ต ซินดิเคท จำกัด  (มหาชน)</v>
          </cell>
          <cell r="C400" t="str">
            <v>459  ซ.ลาดพร้าว 48 ถ.ลาดพร้าว แขวงสามเสนนอก เขตห้วยขวาง กรุงเทพฯ</v>
          </cell>
          <cell r="D400">
            <v>3101812466</v>
          </cell>
          <cell r="E400" t="str">
            <v>SIAM SPORT SYNDICATE PUBLIC CO.  LTD.</v>
          </cell>
          <cell r="F400" t="str">
            <v>459 SOI LADPRAO 48  LADPRAO RD.  SAMSEN-NOK HUAYKWANG  BANGKOK10320</v>
          </cell>
          <cell r="G400">
            <v>3101812466</v>
          </cell>
          <cell r="H400" t="str">
            <v>บริษัท สยามสปอร์ต ซินดิเคท จำกัด  (มหาชน)</v>
          </cell>
          <cell r="I400" t="str">
            <v>459  ซ.ลาดพร้าว 48 ถ.ลาดพร้าว แขวงสามเสนนอก เขตห้วยขวาง กรุงเทพฯ</v>
          </cell>
        </row>
        <row r="401">
          <cell r="A401" t="str">
            <v>MSITE</v>
          </cell>
          <cell r="B401" t="str">
            <v>บริษัท สยามเทเลซีน จำกัด</v>
          </cell>
          <cell r="C401" t="str">
            <v>459 ซ.ลาดพร้าว 48 ถ.ลาดพร้าว แขวงสามเสนนอก เขตห้วยขวาง กรุงเทพฯ 10320</v>
          </cell>
          <cell r="D401">
            <v>3011266816</v>
          </cell>
          <cell r="E401" t="str">
            <v>SIAM TELESCENE CO. LTD.</v>
          </cell>
          <cell r="F401" t="str">
            <v>1780 RAMA 4 ROAD  KASEMRAJKONGTON KLONTOEY BANGKOK10110</v>
          </cell>
          <cell r="H401" t="str">
            <v>บริษัท สยามเทเลซีน จำกัด</v>
          </cell>
          <cell r="I401" t="str">
            <v>459 ซ.ลาดพร้าว 48 ถ.ลาดพร้าว แขวงสามเสนนอก เขตห้วยขวาง กรุงเทพฯ 10320</v>
          </cell>
          <cell r="J401">
            <v>3011266816</v>
          </cell>
        </row>
        <row r="402">
          <cell r="A402" t="str">
            <v>MSIVA</v>
          </cell>
          <cell r="B402" t="str">
            <v xml:space="preserve">คุณศิวดล ชวลิตปรีชา </v>
          </cell>
          <cell r="C402" t="str">
            <v xml:space="preserve">209/407 หมู่ที่ 6 แขวงประเวศ เขตประเวศ กรุงเทพฯ </v>
          </cell>
          <cell r="D402">
            <v>0</v>
          </cell>
          <cell r="E402" t="str">
            <v>MR. SIVADOL  CHAOWALITPREECHA</v>
          </cell>
          <cell r="F402" t="str">
            <v xml:space="preserve">209/407 MOO 6,KWANG PRAVET,KHET PRAVET BANGKOK </v>
          </cell>
          <cell r="H402" t="str">
            <v xml:space="preserve">คุณศิวดล ชวลิตปรีชา </v>
          </cell>
          <cell r="I402" t="str">
            <v xml:space="preserve">209/407 หมู่ที่ 6 แขวงประเวศ เขตประเวศ กรุงเทพฯ </v>
          </cell>
        </row>
        <row r="403">
          <cell r="A403" t="str">
            <v>MSIWU</v>
          </cell>
          <cell r="B403" t="str">
            <v>คุณศิริพร วุฒิเวียงธรรม</v>
          </cell>
          <cell r="C403" t="str">
            <v>3 ตรอกวนาวรรณ 2 แขวงคลองต้นไทร เขตคลองสาน กรุงเทพฯ</v>
          </cell>
          <cell r="D403">
            <v>0</v>
          </cell>
          <cell r="E403" t="str">
            <v>MS. SIRIPORN WUTTHIVIENGTUM</v>
          </cell>
          <cell r="F403" t="str">
            <v>3 TROK VANAWAN 2KWAENG KLONG TON SAIKHET KLONGSAN BANGKOK</v>
          </cell>
          <cell r="H403" t="str">
            <v>คุณศิริพร วุฒิเวียงธรรม</v>
          </cell>
          <cell r="I403" t="str">
            <v>3 ตรอกวนาวรรณ 2 แขวงคลองต้นไทร เขตคลองสาน กรุงเทพฯ</v>
          </cell>
        </row>
        <row r="404">
          <cell r="A404" t="str">
            <v>MSKHI</v>
          </cell>
          <cell r="B404" t="str">
            <v>บริษัท สกาย-ไฮ เน็ตเวิร์ค จำกัด</v>
          </cell>
          <cell r="C404" t="str">
            <v>419/2 ซอยลาดพร้าว 15 ถนนลาดพร้าว แขวงลาดยาว เขตจตุจักร กรุงเทพฯ 10900</v>
          </cell>
          <cell r="D404">
            <v>0</v>
          </cell>
          <cell r="E404" t="str">
            <v>SKY-HIGH NETWORK CO.  LTD.</v>
          </cell>
          <cell r="F404" t="str">
            <v>419/2 SOI LADPHRAO 15 LADPHRAO RD.  LADYAW JATUJAK DISCT. BANGKOK 1090010900</v>
          </cell>
          <cell r="H404" t="str">
            <v>บริษัท สกาย-ไฮ เน็ตเวิร์ค จำกัด</v>
          </cell>
          <cell r="I404" t="str">
            <v>419/2 ซอยลาดพร้าว 15 ถนนลาดพร้าว แขวงลาดยาว เขตจตุจักร กรุงเทพฯ 10900</v>
          </cell>
        </row>
        <row r="405">
          <cell r="A405" t="str">
            <v>MSKP</v>
          </cell>
          <cell r="B405" t="str">
            <v>บริษัท เอส.เค โปรโมชั่น จำกัด</v>
          </cell>
          <cell r="C405" t="str">
            <v>19/12-14 ชั้น 3รื่นฤดีคอนโดมิเนียม สุขุมวิท 1 คลองเตย กรุงเทพฯ 10110</v>
          </cell>
          <cell r="D405">
            <v>0</v>
          </cell>
          <cell r="E405" t="str">
            <v>S.K.PROMOTION LTD.</v>
          </cell>
          <cell r="F405" t="str">
            <v>19/12-14   3TH FLOOR RUENRUEDECONDOMINIUM SUKHUMVIT 1 KLONGTOEYNUE WATTANA BANGKOK10110</v>
          </cell>
          <cell r="H405" t="str">
            <v>บริษัท เอส.เค โปรโมชั่น จำกัด</v>
          </cell>
          <cell r="I405" t="str">
            <v>19/12-14 ชั้น 3รื่นฤดีคอนโดมิเนียม สุขุมวิท 1 คลองเตย กรุงเทพฯ 10110</v>
          </cell>
        </row>
        <row r="406">
          <cell r="A406" t="str">
            <v>MSMAP</v>
          </cell>
          <cell r="B406" t="str">
            <v>บริษัท เอส.แมพ จำกัด</v>
          </cell>
          <cell r="C406" t="str">
            <v>288/1 ถนนรัชดาภิเษก แขวงห้วยขวาง เขตห้วยขวาง กรุงเทพฯ 10310</v>
          </cell>
          <cell r="D406">
            <v>0</v>
          </cell>
          <cell r="E406" t="str">
            <v>S. MAP COMPANY LIMITED</v>
          </cell>
          <cell r="F406" t="str">
            <v>288/1 RATCHADAPISEK ROAD HUYKWANG  BANGKOK10310</v>
          </cell>
          <cell r="H406" t="str">
            <v>บริษัท เอส.แมพ จำกัด</v>
          </cell>
          <cell r="I406" t="str">
            <v>288/1 ถนนรัชดาภิเษก แขวงห้วยขวาง เขตห้วยขวาง กรุงเทพฯ 10310</v>
          </cell>
        </row>
        <row r="407">
          <cell r="A407" t="str">
            <v>MSMBO</v>
          </cell>
          <cell r="B407" t="str">
            <v>บริษัท สมาร์ท บอม จำกัด</v>
          </cell>
          <cell r="C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D407">
            <v>3011053607</v>
          </cell>
          <cell r="E407" t="str">
            <v>SMART BOMB CO.  LTD.</v>
          </cell>
          <cell r="F407" t="str">
            <v xml:space="preserve">546 UNIVEST COMPLEX BUILDING FLOOR 16th RATCHADAPISEK RD.,LARDYAO JATUJAK,BANGKOK </v>
          </cell>
          <cell r="G407">
            <v>3011053607</v>
          </cell>
          <cell r="H407" t="str">
            <v>บริษัท สมาร์ท บอม จำกัด</v>
          </cell>
          <cell r="I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J407">
            <v>3011053607</v>
          </cell>
        </row>
        <row r="408">
          <cell r="A408" t="str">
            <v>MSO</v>
          </cell>
          <cell r="B408" t="str">
            <v>SO CO.  LTD.</v>
          </cell>
          <cell r="C408">
            <v>0</v>
          </cell>
          <cell r="D408">
            <v>0</v>
          </cell>
          <cell r="E408" t="str">
            <v>SO CO.  LTD.</v>
          </cell>
          <cell r="F408">
            <v>0</v>
          </cell>
        </row>
        <row r="409">
          <cell r="A409" t="str">
            <v>MSOCO</v>
          </cell>
          <cell r="B409" t="str">
            <v>บริษัท โซดาแม็ก คอร์ป จำกัด</v>
          </cell>
          <cell r="C409" t="str">
            <v>99/385 ถ.แจ้งวัฒนะ แขวงทุ่งสองห้อง เขตหลักสี่ กรุงเทพฯ 10210</v>
          </cell>
          <cell r="D409">
            <v>3021053253</v>
          </cell>
          <cell r="E409" t="str">
            <v>SODA MAG CORP CO.,LTD.</v>
          </cell>
          <cell r="H409" t="str">
            <v>บริษัท โซดาแม็ก คอร์ป จำกัด</v>
          </cell>
          <cell r="I409" t="str">
            <v>99/385 ถ.แจ้งวัฒนะ แขวงทุ่งสองห้อง เขตหลักสี่ กรุงเทพฯ 10210</v>
          </cell>
          <cell r="J409">
            <v>3021053253</v>
          </cell>
        </row>
        <row r="410">
          <cell r="A410" t="str">
            <v>MSOME</v>
          </cell>
          <cell r="B410" t="str">
            <v>SOUND MEDIA CO.  LTD.</v>
          </cell>
          <cell r="C410" t="str">
            <v>74/1 SAWANVITEE RD. PAKNUMPOO  MUANG NAKORNSAWAN60000</v>
          </cell>
          <cell r="D410">
            <v>0</v>
          </cell>
          <cell r="E410" t="str">
            <v>SOUND MEDIA CO.  LTD.</v>
          </cell>
          <cell r="F410" t="str">
            <v>74/1 SAWANVITEE RD. PAKNUMPOO  MUANG NAKORNSAWAN60000</v>
          </cell>
        </row>
        <row r="411">
          <cell r="A411" t="str">
            <v>MSPAD</v>
          </cell>
          <cell r="B411" t="str">
            <v>หจก.สปอร์ตคลับ แอ๊ดเวอร์ไทซิ่ง</v>
          </cell>
          <cell r="C411" t="str">
            <v>7 ซ.นภาทรัพย์แยกที่ 1 (สุขุมวิท 36) ถ.สุขุมวิท แขวงคลองตัน เขตคลองเตย กรุงเทพฯ</v>
          </cell>
          <cell r="D411">
            <v>3102336473</v>
          </cell>
          <cell r="H411" t="str">
            <v>หจก.สปอร์ตคลับ แอ๊ดเวอร์ไทซิ่ง</v>
          </cell>
          <cell r="I411" t="str">
            <v>7 ซ.นภาทรัพย์แยกที่ 1 (สุขุมวิท 36) ถ.สุขุมวิท แขวงคลองตัน เขตคลองเตย กรุงเทพฯ</v>
          </cell>
          <cell r="J411">
            <v>3102336473</v>
          </cell>
        </row>
        <row r="412">
          <cell r="A412" t="str">
            <v>MSPB</v>
          </cell>
          <cell r="B412" t="str">
            <v>บริษัท เอส พี บี แอดเวอร์ไทซิ่ง จำกัด</v>
          </cell>
          <cell r="C412" t="str">
            <v>29/6 ซ.อัสสัมชัญ 11 หมู่ 3 แขวงบางไผ่ เขตภาษีเจริญ กรุงเทพฯ 10160</v>
          </cell>
          <cell r="D412">
            <v>0</v>
          </cell>
          <cell r="E412" t="str">
            <v>SPB ADVERTISING CO.  LTD.</v>
          </cell>
          <cell r="F412">
            <v>0</v>
          </cell>
          <cell r="H412" t="str">
            <v>บริษัท เอส พี บี แอดเวอร์ไทซิ่ง จำกัด</v>
          </cell>
          <cell r="I412" t="str">
            <v>29/6 ซ.อัสสัมชัญ 11 หมู่ 3 แขวงบางไผ่ เขตภาษีเจริญ กรุงเทพฯ 10160</v>
          </cell>
        </row>
        <row r="413">
          <cell r="A413" t="str">
            <v>MSPEN</v>
          </cell>
          <cell r="B413" t="str">
            <v>SPLASH ENTERTAINMENT CO.,LTD.</v>
          </cell>
          <cell r="C413" t="str">
            <v>254 SOI LAD PHRAW 107,LAD PHRAW RD. BANGKAPI,BANGKOK 10240</v>
          </cell>
          <cell r="D413">
            <v>0</v>
          </cell>
          <cell r="E413" t="str">
            <v>SPLASH ENTERTAINMENT CO. LTD.</v>
          </cell>
          <cell r="F413" t="str">
            <v>254 SOI LAD PHRAW 107LAD PHRAW ROAD  BANGKAPIBANGKOK10240</v>
          </cell>
          <cell r="H413" t="str">
            <v>SPLASH ENTERTAINMENT CO.,LTD.</v>
          </cell>
          <cell r="I413" t="str">
            <v>254 SOI LAD PHRAW 107,LAD PHRAW RD. BANGKAPI,BANGKOK 10240</v>
          </cell>
        </row>
        <row r="414">
          <cell r="A414" t="str">
            <v>MSPHI</v>
          </cell>
          <cell r="B414" t="str">
            <v>SPORT HIGHLIGHT</v>
          </cell>
          <cell r="C414">
            <v>0</v>
          </cell>
          <cell r="D414">
            <v>0</v>
          </cell>
          <cell r="E414" t="str">
            <v>SPORT HIGHLIGHT</v>
          </cell>
          <cell r="F414">
            <v>0</v>
          </cell>
        </row>
        <row r="415">
          <cell r="A415" t="str">
            <v>MSPLI</v>
          </cell>
          <cell r="B415" t="str">
            <v>SPORTS LINE (1994) CO.  LTD.</v>
          </cell>
          <cell r="C415">
            <v>0</v>
          </cell>
          <cell r="D415">
            <v>0</v>
          </cell>
          <cell r="E415" t="str">
            <v>SPORTS LINE (1994) CO.  LTD.</v>
          </cell>
          <cell r="F415">
            <v>0</v>
          </cell>
        </row>
        <row r="416">
          <cell r="A416" t="str">
            <v>MSPP</v>
          </cell>
          <cell r="B416" t="str">
            <v>SRISIAM PRINT &amp; PACK CO.  LTD.</v>
          </cell>
          <cell r="C416" t="str">
            <v>473/5 SOI SUTHIPORN  PRACHASONGKROH RD. BANGKOKKWAENG DINDAENG  DENDAENG 10320</v>
          </cell>
          <cell r="D416">
            <v>0</v>
          </cell>
          <cell r="E416" t="str">
            <v>SRISIAM PRINT &amp; PACK CO.  LTD.</v>
          </cell>
          <cell r="F416" t="str">
            <v>473/5 SOI SUTHIPORN  PRACHASONGKROH RD. BANGKOKKWAENG DINDAENG  DENDAENG 10320</v>
          </cell>
        </row>
        <row r="417">
          <cell r="A417" t="str">
            <v>MSPPL</v>
          </cell>
          <cell r="B417" t="str">
            <v>บริษัท สปอร์ตพลัส จำกัด</v>
          </cell>
          <cell r="C417" t="str">
            <v>6/3 ซอยลาดพร้าว 1 ถนนลาดพร้าว แขวงลาดยาว เขตจตุจักร กรุงเทพฯ 10900</v>
          </cell>
          <cell r="D417">
            <v>0</v>
          </cell>
          <cell r="E417" t="str">
            <v>SPORTS PLUS CO. LTD.</v>
          </cell>
          <cell r="F417" t="str">
            <v>10310</v>
          </cell>
          <cell r="H417" t="str">
            <v>บริษัท สปอร์ตพลัส จำกัด</v>
          </cell>
          <cell r="I417" t="str">
            <v>6/3 ซอยลาดพร้าว 1 ถนนลาดพร้าว แขวงลาดยาว เขตจตุจักร กรุงเทพฯ 10900</v>
          </cell>
        </row>
        <row r="418">
          <cell r="A418" t="str">
            <v>MSPPR</v>
          </cell>
          <cell r="B418" t="str">
            <v>TEAM SPIRIT EDUTAINMENT CO.  LTD.</v>
          </cell>
          <cell r="C418" t="str">
            <v>27 SOI SRIKANJANA  SUKHUMVIT 71   PRAKANONG NUE KHET WATANA  BANGKOK 1011010110</v>
          </cell>
          <cell r="D418">
            <v>0</v>
          </cell>
          <cell r="E418" t="str">
            <v>TEAM SPIRIT EDUTAINMENT CO.  LTD.</v>
          </cell>
          <cell r="F418" t="str">
            <v>27 SOI SRIKANJANA  SUKHUMVIT 71   PRAKANONG NUE KHET WATANA  BANGKOK 1011010110</v>
          </cell>
        </row>
        <row r="419">
          <cell r="A419" t="str">
            <v>MSPTE</v>
          </cell>
          <cell r="B419" t="str">
            <v>SPY TECH CO. LTD.</v>
          </cell>
          <cell r="C419">
            <v>0</v>
          </cell>
          <cell r="D419">
            <v>0</v>
          </cell>
          <cell r="E419" t="str">
            <v>SPY TECH CO. LTD.</v>
          </cell>
          <cell r="F419">
            <v>0</v>
          </cell>
        </row>
        <row r="420">
          <cell r="A420" t="str">
            <v>MSPTI</v>
          </cell>
          <cell r="B420" t="str">
            <v>บริษัท สปอร์ต ทิปส์ จำกัด</v>
          </cell>
          <cell r="C420" t="str">
            <v>25/2 ซอยชำนาญอักษร (ซอยพหลโยธิน 9) ถนนพหลโยธิน แขวงสามเสนใน เขตพญาไท กรุงเทพฯ</v>
          </cell>
          <cell r="D420">
            <v>0</v>
          </cell>
          <cell r="E420" t="str">
            <v>SPORT TIPS CO. LTD.</v>
          </cell>
          <cell r="F420" t="str">
            <v>160/262 I.T.F BUILDING FLOOR 5SILOM ROAD  BANGRAK SAMSENNAI BANGKOK 10400</v>
          </cell>
          <cell r="H420" t="str">
            <v>บริษัท สปอร์ต ทิปส์ จำกัด</v>
          </cell>
          <cell r="I420" t="str">
            <v>25/2 ซอยชำนาญอักษร (ซอยพหลโยธิน 9) ถนนพหลโยธิน แขวงสามเสนใน เขตพญาไท กรุงเทพฯ</v>
          </cell>
        </row>
        <row r="421">
          <cell r="A421" t="str">
            <v>MSRIA</v>
          </cell>
          <cell r="B421" t="str">
            <v>บริษัท ศรีอยุธยาแลนด์ จำกัด</v>
          </cell>
          <cell r="C421" t="str">
            <v xml:space="preserve">39/140 ถนนลาดพร้าว 53 (โชคชัย 4 ซอย 69) แขวงลาดพร้าว เขตลาดพร้าว กรุงเทพฯ </v>
          </cell>
          <cell r="D421">
            <v>3011522738</v>
          </cell>
          <cell r="E421" t="str">
            <v>SRI AYUDHAYA LAND CO.,LTD.</v>
          </cell>
          <cell r="H421" t="str">
            <v>บริษัท ศรีอยุธยาแลนด์ จำกัด</v>
          </cell>
          <cell r="I421" t="str">
            <v xml:space="preserve">39/140 ถนนลาดพร้าว 53 (โชคชัย 4 ซอย 69) แขวงลาดพร้าว เขตลาดพร้าว กรุงเทพฯ </v>
          </cell>
          <cell r="J421">
            <v>3011522738</v>
          </cell>
        </row>
        <row r="422">
          <cell r="A422" t="str">
            <v>MSRSA</v>
          </cell>
          <cell r="B422" t="str">
            <v>บริษัท ศรีสารา จำกัด</v>
          </cell>
          <cell r="C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D422">
            <v>3011053058</v>
          </cell>
          <cell r="E422" t="str">
            <v>SRI SARA CO.  LTD.</v>
          </cell>
          <cell r="F422" t="str">
            <v>23 CHARMS BLDG. FL.3 SOI CHIDLOM PLOENCHIT ROAD  LUMPINI PRATHUMWAN BANGKOK10330</v>
          </cell>
          <cell r="G422">
            <v>3011053058</v>
          </cell>
          <cell r="H422" t="str">
            <v>บริษัท ศรีสารา จำกัด</v>
          </cell>
          <cell r="I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J422">
            <v>3011053058</v>
          </cell>
        </row>
        <row r="423">
          <cell r="A423" t="str">
            <v>MSRV</v>
          </cell>
          <cell r="B423" t="str">
            <v>SA RA VISION CO.  LTD.</v>
          </cell>
          <cell r="C423">
            <v>0</v>
          </cell>
          <cell r="D423">
            <v>0</v>
          </cell>
          <cell r="E423" t="str">
            <v>SA RA VISION CO.  LTD.</v>
          </cell>
          <cell r="F423">
            <v>0</v>
          </cell>
        </row>
        <row r="424">
          <cell r="A424" t="str">
            <v>MSSPP</v>
          </cell>
          <cell r="B424" t="str">
            <v>บริษัท ศรีสยามการพิมพ์ จำกัด</v>
          </cell>
          <cell r="C424" t="str">
            <v>473 ซ.สุทธิพร 2 ถ.ประชาสงเคราะห์ แขวงดินแดง เขตดินแดง กรุงเทพฯ</v>
          </cell>
          <cell r="D424">
            <v>3101088144</v>
          </cell>
          <cell r="E424" t="str">
            <v>SRI SIAM PRINTING PRESS CO. LTD.</v>
          </cell>
          <cell r="F424" t="str">
            <v>473 SOI SUTHIPORN 2 PRACHASONGKHOR RD. DIN DANG BANGKOK10400</v>
          </cell>
          <cell r="G424">
            <v>3101088144</v>
          </cell>
          <cell r="H424" t="str">
            <v>บริษัท ศรีสยามการพิมพ์ จำกัด</v>
          </cell>
          <cell r="I424" t="str">
            <v>473 ซ.สุทธิพร 2 ถ.ประชาสงเคราะห์ แขวงดินแดง เขตดินแดง กรุงเทพฯ</v>
          </cell>
        </row>
        <row r="425">
          <cell r="A425" t="str">
            <v>MSSR</v>
          </cell>
          <cell r="B425" t="str">
            <v>หสน.ห้องภาพสุวรรณ</v>
          </cell>
          <cell r="C425" t="str">
            <v>1-3 สี่แยกบางขุนพรหม ถ.วิสุทธ์กษัตริย์ กรุงเทพฯ .</v>
          </cell>
          <cell r="D425">
            <v>3103008348</v>
          </cell>
          <cell r="E425" t="str">
            <v>SUWAN STUDIO ROP.</v>
          </cell>
          <cell r="F425" t="str">
            <v>1-3 WISUTKASAT ROAD BANGKHUNPROM  PHRANAKHORN BANGKOK 10200</v>
          </cell>
          <cell r="G425">
            <v>3103008348</v>
          </cell>
          <cell r="H425" t="str">
            <v>หสน.ห้องภาพสุวรรณ</v>
          </cell>
          <cell r="I425" t="str">
            <v>1-3 สี่แยกบางขุนพรหม ถ.วิสุทธ์กษัตริย์ กรุงเทพฯ .</v>
          </cell>
        </row>
        <row r="426">
          <cell r="A426" t="str">
            <v>MSSTF</v>
          </cell>
          <cell r="B426" t="str">
            <v>บริษัท ซูเปอร์สปอร์ต ท็อปฟอร์ม จำกัด</v>
          </cell>
          <cell r="C426" t="str">
            <v>333/3 ซอยรัชดานิเวศน์ 19 ถ.ประชาอุทิศ แขวงสามเสนนอก เขตห้วยขวาง กรุงเทพฯ 10320</v>
          </cell>
          <cell r="D426">
            <v>3030211163</v>
          </cell>
          <cell r="E426" t="str">
            <v>SUPER SPORT TOP FORM CO.  LTD.</v>
          </cell>
          <cell r="H426" t="str">
            <v>บริษัท ซูเปอร์สปอร์ต ท็อปฟอร์ม จำกัด</v>
          </cell>
          <cell r="I426" t="str">
            <v>333/3 ซอยรัชดานิเวศน์ 19 ถ.ประชาอุทิศ แขวงสามเสนนอก เขตห้วยขวาง กรุงเทพฯ 10320</v>
          </cell>
          <cell r="J426">
            <v>3030211163</v>
          </cell>
        </row>
        <row r="427">
          <cell r="A427" t="str">
            <v>MSTAR</v>
          </cell>
          <cell r="B427" t="str">
            <v>บริษัท สตาร์ไบร์ท เอ็นเตอร์เทนเมนท์ จำกัด</v>
          </cell>
          <cell r="C427" t="str">
            <v>1899 ถนนพัฒนาการ แขวงสวนหลวง เขตสวนหลวง กรุงเทพฯ</v>
          </cell>
          <cell r="D427">
            <v>0</v>
          </cell>
          <cell r="E427" t="str">
            <v>STAR BRIGHT ENTERTAINMENT CO.  LTD.</v>
          </cell>
          <cell r="F427" t="str">
            <v>1899 PATTANAKARN ROAD KWAENG SUANLUANG KHET SUANLUANG  BANGKOK10250</v>
          </cell>
          <cell r="H427" t="str">
            <v>บริษัท สตาร์ไบร์ท เอ็นเตอร์เทนเมนท์ จำกัด</v>
          </cell>
          <cell r="I427" t="str">
            <v>1899 ถนนพัฒนาการ แขวงสวนหลวง เขตสวนหลวง กรุงเทพฯ</v>
          </cell>
        </row>
        <row r="428">
          <cell r="A428" t="str">
            <v>MSTAS</v>
          </cell>
          <cell r="B428" t="str">
            <v>บริษัท สตรองโฮลด์ แอสเซ็ทส์ จำกัด</v>
          </cell>
          <cell r="C428" t="str">
            <v>998/1 ซ.ร่วมศิริมิตร ถ.พหลโยธิน แขวงลาดยาว เขตจตุจักร กรุงเทพฯ</v>
          </cell>
          <cell r="D428">
            <v>3011806265</v>
          </cell>
          <cell r="E428" t="str">
            <v>STRONGHOLD ASSETS CO. LTD.</v>
          </cell>
          <cell r="F428" t="str">
            <v>993/1 RUAMSIRIMITR PAHOLYOTHIN LARDYAO JATUJAK BANGKOK10900</v>
          </cell>
          <cell r="H428" t="str">
            <v>บริษัท สตรองโฮลด์ แอสเซ็ทส์ จำกัด</v>
          </cell>
          <cell r="I428" t="str">
            <v>998/1 ซ.ร่วมศิริมิตร ถ.พหลโยธิน แขวงลาดยาว เขตจตุจักร กรุงเทพฯ</v>
          </cell>
          <cell r="J428">
            <v>3011806265</v>
          </cell>
        </row>
        <row r="429">
          <cell r="A429" t="str">
            <v>MSTG</v>
          </cell>
          <cell r="B429" t="str">
            <v>บริษัท สยาม เทเลวิชั่น กรีน จำกัด</v>
          </cell>
          <cell r="C429" t="str">
            <v>1351 ซอยลาดพร้าว 94 (ปัญจมิตร) ถ.ศรีวรา แขวงวังทองหลาง เขตวังทองหลาง กรุงเทพฯ 10310</v>
          </cell>
          <cell r="D429">
            <v>3021010959</v>
          </cell>
          <cell r="H429" t="str">
            <v>บริษัท สยาม เทเลวิชั่น กรีน จำกัด</v>
          </cell>
          <cell r="I429" t="str">
            <v>1351 ซอยลาดพร้าว 94 (ปัญจมิตร) ถ.ศรีวรา แขวงวังทองหลาง เขตวังทองหลาง กรุงเทพฯ 10310</v>
          </cell>
          <cell r="J429">
            <v>3021010959</v>
          </cell>
        </row>
        <row r="430">
          <cell r="A430" t="str">
            <v>MSTHP</v>
          </cell>
          <cell r="B430" t="str">
            <v>บริษัท ส.ธนาโปรโมชั่น จำกัด</v>
          </cell>
          <cell r="C430" t="str">
            <v>16/4 หมู่ 4 ต.สวนใหญ่ อ.เมืองนนทบุรี จ.นนทบุรี</v>
          </cell>
          <cell r="D430">
            <v>3191046970</v>
          </cell>
          <cell r="E430" t="str">
            <v>S. THANA  PROMOTION CO.  LTD.</v>
          </cell>
          <cell r="F430" t="str">
            <v>16/4 M.4 SUANYAI MUANG NONTHABURI11000</v>
          </cell>
          <cell r="G430">
            <v>3191046970</v>
          </cell>
          <cell r="H430" t="str">
            <v>บริษัท ส.ธนาโปรโมชั่น จำกัด</v>
          </cell>
          <cell r="I430" t="str">
            <v>16/4 หมู่ 4 ต.สวนใหญ่ อ.เมืองนนทบุรี จ.นนทบุรี</v>
          </cell>
        </row>
        <row r="431">
          <cell r="A431" t="str">
            <v>MSTMA</v>
          </cell>
          <cell r="B431" t="str">
            <v>บริษัท เอส.ที.ซี มาเนจเม้นต์ แอนด์ มาเก็ตติ้ง จำกัด</v>
          </cell>
          <cell r="C431" t="str">
            <v>1/2 อาคาร STC. ถ.รัชดาตัดใหม่ ซ.ประชานุกูล 3 แขวงบางซื่อ เขตบางซื่อ กรุงเทพฯ 10800</v>
          </cell>
          <cell r="D431">
            <v>3101566031</v>
          </cell>
          <cell r="H431" t="str">
            <v>บริษัท เอส.ที.ซี มาเนจเม้นต์ แอนด์ มาเก็ตติ้ง จำกัด</v>
          </cell>
          <cell r="I431" t="str">
            <v>1/2 อาคาร STC. ถ.รัชดาตัดใหม่ ซ.ประชานุกูล 3 แขวงบางซื่อ เขตบางซื่อ กรุงเทพฯ 10800</v>
          </cell>
          <cell r="J431">
            <v>3101566031</v>
          </cell>
        </row>
        <row r="432">
          <cell r="A432" t="str">
            <v>MSTP</v>
          </cell>
          <cell r="B432" t="str">
            <v>SIAM TRADE PUBLISHING CO.  LTD.</v>
          </cell>
          <cell r="C432">
            <v>0</v>
          </cell>
          <cell r="D432">
            <v>0</v>
          </cell>
          <cell r="E432" t="str">
            <v>SIAM TRADE PUBLISHING CO.  LTD.</v>
          </cell>
          <cell r="F432">
            <v>0</v>
          </cell>
        </row>
        <row r="433">
          <cell r="A433" t="str">
            <v>MSUBU</v>
          </cell>
          <cell r="B433" t="str">
            <v xml:space="preserve">บริษัท ซัคเซส บิสิเนส อินเตอร์ จำกัด </v>
          </cell>
          <cell r="C433">
            <v>0</v>
          </cell>
          <cell r="D433">
            <v>0</v>
          </cell>
          <cell r="E433" t="str">
            <v>SUCCESS BUSINESS INTER CO.  LTD.</v>
          </cell>
          <cell r="F433">
            <v>0</v>
          </cell>
          <cell r="H433" t="str">
            <v xml:space="preserve">บริษัท ซัคเซส บิสิเนส อินเตอร์ จำกัด </v>
          </cell>
        </row>
        <row r="434">
          <cell r="A434" t="str">
            <v>MSUBZ</v>
          </cell>
          <cell r="B434" t="str">
            <v>บริษัท สุกี้ บอยด์ สมเกียรติ จำกัด</v>
          </cell>
          <cell r="C434" t="str">
            <v>92/1 ถ.สุขุมวิท 31 แขวงคลองตันเหนือ เขตวัฒนา กรุงเทพฯ</v>
          </cell>
          <cell r="D434">
            <v>0</v>
          </cell>
          <cell r="E434" t="str">
            <v>SUKIE BOYD ZOMKIAT CO .LTD.</v>
          </cell>
          <cell r="F434" t="str">
            <v>92/1 SUKHUMVIT 31 ROAD KLONGTON-NUA  KHET VATTANA BANGKOK10110</v>
          </cell>
          <cell r="H434" t="str">
            <v>บริษัท สุกี้ บอยด์ สมเกียรติ จำกัด</v>
          </cell>
          <cell r="I434" t="str">
            <v>92/1 ถ.สุขุมวิท 31 แขวงคลองตันเหนือ เขตวัฒนา กรุงเทพฯ</v>
          </cell>
        </row>
        <row r="435">
          <cell r="A435" t="str">
            <v>MSUCH</v>
          </cell>
          <cell r="B435" t="str">
            <v>SU CHONNABOT NEWSPAPER</v>
          </cell>
          <cell r="C435">
            <v>0</v>
          </cell>
          <cell r="D435">
            <v>0</v>
          </cell>
          <cell r="E435" t="str">
            <v>SU CHONNABOT NEWSPAPER</v>
          </cell>
          <cell r="F435">
            <v>0</v>
          </cell>
        </row>
        <row r="436">
          <cell r="A436" t="str">
            <v>MSUEN</v>
          </cell>
          <cell r="B436" t="str">
            <v>บริษัท ซัคเซส บิสซิเนส อินเตอร์ จำกัด</v>
          </cell>
          <cell r="C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D436">
            <v>3011998793</v>
          </cell>
          <cell r="E436" t="str">
            <v>SUCCESS BUSINESS INTER CO.,LTD</v>
          </cell>
          <cell r="F436" t="str">
            <v>95/389 MOO 13 MUBAN CHUANECHUEN NEO-HOUSE RAMINDRA RD.,KANNAYAO KANNAYAO BANGKOK 10230</v>
          </cell>
          <cell r="G436">
            <v>3011998793</v>
          </cell>
          <cell r="H436" t="str">
            <v>บริษัท ซัคเซส บิสซิเนส อินเตอร์ จำกัด</v>
          </cell>
          <cell r="I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J436">
            <v>3011998793</v>
          </cell>
        </row>
        <row r="437">
          <cell r="A437" t="str">
            <v>MSUJI</v>
          </cell>
          <cell r="B437" t="str">
            <v>บริษัท ซูเปอร์จิ๋ว จำกัด</v>
          </cell>
          <cell r="C437" t="str">
            <v>230 อาคารทศพลแลนด์ 2 (ชั้น11) ถ.รัชดาภิเษก เขตห้วยขวาง กรุงเทพฯ</v>
          </cell>
          <cell r="D437">
            <v>0</v>
          </cell>
          <cell r="E437" t="str">
            <v>SUPER JIEW CO.  LTD.</v>
          </cell>
          <cell r="F437">
            <v>0</v>
          </cell>
          <cell r="H437" t="str">
            <v>บริษัท ซูเปอร์จิ๋ว จำกัด</v>
          </cell>
          <cell r="I437" t="str">
            <v>230 อาคารทศพลแลนด์ 2 (ชั้น11) ถ.รัชดาภิเษก เขตห้วยขวาง กรุงเทพฯ</v>
          </cell>
        </row>
        <row r="438">
          <cell r="A438" t="str">
            <v>MSUP</v>
          </cell>
          <cell r="B438" t="str">
            <v>บริษัท สรรพสาร จำกัด</v>
          </cell>
          <cell r="C438" t="str">
            <v>71/30 ถ.บรมราชชนนี แขวงอรุณอมรินทร์ เขตบางกอกน้อย กรุงเทพฯ 10700</v>
          </cell>
          <cell r="D438">
            <v>0</v>
          </cell>
          <cell r="E438" t="str">
            <v>SAPPHASAN CO.,LTD.</v>
          </cell>
          <cell r="H438" t="str">
            <v>บริษัท สรรพสาร จำกัด</v>
          </cell>
          <cell r="I438" t="str">
            <v>71/30 ถ.บรมราชชนนี แขวงอรุณอมรินทร์ เขตบางกอกน้อย กรุงเทพฯ 10700</v>
          </cell>
        </row>
        <row r="439">
          <cell r="A439" t="str">
            <v>MSVPA</v>
          </cell>
          <cell r="B439" t="str">
            <v>SOR VOR POR NAKORNSAWAN</v>
          </cell>
          <cell r="C439" t="str">
            <v>NAKONSAWAN</v>
          </cell>
          <cell r="D439">
            <v>0</v>
          </cell>
          <cell r="E439" t="str">
            <v>SOR VOR POR NAKORNSAWAN</v>
          </cell>
          <cell r="F439" t="str">
            <v>NAKONSAWAN</v>
          </cell>
        </row>
        <row r="440">
          <cell r="A440" t="str">
            <v>MSVPK</v>
          </cell>
          <cell r="B440" t="str">
            <v>SOR VOR POR KHONKAEN</v>
          </cell>
          <cell r="C440" t="str">
            <v>36 SOI KAESORNMITRAPHAP ROAD KHONKAEN40000</v>
          </cell>
          <cell r="D440">
            <v>0</v>
          </cell>
          <cell r="E440" t="str">
            <v>SOR VOR POR KHONKAEN</v>
          </cell>
          <cell r="F440" t="str">
            <v>36 SOI KAESORNMITRAPHAP ROAD KHONKAEN40000</v>
          </cell>
        </row>
        <row r="441">
          <cell r="A441" t="str">
            <v>MSVPN</v>
          </cell>
          <cell r="B441" t="str">
            <v>SOR VOR POR NAKONSRI</v>
          </cell>
          <cell r="C441">
            <v>0</v>
          </cell>
          <cell r="D441">
            <v>0</v>
          </cell>
          <cell r="E441" t="str">
            <v>SOR VOR POR NAKONSRI</v>
          </cell>
          <cell r="F441">
            <v>0</v>
          </cell>
        </row>
        <row r="442">
          <cell r="A442" t="str">
            <v>MSVPP</v>
          </cell>
          <cell r="B442" t="str">
            <v>SOR VOR POR PHITSANULOK</v>
          </cell>
          <cell r="C442" t="str">
            <v>PHITSANULOK</v>
          </cell>
          <cell r="D442">
            <v>0</v>
          </cell>
          <cell r="E442" t="str">
            <v>SOR VOR POR PHITSANULOK</v>
          </cell>
          <cell r="F442" t="str">
            <v>PHITSANULOK</v>
          </cell>
        </row>
        <row r="443">
          <cell r="A443" t="str">
            <v>MSVPS</v>
          </cell>
          <cell r="B443" t="str">
            <v>SOR VOR POR SURATTHANI</v>
          </cell>
          <cell r="C443" t="str">
            <v>136 MOO4  PRACHARAT ROAD TAMBOL BANGKUNG MUANG  SURATTHANI84000</v>
          </cell>
          <cell r="D443">
            <v>0</v>
          </cell>
          <cell r="E443" t="str">
            <v>SOR VOR POR SURATTHANI</v>
          </cell>
          <cell r="F443" t="str">
            <v>136 MOO4  PRACHARAT ROAD TAMBOL BANGKUNG MUANG  SURATTHANI84000</v>
          </cell>
        </row>
        <row r="444">
          <cell r="A444" t="str">
            <v>MT&amp;SC</v>
          </cell>
          <cell r="B444" t="str">
            <v>THANADSRI &amp; SON CONSULTING CO.  LTD.</v>
          </cell>
          <cell r="C444">
            <v>0</v>
          </cell>
          <cell r="D444">
            <v>0</v>
          </cell>
          <cell r="E444" t="str">
            <v>THANADSRI &amp; SON CONSULTING CO.  LTD.</v>
          </cell>
          <cell r="F444">
            <v>0</v>
          </cell>
        </row>
        <row r="445">
          <cell r="A445" t="str">
            <v>MT&amp;SC</v>
          </cell>
          <cell r="B445" t="str">
            <v>บริษัท ถนัดศรี แอนด์ ซัน คอนซัลติ้ง จำกัด</v>
          </cell>
          <cell r="C445" t="str">
            <v>25/55 หมู่ 8 ถ.รัตนาธิเบศร์ ต.บางกระสอ อ.เมือง จ.นนทบุรี 11000</v>
          </cell>
          <cell r="D445">
            <v>3011814543</v>
          </cell>
          <cell r="E445" t="str">
            <v>THANADSRI &amp; SON CONSULTING CO.,LTD.</v>
          </cell>
          <cell r="F445" t="str">
            <v xml:space="preserve">25/55 Moo 8 Ratanathibeth RD.,Bangkrasor Muang Nontaburi </v>
          </cell>
          <cell r="G445">
            <v>3011814543</v>
          </cell>
          <cell r="H445" t="str">
            <v>บริษัท ถนัดศรี แอนด์ ซัน คอนซัลติ้ง จำกัด</v>
          </cell>
          <cell r="I445" t="str">
            <v>25/55 หมู่ 8 ถ.รัตนาธิเบศร์ ต.บางกระสอ อ.เมือง จ.นนทบุรี 11000</v>
          </cell>
          <cell r="J445">
            <v>3011814543</v>
          </cell>
        </row>
        <row r="446">
          <cell r="A446" t="str">
            <v>MTAAW</v>
          </cell>
          <cell r="B446">
            <v>0</v>
          </cell>
          <cell r="C446">
            <v>0</v>
          </cell>
          <cell r="D446">
            <v>0</v>
          </cell>
        </row>
        <row r="447">
          <cell r="A447" t="str">
            <v>MTAIT</v>
          </cell>
          <cell r="B447" t="str">
            <v>TAKE IT CO.,LTD.</v>
          </cell>
          <cell r="C447" t="str">
            <v>16/99 CHATCHAWARN OUT-SIDE-RING FACTORY LAND,MU 7 BANGKUNTIEN-SEAWARD ROAD,TAR-KARM,BANGKUNTIEN BANGKOK</v>
          </cell>
          <cell r="D447">
            <v>0</v>
          </cell>
          <cell r="E447" t="str">
            <v>TAKE IT CO.,LTD.</v>
          </cell>
          <cell r="F447" t="str">
            <v>16/99 CHATCHAWARN OUT-SIDE-RING FACTORY LAND,MU 7 BANGKUNTIEN-SEAWARD ROAD,TAR-KARM,BANGKUNTIEN BANGKOK</v>
          </cell>
        </row>
        <row r="448">
          <cell r="A448" t="str">
            <v>MTALAD</v>
          </cell>
          <cell r="B448" t="str">
            <v>TALADNOI COMPANY LIMITED</v>
          </cell>
          <cell r="C448">
            <v>0</v>
          </cell>
          <cell r="D448">
            <v>0</v>
          </cell>
          <cell r="E448" t="str">
            <v>TALADNOI COMPANY LIMITED</v>
          </cell>
          <cell r="F448">
            <v>0</v>
          </cell>
        </row>
        <row r="449">
          <cell r="A449" t="str">
            <v>MTAME</v>
          </cell>
          <cell r="B449" t="str">
            <v>บริษัท ทาร์เก็ตมีเดียแอนด์เทเลวิชั่น จำกัด</v>
          </cell>
          <cell r="C449" t="str">
            <v>43/59 หมู่ที่ 3 ถนนพหลโยธิน แขวงอนุสาวรีย์ เขตบางเขน กรุงเทพฯ 10220</v>
          </cell>
          <cell r="D449">
            <v>3030012234</v>
          </cell>
          <cell r="E449" t="str">
            <v>TARGET MEDIA AND TELEVISION CO.  LTD.</v>
          </cell>
          <cell r="F449" t="str">
            <v>43/59 MOO 3 PHAHOLYOTHIN RD. KWAENG ANUSAOWAREEKHET BANGKHEN  BANGKOK10220</v>
          </cell>
          <cell r="G449">
            <v>3030012234</v>
          </cell>
          <cell r="H449" t="str">
            <v>บริษัท ทาร์เก็ตมีเดียแอนด์เทเลวิชั่น จำกัด</v>
          </cell>
          <cell r="I449" t="str">
            <v>43/59 หมู่ที่ 3 ถนนพหลโยธิน แขวงอนุสาวรีย์ เขตบางเขน กรุงเทพฯ 10220</v>
          </cell>
        </row>
        <row r="450">
          <cell r="A450" t="str">
            <v>MTAOT</v>
          </cell>
          <cell r="B450" t="str">
            <v>TOURISM AUTHORITY OF THAILAND</v>
          </cell>
          <cell r="C450">
            <v>0</v>
          </cell>
          <cell r="D450">
            <v>0</v>
          </cell>
          <cell r="E450" t="str">
            <v>TOURISM AUTHORITY OF THAILAND</v>
          </cell>
          <cell r="F450">
            <v>0</v>
          </cell>
        </row>
        <row r="451">
          <cell r="A451" t="str">
            <v>MTCR</v>
          </cell>
          <cell r="B451" t="str">
            <v>บริษัท ทราฟฟิกคอร์นเนอร์ เรดิโอ จำกัด</v>
          </cell>
          <cell r="C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D451">
            <v>3011823989</v>
          </cell>
          <cell r="E451" t="str">
            <v>TRAFFIC CORNER RADIO CO. LTD.</v>
          </cell>
          <cell r="F451" t="str">
            <v>2922/202 11 FL.CHANISSARA TOWER 2 NEW PETCHBURI ROADBANGKAPI BANGKOK10320</v>
          </cell>
          <cell r="G451">
            <v>3011823989</v>
          </cell>
          <cell r="H451" t="str">
            <v>บริษัท ทราฟฟิกคอร์นเนอร์ เรดิโอ จำกัด</v>
          </cell>
          <cell r="I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J451">
            <v>3011823989</v>
          </cell>
        </row>
        <row r="452">
          <cell r="A452" t="str">
            <v>MTECD</v>
          </cell>
          <cell r="B452" t="str">
            <v>THAI ENVIRONMENT AND COMMUNITY DEVOLOPME</v>
          </cell>
          <cell r="C452">
            <v>0</v>
          </cell>
          <cell r="D452">
            <v>0</v>
          </cell>
          <cell r="E452" t="str">
            <v>THAI ENVIRONMENT AND COMMUNITY DEVOLOPME</v>
          </cell>
          <cell r="F452">
            <v>0</v>
          </cell>
        </row>
        <row r="453">
          <cell r="A453" t="str">
            <v>MTEDE</v>
          </cell>
          <cell r="B453" t="str">
            <v>บริษัท พัฒนาวิชาการแห่งเอเชีย จำกัด</v>
          </cell>
          <cell r="C453" t="str">
            <v xml:space="preserve">414/8 ประชาราษฎร์บำเพ็ญ 20 ห้วยขวาง กรุงเทพฯ </v>
          </cell>
          <cell r="D453">
            <v>3011727461</v>
          </cell>
          <cell r="E453" t="str">
            <v>TECHNICAL DEVELOPMENT OF ASIA CO.,LTD.</v>
          </cell>
          <cell r="H453" t="str">
            <v>บริษัท พัฒนาวิชาการแห่งเอเชีย จำกัด</v>
          </cell>
          <cell r="I453" t="str">
            <v xml:space="preserve">414/8 ประชาราษฎร์บำเพ็ญ 20 ห้วยขวาง กรุงเทพฯ </v>
          </cell>
          <cell r="J453">
            <v>3011727461</v>
          </cell>
        </row>
        <row r="454">
          <cell r="A454" t="str">
            <v>MTEFA</v>
          </cell>
          <cell r="B454" t="str">
            <v>หจก.เทคโนโลยีฟาร์มกุ้ง</v>
          </cell>
          <cell r="C454" t="str">
            <v>97/48 หมู่บ้านเกร็ดแก้ว การ์เด้นท์ 3 ต.บางเขน อ.เมือง จ.นนทบุรี 11000</v>
          </cell>
          <cell r="D454">
            <v>3030300010</v>
          </cell>
          <cell r="H454" t="str">
            <v>หจก.เทคโนโลยีฟาร์มกุ้ง</v>
          </cell>
          <cell r="I454" t="str">
            <v>97/48 หมู่บ้านเกร็ดแก้ว การ์เด้นท์ 3 ต.บางเขน อ.เมือง จ.นนทบุรี 11000</v>
          </cell>
          <cell r="J454">
            <v>3030300010</v>
          </cell>
        </row>
        <row r="455">
          <cell r="A455" t="str">
            <v>MTEFI</v>
          </cell>
          <cell r="B455">
            <v>0</v>
          </cell>
          <cell r="C455">
            <v>0</v>
          </cell>
          <cell r="D455">
            <v>0</v>
          </cell>
        </row>
        <row r="456">
          <cell r="A456" t="str">
            <v>MTEFI</v>
          </cell>
          <cell r="B456" t="str">
            <v>TELEFIVE CO. LTD.</v>
          </cell>
          <cell r="C456" t="str">
            <v>2/4 SAMAGGI INSURANCE TOWER9TH FL. VIBHAVADI-RANGSIT ROADLAKSI BANGKOK10210</v>
          </cell>
          <cell r="D456">
            <v>0</v>
          </cell>
          <cell r="E456" t="str">
            <v>TELEFIVE CO. LTD.</v>
          </cell>
          <cell r="F456" t="str">
            <v>2/4 SAMAGGI INSURANCE TOWER9TH FL. VIBHAVADI-RANGSIT ROADLAKSI BANGKOK10210</v>
          </cell>
        </row>
        <row r="457">
          <cell r="A457" t="str">
            <v>MTEJ</v>
          </cell>
          <cell r="B457" t="str">
            <v>THAILAND ENGINEERING JOURNAL</v>
          </cell>
          <cell r="C457">
            <v>0</v>
          </cell>
          <cell r="D457">
            <v>0</v>
          </cell>
          <cell r="E457" t="str">
            <v>THAILAND ENGINEERING JOURNAL</v>
          </cell>
          <cell r="F457">
            <v>0</v>
          </cell>
        </row>
        <row r="458">
          <cell r="A458" t="str">
            <v>MTEJO</v>
          </cell>
          <cell r="B458" t="str">
            <v>บริษัท เทลคอม เจอร์นัล จำกัด</v>
          </cell>
          <cell r="C458" t="str">
            <v>327/17-19 ซอยศรีอัมพร ถนนเสนานิคม (พหลโยธิน 32) แขวงลาดยาว เขตจตุจักร กรุงเทพฯ 10900</v>
          </cell>
          <cell r="D458">
            <v>3011028049</v>
          </cell>
          <cell r="E458" t="str">
            <v>TELECOM JOURNAL CO.  LTD.</v>
          </cell>
          <cell r="F458" t="str">
            <v>327/17-19 SOI SRIUMPORN SENANICOM RD.(PAHOLYOTHIN 32) LADYAO JATUJAK BANGKOK10900</v>
          </cell>
          <cell r="G458">
            <v>3011028049</v>
          </cell>
          <cell r="H458" t="str">
            <v>บริษัท เทลคอม เจอร์นัล จำกัด</v>
          </cell>
          <cell r="I458" t="str">
            <v>327/17-19 ซอยศรีอัมพร ถนนเสนานิคม (พหลโยธิน 32) แขวงลาดยาว เขตจตุจักร กรุงเทพฯ 10900</v>
          </cell>
          <cell r="J458">
            <v>3011028049</v>
          </cell>
        </row>
        <row r="459">
          <cell r="A459" t="str">
            <v>MTELJO</v>
          </cell>
          <cell r="B459" t="str">
            <v>บริษัท เทลคอม เจอร์นัล จำกัด</v>
          </cell>
          <cell r="C459" t="str">
            <v>327/17-19 ซอยศรีอัมพร ถนนเสนานิคม (พหลโยธิน 32) แขวงลาดยาว เขตจตุจักร กรุงเทพฯ 10900</v>
          </cell>
          <cell r="D459">
            <v>3011028049</v>
          </cell>
          <cell r="E459" t="str">
            <v>TELCOM JOURNAL CO. LTD.</v>
          </cell>
          <cell r="F459" t="str">
            <v>327/17-19 SOI SRIUMPORN SENANICOM RD. (PAHOLYOTHIN 32)LADYAO JATUJAK BANGKOK10900</v>
          </cell>
          <cell r="G459">
            <v>3011028049</v>
          </cell>
          <cell r="H459" t="str">
            <v>บริษัท เทลคอม เจอร์นัล จำกัด</v>
          </cell>
          <cell r="I459" t="str">
            <v>327/17-19 ซอยศรีอัมพร ถนนเสนานิคม (พหลโยธิน 32) แขวงลาดยาว เขตจตุจักร กรุงเทพฯ 10900</v>
          </cell>
          <cell r="J459">
            <v>3011028049</v>
          </cell>
        </row>
        <row r="460">
          <cell r="A460" t="str">
            <v>MTEM</v>
          </cell>
          <cell r="B460" t="str">
            <v>TOTAL ENTERTAINMENT MARKETING CO.LTD.</v>
          </cell>
          <cell r="C460" t="str">
            <v>2724 2726 DRIVE IN SOI 2LADPRAO ROAD BANGKOK 10240</v>
          </cell>
          <cell r="D460">
            <v>0</v>
          </cell>
          <cell r="E460" t="str">
            <v>TOTAL ENTERTAINMENT MARKETING CO.LTD.</v>
          </cell>
          <cell r="F460" t="str">
            <v>2724 2726 DRIVE IN SOI 2LADPRAO ROAD BANGKOK 10240</v>
          </cell>
        </row>
        <row r="461">
          <cell r="A461" t="str">
            <v>MTEME</v>
          </cell>
          <cell r="B461" t="str">
            <v>TECHNOLOFY MEDIA CO.  LTD.</v>
          </cell>
          <cell r="C461">
            <v>0</v>
          </cell>
          <cell r="D461">
            <v>0</v>
          </cell>
          <cell r="E461" t="str">
            <v>TECHNOLOFY MEDIA CO.  LTD.</v>
          </cell>
          <cell r="F461">
            <v>0</v>
          </cell>
        </row>
        <row r="462">
          <cell r="A462" t="str">
            <v>MTETA</v>
          </cell>
          <cell r="B462" t="str">
            <v>บริษัท ทีนทอล์ก จำกัด</v>
          </cell>
          <cell r="C462" t="str">
            <v>209/1 อาคารซีมิคทาวเวอร์บีถ.สุขุมวิท 21 แขวงคลองเตยเหนือ เขตวัฒนา กรุงเทพฯ</v>
          </cell>
          <cell r="D462">
            <v>3011665169</v>
          </cell>
          <cell r="E462" t="str">
            <v>TEEN TALK CO. LTD.</v>
          </cell>
          <cell r="F462" t="str">
            <v>209/1 CMIC TOWER B SUKHUMVIT 21 RD. KLONGTOEYNUE  WATANA BANGKOK10110</v>
          </cell>
          <cell r="G462">
            <v>3011665169</v>
          </cell>
          <cell r="H462" t="str">
            <v>บริษัท ทีนทอล์ก จำกัด</v>
          </cell>
          <cell r="I462" t="str">
            <v>209/1 อาคารซีมิคทาวเวอร์บีถ.สุขุมวิท 21 แขวงคลองเตยเหนือ เขตวัฒนา กรุงเทพฯ</v>
          </cell>
        </row>
        <row r="463">
          <cell r="A463" t="str">
            <v>MTHAD</v>
          </cell>
          <cell r="B463" t="str">
            <v>บริษัท ไทยแอดคลิกดอทคอม จำกัด</v>
          </cell>
          <cell r="C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  <cell r="D463">
            <v>0</v>
          </cell>
          <cell r="E463" t="str">
            <v>ThaiAdClick.com Co.  Ltd.</v>
          </cell>
          <cell r="F463" t="str">
            <v>12TH FL.  M.THAI TOWER ALL SEASONS PLACE PATHUMWAN  BANGKOK87 WIRELESS RD.  LUMPINI 10330</v>
          </cell>
          <cell r="H463" t="str">
            <v>บริษัท ไทยแอดคลิกดอทคอม จำกัด</v>
          </cell>
          <cell r="I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</row>
        <row r="464">
          <cell r="A464" t="str">
            <v>MTHAN</v>
          </cell>
          <cell r="B464" t="str">
            <v>บริษัท ฐานเศรษฐกิจ จำกัด</v>
          </cell>
          <cell r="C464" t="str">
            <v>222 อาคารฐานเศรษฐกิจ ถ.วิภาวดีรังสิต แขวงลาดยาว เขตจตุจักร กรุงเทพฯ</v>
          </cell>
          <cell r="D464">
            <v>3101295207</v>
          </cell>
          <cell r="E464" t="str">
            <v>THANSETTAKIJ CO. LTD.</v>
          </cell>
          <cell r="F464" t="str">
            <v>222 THANSETTAKIJ BLDG.VIPAVADEE-RUNGSIT ROADLADYAO CHATUCHAK BANGKOK 10900</v>
          </cell>
          <cell r="G464">
            <v>3101295207</v>
          </cell>
          <cell r="H464" t="str">
            <v>บริษัท ฐานเศรษฐกิจ จำกัด</v>
          </cell>
          <cell r="I464" t="str">
            <v>222 อาคารฐานเศรษฐกิจ ถ.วิภาวดีรังสิต แขวงลาดยาว เขตจตุจักร กรุงเทพฯ</v>
          </cell>
        </row>
        <row r="465">
          <cell r="A465" t="str">
            <v>MTHBA</v>
          </cell>
          <cell r="B465" t="str">
            <v>บริษัท เดอะบอลล์ ดับบลิว ซี อาร์ เอส พาร์ทเนอร์ส (ไทยแลนด์) จำกัด</v>
          </cell>
          <cell r="C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  <cell r="D465">
            <v>3101140507</v>
          </cell>
          <cell r="E465" t="str">
            <v>THE BALL WCRS PARTNERS (THAILAND) LTD.</v>
          </cell>
          <cell r="F465" t="str">
            <v>23/50-54 SORACHAI BUILDING 17FL.SOI SUKHUMVIT63 SUKHUMVIT RDKLONGTON-NUA WATTANA BANGKOK10110</v>
          </cell>
          <cell r="G465">
            <v>3101140507</v>
          </cell>
          <cell r="H465" t="str">
            <v>บริษัท เดอะบอลล์ ดับบลิว ซี อาร์ เอส พาร์ทเนอร์ส (ไทยแลนด์) จำกัด</v>
          </cell>
          <cell r="I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</row>
        <row r="466">
          <cell r="A466" t="str">
            <v>MTHBI</v>
          </cell>
          <cell r="B466" t="str">
            <v>บริษัท ทิ้งค์ บิก จำกัด</v>
          </cell>
          <cell r="C466" t="str">
            <v>88 ถนนสุขุมวิท 49 แขวงคลองตันเหนือ เขตวัฒนา กรุงเทพฯ 10110</v>
          </cell>
          <cell r="D466">
            <v>3101760927</v>
          </cell>
          <cell r="E466" t="str">
            <v>THINK BIG LIMITED</v>
          </cell>
          <cell r="F466" t="str">
            <v>88 SUKHUMVIT 49  KLONGTONNUAWATTANA  BANGKOK10110</v>
          </cell>
          <cell r="G466">
            <v>3101760927</v>
          </cell>
          <cell r="H466" t="str">
            <v>บริษัท ทิ้งค์ บิก จำกัด</v>
          </cell>
          <cell r="I466" t="str">
            <v>88 ถนนสุขุมวิท 49 แขวงคลองตันเหนือ เขตวัฒนา กรุงเทพฯ 10110</v>
          </cell>
        </row>
        <row r="467">
          <cell r="A467" t="str">
            <v>MTHEN</v>
          </cell>
          <cell r="B467" t="str">
            <v>บริษัท ไทย เอ็นเตอร์เทนเมนท์ นิวส์ จำกัด</v>
          </cell>
          <cell r="C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  <cell r="D467">
            <v>3011885352</v>
          </cell>
          <cell r="E467" t="str">
            <v>THAI ENTERTAINMENT NEWS CO.  LTD.</v>
          </cell>
          <cell r="F467" t="str">
            <v>9 VORASIN BLDG.  1st&amp;7th Fl. SOI YASOOP 2 VIBHAVADI RANGSIT RD LADYAO  JATUJAK  BANGKOK10900</v>
          </cell>
          <cell r="G467">
            <v>3011885352</v>
          </cell>
          <cell r="H467" t="str">
            <v>บริษัท ไทย เอ็นเตอร์เทนเมนท์ นิวส์ จำกัด</v>
          </cell>
          <cell r="I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</row>
        <row r="468">
          <cell r="A468" t="str">
            <v>MTHJO</v>
          </cell>
          <cell r="B468" t="str">
            <v>THAI JOURNAL GROUP</v>
          </cell>
          <cell r="C468">
            <v>0</v>
          </cell>
          <cell r="D468">
            <v>0</v>
          </cell>
          <cell r="E468" t="str">
            <v>THAI JOURNAL GROUP</v>
          </cell>
          <cell r="F468">
            <v>0</v>
          </cell>
        </row>
        <row r="469">
          <cell r="A469" t="str">
            <v>MTHNE</v>
          </cell>
          <cell r="B469" t="str">
            <v>ไทยนิวส์</v>
          </cell>
          <cell r="C469" t="str">
            <v>56 ถ.สามล้าน อ.เมือง จ.เชียงใหม่ 50200</v>
          </cell>
          <cell r="D469">
            <v>3502023119</v>
          </cell>
          <cell r="E469" t="str">
            <v>THAI NEWS NEWSPAPER</v>
          </cell>
          <cell r="F469" t="str">
            <v>56 SAMLAN RD. MAUNG CHAINGMAI 50200</v>
          </cell>
          <cell r="H469" t="str">
            <v>ไทยนิวส์</v>
          </cell>
          <cell r="I469" t="str">
            <v>56 ถ.สามล้าน อ.เมือง จ.เชียงใหม่ 50200</v>
          </cell>
          <cell r="J469">
            <v>3502023119</v>
          </cell>
        </row>
        <row r="470">
          <cell r="A470" t="str">
            <v>MTHPO</v>
          </cell>
          <cell r="B470" t="str">
            <v xml:space="preserve">บริษัท ไทย พอร์ทัล จำกัด </v>
          </cell>
          <cell r="C470" t="str">
            <v>44 หมู่ 10 ถ.บางนาขตราด กม. 4.5 แขวงบางนา เขตบางนา กทม.10260</v>
          </cell>
          <cell r="D470">
            <v>3021051686</v>
          </cell>
          <cell r="E470" t="str">
            <v>THAI PORTAL CO.,LTD</v>
          </cell>
          <cell r="F470" t="str">
            <v>44 MOO 10 BANGNA -TRAT KM.4.5 BANGNA BANGKOK 10260</v>
          </cell>
          <cell r="H470" t="str">
            <v xml:space="preserve">บริษัท ไทย พอร์ทัล จำกัด </v>
          </cell>
          <cell r="I470" t="str">
            <v>44 หมู่ 10 ถ.บางนาขตราด กม. 4.5 แขวงบางนา เขตบางนา กทม.10260</v>
          </cell>
          <cell r="J470">
            <v>3021051686</v>
          </cell>
        </row>
        <row r="471">
          <cell r="A471" t="str">
            <v>MTHPR</v>
          </cell>
          <cell r="B471" t="str">
            <v>THAVEEKOON PRINTING</v>
          </cell>
          <cell r="C471" t="str">
            <v>53 KALANTAN RD.  (NEAR VATTRIMIT)  SUMPANTAWONGBANGKOK 10100</v>
          </cell>
          <cell r="D471">
            <v>0</v>
          </cell>
          <cell r="E471" t="str">
            <v>THAVEEKOON PRINTING</v>
          </cell>
          <cell r="F471" t="str">
            <v>53 KALANTAN RD.  (NEAR VATTRIMIT)  SUMPANTAWONGBANGKOK 10100</v>
          </cell>
        </row>
        <row r="472">
          <cell r="A472" t="str">
            <v>MTHPRO</v>
          </cell>
          <cell r="B472" t="str">
            <v>บริษัท ไทยไทม์ โปรดักส์ จำกัด</v>
          </cell>
          <cell r="C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D472">
            <v>3011797457</v>
          </cell>
          <cell r="H472" t="str">
            <v>บริษัท ไทยไทม์ โปรดักส์ จำกัด</v>
          </cell>
          <cell r="I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J472">
            <v>3011797457</v>
          </cell>
        </row>
        <row r="473">
          <cell r="A473" t="str">
            <v>MTHRE</v>
          </cell>
          <cell r="B473" t="str">
            <v>THAI REPRESENTATION LTD.</v>
          </cell>
          <cell r="C473">
            <v>0</v>
          </cell>
          <cell r="D473">
            <v>0</v>
          </cell>
          <cell r="E473" t="str">
            <v>THAI REPRESENTATION LTD.</v>
          </cell>
          <cell r="F473">
            <v>0</v>
          </cell>
        </row>
        <row r="474">
          <cell r="A474" t="str">
            <v>MTHSD</v>
          </cell>
          <cell r="B474" t="str">
            <v>TANG HUA SENG DEPARTMENTSTORE</v>
          </cell>
          <cell r="C474">
            <v>0</v>
          </cell>
          <cell r="D474">
            <v>0</v>
          </cell>
          <cell r="E474" t="str">
            <v>TANG HUA SENG DEPARTMENTSTORE</v>
          </cell>
          <cell r="F474">
            <v>0</v>
          </cell>
        </row>
        <row r="475">
          <cell r="A475" t="str">
            <v>MTIGA</v>
          </cell>
          <cell r="B475" t="str">
            <v>บริษัท ทีไอจีเอ จำกัด</v>
          </cell>
          <cell r="C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D475">
            <v>3011828748</v>
          </cell>
          <cell r="E475" t="str">
            <v>TIGA CO. LTD.</v>
          </cell>
          <cell r="F475" t="str">
            <v>65/215-216 CHAMMAN PHENJATI BUSINESS CENTER ,26th FL RAMA 9 RD.,HUAYKWANG BANGKOK 10320</v>
          </cell>
          <cell r="G475" t="str">
            <v>3011828748</v>
          </cell>
          <cell r="H475" t="str">
            <v>บริษัท ทีไอจีเอ จำกัด</v>
          </cell>
          <cell r="I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J475">
            <v>3011828748</v>
          </cell>
        </row>
        <row r="476">
          <cell r="A476" t="str">
            <v>MTME</v>
          </cell>
          <cell r="B476" t="str">
            <v>THE MEDIA EDGE</v>
          </cell>
          <cell r="C476">
            <v>0</v>
          </cell>
          <cell r="D476">
            <v>0</v>
          </cell>
          <cell r="E476" t="str">
            <v>THE MEDIA EDGE</v>
          </cell>
          <cell r="F476">
            <v>0</v>
          </cell>
        </row>
        <row r="477">
          <cell r="A477" t="str">
            <v>MTMP</v>
          </cell>
          <cell r="B477" t="str">
            <v>THAI MAG. PUBLISHING CO.  LTD.</v>
          </cell>
          <cell r="C477">
            <v>0</v>
          </cell>
          <cell r="D477">
            <v>0</v>
          </cell>
          <cell r="E477" t="str">
            <v>THAI MAG. PUBLISHING CO.  LTD.</v>
          </cell>
          <cell r="F477">
            <v>0</v>
          </cell>
        </row>
        <row r="478">
          <cell r="A478" t="str">
            <v>MTMPG</v>
          </cell>
          <cell r="B478" t="str">
            <v>TOP MARKETING PRODUCTION GROUP</v>
          </cell>
          <cell r="C478">
            <v>0</v>
          </cell>
          <cell r="D478">
            <v>0</v>
          </cell>
          <cell r="E478" t="str">
            <v>TOP MARKETING PRODUCTION GROUP</v>
          </cell>
          <cell r="F478">
            <v>0</v>
          </cell>
        </row>
        <row r="479">
          <cell r="A479" t="str">
            <v>MTNOF</v>
          </cell>
          <cell r="B479" t="str">
            <v>บริษัท ที-นอฟสกี้ จำกัด</v>
          </cell>
          <cell r="C479" t="str">
            <v>1235/1 ถนนสุขุมวิท 71 แขวงสวนหลวง เขตสวนหลวง กรุงเทพฯ 10250</v>
          </cell>
          <cell r="D479">
            <v>3101439533</v>
          </cell>
          <cell r="E479" t="str">
            <v>T. NOFSKI CO.  LTD.</v>
          </cell>
          <cell r="F479" t="str">
            <v>1235/1  SUKHUMVIT 71 ROAD  KWAENG SUANLUANG KHET SUANLUANG  BANGKOK10250</v>
          </cell>
          <cell r="G479">
            <v>3101439533</v>
          </cell>
          <cell r="H479" t="str">
            <v>บริษัท ที-นอฟสกี้ จำกัด</v>
          </cell>
          <cell r="I479" t="str">
            <v>1235/1 ถนนสุขุมวิท 71 แขวงสวนหลวง เขตสวนหลวง กรุงเทพฯ 10250</v>
          </cell>
        </row>
        <row r="480">
          <cell r="A480" t="str">
            <v>MTOGE</v>
          </cell>
          <cell r="B480" t="str">
            <v>M-MOTORACE LTD. PART.</v>
          </cell>
          <cell r="C480">
            <v>0</v>
          </cell>
          <cell r="D480">
            <v>0</v>
          </cell>
          <cell r="E480" t="str">
            <v>M-MOTORACE LTD. PART.</v>
          </cell>
        </row>
        <row r="481">
          <cell r="A481" t="str">
            <v>MTOGU</v>
          </cell>
          <cell r="B481" t="str">
            <v>บริษัท ท็อปกัน จำกัด</v>
          </cell>
          <cell r="C481" t="str">
            <v>172/2 ซอยพานิชกุล ถ.สุขุมวิท71 แขวงพระโขนงเหนือ เขตวัฒนา กรุงเทพฯ</v>
          </cell>
          <cell r="D481">
            <v>3101979152</v>
          </cell>
          <cell r="E481" t="str">
            <v>TOP GUN CO. LTD.</v>
          </cell>
          <cell r="F481" t="str">
            <v>172/2 SOI PANICHAKULSUKHUMVIT 71  PRAKANONG-NUE KHET VATTANA  BANGKOK10110</v>
          </cell>
          <cell r="G481">
            <v>3101979152</v>
          </cell>
          <cell r="H481" t="str">
            <v>บริษัท ท็อปกัน จำกัด</v>
          </cell>
          <cell r="I481" t="str">
            <v>172/2 ซอยพานิชกุล ถ.สุขุมวิท71 แขวงพระโขนงเหนือ เขตวัฒนา กรุงเทพฯ</v>
          </cell>
        </row>
        <row r="482">
          <cell r="A482" t="str">
            <v>MTOHU</v>
          </cell>
          <cell r="B482" t="str">
            <v>TONG HUA COMMUNICATIONS PUBLIC CO.  LTD.</v>
          </cell>
          <cell r="C482">
            <v>0</v>
          </cell>
          <cell r="D482">
            <v>0</v>
          </cell>
          <cell r="E482" t="str">
            <v>TONG HUA COMMUNICATIONS PUBLIC CO.  LTD.</v>
          </cell>
          <cell r="F482">
            <v>0</v>
          </cell>
        </row>
        <row r="483">
          <cell r="A483" t="str">
            <v>MTOP</v>
          </cell>
          <cell r="B483" t="str">
            <v>บริษัท ทีม วัน พลัส จำกัด</v>
          </cell>
          <cell r="C483" t="str">
            <v>179 ซอยสิรินธร 7ถ.จรัลสนิทวงศ์ แขวงบางบำหรุ เขตบางพลัด กรุงเทพฯ</v>
          </cell>
          <cell r="D483">
            <v>0</v>
          </cell>
          <cell r="E483" t="str">
            <v>TEAM ONE PLUS CO. LTD.</v>
          </cell>
          <cell r="F483" t="str">
            <v>179 SOI SIRINTHORN 7JARALSANITWONG BANGBAMRUUBANGPLAD BANGKOK 10700</v>
          </cell>
          <cell r="H483" t="str">
            <v>บริษัท ทีม วัน พลัส จำกัด</v>
          </cell>
          <cell r="I483" t="str">
            <v>179 ซอยสิรินธร 7ถ.จรัลสนิทวงศ์ แขวงบางบำหรุ เขตบางพลัด กรุงเทพฯ</v>
          </cell>
        </row>
        <row r="484">
          <cell r="A484" t="str">
            <v>MTOPGEAR</v>
          </cell>
          <cell r="B484" t="str">
            <v>บริษัท ท็อปเกียร์ จำกัด</v>
          </cell>
          <cell r="C484" t="str">
            <v>199 ซอยจันทนชาติ ถ.ประชาชื่น แขวงบางซื่อ เขตบางซื่อ กรุงเทพฯ 10800</v>
          </cell>
          <cell r="D484">
            <v>3011607145</v>
          </cell>
          <cell r="E484" t="str">
            <v>TOP GEAR (THAILAND) CO.,LTD.</v>
          </cell>
          <cell r="F484" t="str">
            <v>199 SOI CHANTANACHAT,PRACHACHEUN 11 ST. BANGSUE BANGKOK 10800</v>
          </cell>
          <cell r="G484" t="str">
            <v>3011607145</v>
          </cell>
          <cell r="H484" t="str">
            <v>บริษัท ท็อปเกียร์ จำกัด</v>
          </cell>
          <cell r="I484" t="str">
            <v>199 ซอยจันทนชาติ ถ.ประชาชื่น แขวงบางซื่อ เขตบางซื่อ กรุงเทพฯ 10800</v>
          </cell>
          <cell r="J484">
            <v>3011607145</v>
          </cell>
        </row>
        <row r="485">
          <cell r="A485" t="str">
            <v>MTORA</v>
          </cell>
          <cell r="B485" t="str">
            <v>บริษัท ท้อปเรตติ้งส์ จำกัด</v>
          </cell>
          <cell r="C485" t="str">
            <v>38 ซอยสายณรงค์ (สุขุมวิท 99) แขวงบางจาก เขตพระโขนง กรุงเทพฯ</v>
          </cell>
          <cell r="D485">
            <v>3101567199</v>
          </cell>
          <cell r="E485" t="str">
            <v>TOP RATTINGS CO. LTD.</v>
          </cell>
          <cell r="F485" t="str">
            <v>38 SOI SAINARONG (SUKHUMVIT99) BANGJAK PRAKANONG BANGKOK 10250</v>
          </cell>
          <cell r="G485">
            <v>3101567199</v>
          </cell>
          <cell r="H485" t="str">
            <v>บริษัท ท้อปเรตติ้งส์ จำกัด</v>
          </cell>
          <cell r="I485" t="str">
            <v>38 ซอยสายณรงค์ (สุขุมวิท 99) แขวงบางจาก เขตพระโขนง กรุงเทพฯ</v>
          </cell>
          <cell r="J485">
            <v>3101567199</v>
          </cell>
        </row>
        <row r="486">
          <cell r="A486" t="str">
            <v>MTPNS</v>
          </cell>
          <cell r="B486" t="str">
            <v>THAI PRASITH NEON SIGN CO. LTD.</v>
          </cell>
          <cell r="C486" t="str">
            <v>304/324 WONGWIEN 22 BANGKOK</v>
          </cell>
          <cell r="D486">
            <v>0</v>
          </cell>
          <cell r="E486" t="str">
            <v>THAI PRASITH NEON SIGN CO. LTD.</v>
          </cell>
          <cell r="F486" t="str">
            <v>304/324 WONGWIEN 22 BANGKOK</v>
          </cell>
        </row>
        <row r="487">
          <cell r="A487" t="str">
            <v>MTPPR</v>
          </cell>
          <cell r="B487" t="str">
            <v>T.P. PRESS MEDIA CO. LTD.</v>
          </cell>
          <cell r="C487">
            <v>0</v>
          </cell>
          <cell r="D487">
            <v>0</v>
          </cell>
          <cell r="E487" t="str">
            <v>T.P. PRESS MEDIA CO. LTD.</v>
          </cell>
          <cell r="F487">
            <v>0</v>
          </cell>
        </row>
        <row r="488">
          <cell r="A488" t="str">
            <v>MTPS</v>
          </cell>
          <cell r="B488" t="str">
            <v>THAI PRASITH SIGNTECH CO.  LTD.</v>
          </cell>
          <cell r="C488">
            <v>0</v>
          </cell>
          <cell r="D488">
            <v>0</v>
          </cell>
          <cell r="E488" t="str">
            <v>THAI PRASITH SIGNTECH CO.  LTD.</v>
          </cell>
          <cell r="F488">
            <v>0</v>
          </cell>
        </row>
        <row r="489">
          <cell r="A489" t="str">
            <v>MTPSM</v>
          </cell>
          <cell r="B489" t="str">
            <v>บริษัท ที.พี.เอส มีเดีย จำกัด</v>
          </cell>
          <cell r="C489" t="str">
            <v>23,23/1-3 ซ.สิริวานิช สุขุมวิท 64 ถ.สุขุมวิท บางจาก พระโขนง กรุงเทพฯ 10250</v>
          </cell>
          <cell r="D489">
            <v>3021002237</v>
          </cell>
          <cell r="E489" t="str">
            <v>T.P.S. MEDIA CO.,LTD.</v>
          </cell>
          <cell r="F489" t="str">
            <v>23  23/1-3 SOI SIRIVANISHSUKHUMVIT 64 SUKHUMVIT RD. BANGJARK PRAKANONG BANGKOK10250</v>
          </cell>
          <cell r="G489">
            <v>3021002237</v>
          </cell>
          <cell r="H489" t="str">
            <v>บริษัท ที.พี.เอส มีเดีย จำกัด</v>
          </cell>
          <cell r="I489" t="str">
            <v>23,23/1-3 ซ.สิริวานิช สุขุมวิท 64 ถ.สุขุมวิท บางจาก พระโขนง กรุงเทพฯ 10250</v>
          </cell>
        </row>
        <row r="490">
          <cell r="A490" t="str">
            <v>MTRAP</v>
          </cell>
          <cell r="B490" t="str">
            <v>บริษัท ทริปเพิลเอเพกซ์ จำกัด</v>
          </cell>
          <cell r="C490" t="str">
            <v>30/39-50 ถ.งามวงศ์วาน อ.บางเขน อ.เมือง นนทบุรี</v>
          </cell>
          <cell r="D490">
            <v>0</v>
          </cell>
          <cell r="E490" t="str">
            <v>TRIPLE APEX CO.  LTD.</v>
          </cell>
          <cell r="F490" t="str">
            <v>30/39-50 NGAMWONGWARN RD. BANGKHEN  NONTHABURI</v>
          </cell>
          <cell r="H490" t="str">
            <v>บริษัท ทริปเพิลเอเพกซ์ จำกัด</v>
          </cell>
          <cell r="I490" t="str">
            <v>30/39-50 ถ.งามวงศ์วาน อ.บางเขน อ.เมือง นนทบุรี</v>
          </cell>
        </row>
        <row r="491">
          <cell r="A491" t="str">
            <v>MTRBI</v>
          </cell>
          <cell r="B491" t="str">
            <v>TRUSS BILLBOARD</v>
          </cell>
          <cell r="C491">
            <v>0</v>
          </cell>
          <cell r="D491">
            <v>0</v>
          </cell>
          <cell r="E491" t="str">
            <v>TRUSS BILLBOARD</v>
          </cell>
          <cell r="F491">
            <v>0</v>
          </cell>
        </row>
        <row r="492">
          <cell r="A492" t="str">
            <v>MTRCO</v>
          </cell>
          <cell r="B492" t="str">
            <v>บริษัท ทราฟฟิกคอร์นเนอร์ เรดิโอ จำกัด</v>
          </cell>
          <cell r="C492" t="str">
            <v>2922/202 ชั้น 11 อาคารชาญอิสระทาวเวอร์ 2 ถ.เพชรบุรีตัดใหม่ บางกะปิ ห้วยขวาง กรุงเทพฯ 10320</v>
          </cell>
          <cell r="D492">
            <v>0</v>
          </cell>
          <cell r="E492" t="str">
            <v>TRAFFIC CORNER RADIO CO. LTD.</v>
          </cell>
          <cell r="H492" t="str">
            <v>บริษัท ทราฟฟิกคอร์นเนอร์ เรดิโอ จำกัด</v>
          </cell>
          <cell r="I492" t="str">
            <v>2922/202 ชั้น 11 อาคารชาญอิสระทาวเวอร์ 2 ถ.เพชรบุรีตัดใหม่ บางกะปิ ห้วยขวาง กรุงเทพฯ 10320</v>
          </cell>
        </row>
        <row r="493">
          <cell r="A493" t="str">
            <v>MTREN</v>
          </cell>
          <cell r="B493" t="str">
            <v>บริษัท เทร็นด์ เอ็นเตอร์ไพรส์ จำกัด</v>
          </cell>
          <cell r="C493" t="str">
            <v>19/33-34 ซ.เพลินพิศ ซ.สุขุมวิท แขวงพระโขนงเหนือ เขตวัฒนา กรุงเทพฯ</v>
          </cell>
          <cell r="D493">
            <v>0</v>
          </cell>
          <cell r="E493" t="str">
            <v>TREND ENTERPRISE CO.  LTD.</v>
          </cell>
          <cell r="F493" t="str">
            <v>19/33-34 SOI PHLOENPHIT SUKHUMVIT 71 RD.  PRAKANONG KLONGTOEY  BANGKOK10110</v>
          </cell>
          <cell r="H493" t="str">
            <v>บริษัท เทร็นด์ เอ็นเตอร์ไพรส์ จำกัด</v>
          </cell>
          <cell r="I493" t="str">
            <v>19/33-34 ซ.เพลินพิศ ซ.สุขุมวิท แขวงพระโขนงเหนือ เขตวัฒนา กรุงเทพฯ</v>
          </cell>
        </row>
        <row r="494">
          <cell r="A494" t="str">
            <v>MTRIC</v>
          </cell>
          <cell r="B494" t="str">
            <v>บริษัท ไทรเซปส์ จำกัด</v>
          </cell>
          <cell r="C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  <cell r="D494">
            <v>0</v>
          </cell>
          <cell r="E494" t="str">
            <v>TRICEPS CO.  LTD.</v>
          </cell>
          <cell r="F494" t="str">
            <v>513/4 LARDPRAW 101 LADPRAW  BANGKAPI BANGKOK10240</v>
          </cell>
          <cell r="H494" t="str">
            <v>บริษัท ไทรเซปส์ จำกัด</v>
          </cell>
          <cell r="I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</row>
        <row r="495">
          <cell r="A495" t="str">
            <v>MTRIL</v>
          </cell>
          <cell r="B495" t="str">
            <v>TRILLIONS CO. LTD.</v>
          </cell>
          <cell r="C495" t="str">
            <v>22/9 BANGKOK BAZZAR CHIDLOM ROADBANGKOK 1050010500</v>
          </cell>
          <cell r="D495">
            <v>0</v>
          </cell>
          <cell r="E495" t="str">
            <v>TRILLIONS CO. LTD.</v>
          </cell>
          <cell r="F495" t="str">
            <v>22/9 BANGKOK BAZZAR CHIDLOM ROADBANGKOK 1050010500</v>
          </cell>
        </row>
        <row r="496">
          <cell r="A496" t="str">
            <v>MTRRA</v>
          </cell>
          <cell r="B496" t="str">
            <v>TRINITY RADIO CO. LTD.</v>
          </cell>
          <cell r="C496" t="str">
            <v>425/11 SOI SIRIJULSAWEG SILOMBANGKOK 10500</v>
          </cell>
          <cell r="D496">
            <v>0</v>
          </cell>
          <cell r="E496" t="str">
            <v>TRINITY RADIO CO. LTD.</v>
          </cell>
          <cell r="F496" t="str">
            <v>425/11 SOI SIRIJULSAWEG SILOMBANGKOK 10500</v>
          </cell>
        </row>
        <row r="497">
          <cell r="A497" t="str">
            <v>MTRTM</v>
          </cell>
          <cell r="B497" t="str">
            <v>บริษัท ทริปเปิลทรี มีเดีย จำกัด</v>
          </cell>
          <cell r="C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  <cell r="D497">
            <v>0</v>
          </cell>
          <cell r="E497" t="str">
            <v>TRIPLE THREE MEDIA CO.  LTD.</v>
          </cell>
          <cell r="F497">
            <v>0</v>
          </cell>
          <cell r="H497" t="str">
            <v>บริษัท ทริปเปิลทรี มีเดีย จำกัด</v>
          </cell>
          <cell r="I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</row>
        <row r="498">
          <cell r="A498" t="str">
            <v>MTRTO</v>
          </cell>
          <cell r="B498" t="str">
            <v>บริษัท ทริปเปิ้ลโทน จำกัด</v>
          </cell>
          <cell r="C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  <cell r="D498">
            <v>0</v>
          </cell>
          <cell r="E498" t="str">
            <v>TRIPLE TONE CO.   LTD.</v>
          </cell>
          <cell r="F498" t="str">
            <v>118/63-65 YOUNG PLACE BLDG.-SUKHUMVIT 2ND FLOOR  KLONGTOEY NUA  WATTANA BANGKOK</v>
          </cell>
          <cell r="H498" t="str">
            <v>บริษัท ทริปเปิ้ลโทน จำกัด</v>
          </cell>
          <cell r="I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</row>
        <row r="499">
          <cell r="A499" t="str">
            <v>MTRTW</v>
          </cell>
          <cell r="B499" t="str">
            <v>บริษัท ทริปเปิ้ล ทู จำกัด</v>
          </cell>
          <cell r="C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D499">
            <v>3011802830</v>
          </cell>
          <cell r="E499" t="str">
            <v>TRIPLE TWO CO. LTD.</v>
          </cell>
          <cell r="F499" t="str">
            <v>341 SOI LADPRAO 94 (PANJAMIT)LADPRAO  RD. WANG THONG LANG WANG THONG LAND BANGKOK10310</v>
          </cell>
          <cell r="G499">
            <v>3011802830</v>
          </cell>
          <cell r="H499" t="str">
            <v>บริษัท ทริปเปิ้ล ทู จำกัด</v>
          </cell>
          <cell r="I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J499">
            <v>3011802830</v>
          </cell>
        </row>
        <row r="500">
          <cell r="A500" t="str">
            <v>MTSI</v>
          </cell>
          <cell r="B500" t="str">
            <v>บริษัท ทู สตาร์ อินเตอร์เนชั่นแนล (1992) จำกัด</v>
          </cell>
          <cell r="C500" t="str">
            <v>2003/34 ถ.พหลโยธิน แขวงลาดยาว เขตจตุจักร กรุงเทพฯ</v>
          </cell>
          <cell r="D500" t="str">
            <v>3101632705</v>
          </cell>
          <cell r="E500" t="str">
            <v>TWO STAR INTERNATIONAL (1992) CO. LTD.</v>
          </cell>
          <cell r="F500" t="str">
            <v>2003/34 PHAHOLYOTHIN ROADLARDYAO JATUJAK BANGKOK10900</v>
          </cell>
          <cell r="G500" t="str">
            <v>3101632705</v>
          </cell>
          <cell r="H500" t="str">
            <v>บริษัท ทู สตาร์ อินเตอร์เนชั่นแนล (1992) จำกัด</v>
          </cell>
          <cell r="I500" t="str">
            <v>2003/34 ถ.พหลโยธิน แขวงลาดยาว เขตจตุจักร กรุงเทพฯ</v>
          </cell>
        </row>
        <row r="501">
          <cell r="A501" t="str">
            <v>MTSI1</v>
          </cell>
          <cell r="B501" t="str">
            <v>บริษัท ทู สตาร์ อินเตอร์เนชั่นแนล (1992) จำกัด</v>
          </cell>
          <cell r="C501" t="str">
            <v>2003/34 ถ.พหลโยธิน แขวงลาดยาว เขตจตุจักร กรุงเทพฯ</v>
          </cell>
          <cell r="D501" t="str">
            <v>3101632705</v>
          </cell>
          <cell r="E501" t="str">
            <v>TWO STAR INTERNATIONAL (1992) CO. LTD.</v>
          </cell>
          <cell r="F501" t="str">
            <v>2003/34 PHAHOLYOTHIN ROADLARDYAO JATUJAK BANGKOK10900</v>
          </cell>
          <cell r="G501" t="str">
            <v>3101632705</v>
          </cell>
          <cell r="H501" t="str">
            <v>บริษัท ทู สตาร์ อินเตอร์เนชั่นแนล (1992) จำกัด</v>
          </cell>
          <cell r="I501" t="str">
            <v>2003/34 ถ.พหลโยธิน แขวงลาดยาว เขตจตุจักร กรุงเทพฯ</v>
          </cell>
        </row>
        <row r="502">
          <cell r="A502" t="str">
            <v>MTT&amp;K</v>
          </cell>
          <cell r="B502" t="str">
            <v>บริษัท ที.ที.แอนด์ เค โปรโมชั่น จำกัด</v>
          </cell>
          <cell r="C502" t="str">
            <v>160/506-507 ชั้นที่ 23 อาคารไอทีเอฟ-สีลมพาเลส ถ.สีลม เขตบางรัก กรุงเทพฯ</v>
          </cell>
          <cell r="D502">
            <v>3101228137</v>
          </cell>
          <cell r="E502" t="str">
            <v>T.T.&amp; K. PROMOTION CO.  LTD.</v>
          </cell>
          <cell r="F502" t="str">
            <v>160/506-507 23RD FL. ITF-SILOM PALACE BLDG. SILOM RD. BANGRAK DISTRICT BANGKOK 10500</v>
          </cell>
          <cell r="G502">
            <v>3101228137</v>
          </cell>
          <cell r="H502" t="str">
            <v>บริษัท ที.ที.แอนด์ เค โปรโมชั่น จำกัด</v>
          </cell>
          <cell r="I502" t="str">
            <v>160/506-507 ชั้นที่ 23 อาคารไอทีเอฟ-สีลมพาเลส ถ.สีลม เขตบางรัก กรุงเทพฯ</v>
          </cell>
        </row>
        <row r="503">
          <cell r="A503" t="str">
            <v>MTTB5</v>
          </cell>
          <cell r="B503" t="str">
            <v>บริษัท ททบ.5 มาร์เก็ตติ้ง จำกัด</v>
          </cell>
          <cell r="C503" t="str">
            <v>408/120 อาคารพหลโยธินเพลส ชั้นที่ 28 ถนนพหลโยธิน แขวงสามเสนใน เขตพญาไท กรุงเทพฯ</v>
          </cell>
          <cell r="D503">
            <v>3011878521</v>
          </cell>
          <cell r="E503" t="str">
            <v>TOR TOR BOR.5 MARKETING CO.  LTD.</v>
          </cell>
          <cell r="F503" t="str">
            <v>28TH FL  408/120 PHAHOLYOTHIN PLACE BLDG. PAHOLYOTHIN RD. SAMSEANNAI  PHAYATHAI BANGKOK10400</v>
          </cell>
          <cell r="G503">
            <v>3011878521</v>
          </cell>
          <cell r="H503" t="str">
            <v>บริษัท ททบ.5 มาร์เก็ตติ้ง จำกัด</v>
          </cell>
          <cell r="I503" t="str">
            <v>408/120 อาคารพหลโยธินเพลส ชั้นที่ 28 ถนนพหลโยธิน แขวงสามเสนใน เขตพญาไท กรุงเทพฯ</v>
          </cell>
        </row>
        <row r="504">
          <cell r="A504" t="str">
            <v>MTTB5R</v>
          </cell>
          <cell r="B504" t="str">
            <v>TOR TOR BOR.5 RADIO CO.  LTD.</v>
          </cell>
          <cell r="C504" t="str">
            <v>28TH FL  408/120 PHAHOLYOTHIN PLACE BLDG. PAHOLYOTHIN RD. SAMSEANNAI PHAYATHAI BANGKOK10400</v>
          </cell>
          <cell r="D504">
            <v>0</v>
          </cell>
          <cell r="E504" t="str">
            <v>TOR TOR BOR.5 RADIO CO.  LTD.</v>
          </cell>
          <cell r="F504" t="str">
            <v>28TH FL  408/120 PHAHOLYOTHIN PLACE BLDG. PAHOLYOTHIN RD. SAMSEANNAI PHAYATHAI BANGKOK10400</v>
          </cell>
        </row>
        <row r="505">
          <cell r="A505" t="str">
            <v>MTTE</v>
          </cell>
          <cell r="B505" t="str">
            <v>บริษัท ทเว็นตี้ ทเว็นตี้ เอ็นเทอร์เทนเม้นต์ จำกัด</v>
          </cell>
          <cell r="C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D505">
            <v>3011861110</v>
          </cell>
          <cell r="E505" t="str">
            <v>TWENTY TWENTY ENTERTAINMENT CO. LTD.</v>
          </cell>
          <cell r="F505" t="str">
            <v>216/58 L.P.N. TOWER FL 4 NANG-LINCHEE ROAD CHONGNONSEEYANNAWA BANGKOK10120</v>
          </cell>
          <cell r="H505" t="str">
            <v>บริษัท ทเว็นตี้ ทเว็นตี้ เอ็นเทอร์เทนเม้นต์ จำกัด</v>
          </cell>
          <cell r="I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J505">
            <v>3011861110</v>
          </cell>
        </row>
        <row r="506">
          <cell r="A506" t="str">
            <v>MTTP</v>
          </cell>
          <cell r="B506" t="str">
            <v>TOP TEAM PROMOTION CO. LTD.</v>
          </cell>
          <cell r="C506" t="str">
            <v>231/9 SOI YIMSIRI SRICHAN ROAD  KONGAEN</v>
          </cell>
          <cell r="D506">
            <v>0</v>
          </cell>
          <cell r="E506" t="str">
            <v>TOP TEAM PROMOTION CO. LTD.</v>
          </cell>
          <cell r="F506" t="str">
            <v>231/9 SOI YIMSIRI SRICHAN ROAD  KONGAEN</v>
          </cell>
        </row>
        <row r="507">
          <cell r="A507" t="str">
            <v>MTUDN</v>
          </cell>
          <cell r="B507" t="str">
            <v>THE UNIVERSAL DAILY NEWS</v>
          </cell>
          <cell r="C507">
            <v>0</v>
          </cell>
          <cell r="D507">
            <v>0</v>
          </cell>
          <cell r="E507" t="str">
            <v>THE UNIVERSAL DAILY NEWS</v>
          </cell>
          <cell r="F507">
            <v>0</v>
          </cell>
        </row>
        <row r="508">
          <cell r="A508" t="str">
            <v>MTURU</v>
          </cell>
          <cell r="B508" t="str">
            <v>บริษัท ทุนรุ่งเรือง จำกัด</v>
          </cell>
          <cell r="C508" t="str">
            <v>998/1 ซ.ร่วมศิริมิตร ถ.พหลโยธิน แขวงลาดยาว เขตจตุจักร กรุงเทพฯ</v>
          </cell>
          <cell r="D508">
            <v>3011828908</v>
          </cell>
          <cell r="E508" t="str">
            <v>TUN RUNGRUENG CO. LTD.</v>
          </cell>
          <cell r="F508" t="str">
            <v>998/1 SOI RUAMSIRIMITRPHAHOLYOTHIN LARDYAOJATUJAK BANGKOK10900</v>
          </cell>
          <cell r="H508" t="str">
            <v>บริษัท ทุนรุ่งเรือง จำกัด</v>
          </cell>
          <cell r="I508" t="str">
            <v>998/1 ซ.ร่วมศิริมิตร ถ.พหลโยธิน แขวงลาดยาว เขตจตุจักร กรุงเทพฯ</v>
          </cell>
          <cell r="J508">
            <v>3011828908</v>
          </cell>
        </row>
        <row r="509">
          <cell r="A509" t="str">
            <v>MTVFO</v>
          </cell>
          <cell r="B509" t="str">
            <v>TV FORUM CO. LTD.</v>
          </cell>
          <cell r="C509" t="str">
            <v>2922/202 11 FL. CHARNISSARA TOWER 2 NEW PETCHBURI ROADBANGKAPI HUAYKWANG BANGKOK10320</v>
          </cell>
          <cell r="D509" t="str">
            <v>3011545379</v>
          </cell>
          <cell r="E509" t="str">
            <v>TV FORUM CO. LTD.</v>
          </cell>
          <cell r="F509" t="str">
            <v>2922/202 11 FL. CHARNISSARA TOWER 2 NEW PETCHBURI ROADBANGKAPI HUAYKWANG BANGKOK10320</v>
          </cell>
          <cell r="G509" t="str">
            <v>3011545379</v>
          </cell>
        </row>
        <row r="510">
          <cell r="A510" t="str">
            <v>MTVIM</v>
          </cell>
          <cell r="B510" t="str">
            <v>บริษัท ทีวี อิมเมจ จำกัด</v>
          </cell>
          <cell r="C510" t="str">
            <v>152/1 ถนนลาดพร้าว (107) แขวงคลองจั่น เขตบางกะปิ กรุงเทพฯ</v>
          </cell>
          <cell r="D510">
            <v>3011372371</v>
          </cell>
          <cell r="E510" t="str">
            <v>TV IMAGE CO. LTD.</v>
          </cell>
          <cell r="F510" t="str">
            <v>152/1 LADPRAO ROAD SOI 107 KLONGJUN BANGKAPI BANGKOK 10240</v>
          </cell>
          <cell r="G510">
            <v>3011372371</v>
          </cell>
          <cell r="H510" t="str">
            <v>บริษัท ทีวี อิมเมจ จำกัด</v>
          </cell>
          <cell r="I510" t="str">
            <v>152/1 ถนนลาดพร้าว (107) แขวงคลองจั่น เขตบางกะปิ กรุงเทพฯ</v>
          </cell>
        </row>
        <row r="511">
          <cell r="A511" t="str">
            <v>MTVPOOL</v>
          </cell>
          <cell r="B511" t="str">
            <v>THE TELEVISION POOL OF THAILAND</v>
          </cell>
          <cell r="C511" t="str">
            <v>ATV-5 PAHOLYOTHIN ROADBANGKOK 10400</v>
          </cell>
          <cell r="D511">
            <v>0</v>
          </cell>
          <cell r="E511" t="str">
            <v>THE TELEVISION POOL OF THAILAND</v>
          </cell>
          <cell r="F511" t="str">
            <v>ATV-5 PAHOLYOTHIN ROADBANGKOK 10400</v>
          </cell>
        </row>
        <row r="512">
          <cell r="A512" t="str">
            <v>MTVTH</v>
          </cell>
          <cell r="B512" t="str">
            <v>บริษัท ทีวี ธันเดอร์ 9 จำกัด</v>
          </cell>
          <cell r="C512" t="str">
            <v>2411/16 ถ.ลาดพร้าว แขวงวังทองหลาง เขตวังทองหลาง กรุงเทพฯ 10310</v>
          </cell>
          <cell r="D512">
            <v>3011207277</v>
          </cell>
          <cell r="E512" t="str">
            <v>TV THUNDER 9 CO. LTD.</v>
          </cell>
          <cell r="F512" t="str">
            <v>2411/16  LADPRAO RD.,WAGTHONGLANG BANGKOK 10310</v>
          </cell>
          <cell r="G512" t="str">
            <v>3011207277</v>
          </cell>
          <cell r="H512" t="str">
            <v>บริษัท ทีวี ธันเดอร์ 9 จำกัด</v>
          </cell>
          <cell r="I512" t="str">
            <v>2411/16 ถ.ลาดพร้าว แขวงวังทองหลาง เขตวังทองหลาง กรุงเทพฯ 10310</v>
          </cell>
          <cell r="J512">
            <v>3011207277</v>
          </cell>
        </row>
        <row r="513">
          <cell r="A513" t="str">
            <v>MUNPR</v>
          </cell>
          <cell r="B513" t="str">
            <v>UNIVERSAL PRESS CO.  LTD.</v>
          </cell>
          <cell r="C513">
            <v>0</v>
          </cell>
          <cell r="D513">
            <v>0</v>
          </cell>
          <cell r="E513" t="str">
            <v>UNIVERSAL PRESS CO.  LTD.</v>
          </cell>
          <cell r="F513">
            <v>0</v>
          </cell>
        </row>
        <row r="514">
          <cell r="A514" t="str">
            <v>MUNS</v>
          </cell>
          <cell r="B514" t="str">
            <v>บริษัท ยูเนียน เพาเวอร์ เจท จำกัด</v>
          </cell>
          <cell r="C514" t="str">
            <v>6/1 หมู่ 2 ซ.วัดท่าอิฐถ.รัตนาธิเบศร์ ต.ไทรม้า อ.เมือง  จ.นนทบุรี 11000</v>
          </cell>
          <cell r="D514">
            <v>0</v>
          </cell>
          <cell r="E514" t="str">
            <v>UNION NEON SIGN CO.  LTD.</v>
          </cell>
          <cell r="F514">
            <v>0</v>
          </cell>
          <cell r="H514" t="str">
            <v>บริษัท ยูเนียน เพาเวอร์ เจท จำกัด</v>
          </cell>
          <cell r="I514" t="str">
            <v>6/1 หมู่ 2 ซ.วัดท่าอิฐถ.รัตนาธิเบศร์ ต.ไทรม้า อ.เมือง  จ.นนทบุรี 11000</v>
          </cell>
        </row>
        <row r="515">
          <cell r="A515" t="str">
            <v>MUPJ</v>
          </cell>
          <cell r="B515" t="str">
            <v>บริษัท ยูเนียน เพาเวอร์ เจท จำกัด</v>
          </cell>
          <cell r="C515" t="str">
            <v>6/1 หมู่ 2 ซ.วัดท่าอิฐ ถ.รัตนาธิเบศร์ ต.ไทรม้า อ.เมือง จ.นนทบุรี</v>
          </cell>
          <cell r="D515">
            <v>3191057624</v>
          </cell>
          <cell r="E515" t="str">
            <v>UNION POWER JET CO.  LTD.</v>
          </cell>
          <cell r="F515" t="str">
            <v>6/1 MOO 2  SOI WATTAIT RATANATIBET RD.  SAIMA MUEANG DISTRICT NONTABUREE 11000</v>
          </cell>
          <cell r="G515">
            <v>3191057624</v>
          </cell>
          <cell r="H515" t="str">
            <v>บริษัท ยูเนียน เพาเวอร์ เจท จำกัด</v>
          </cell>
          <cell r="I515" t="str">
            <v>6/1 หมู่ 2 ซ.วัดท่าอิฐ ถ.รัตนาธิเบศร์ ต.ไทรม้า อ.เมือง จ.นนทบุรี</v>
          </cell>
        </row>
        <row r="516">
          <cell r="A516" t="str">
            <v>MUSS</v>
          </cell>
          <cell r="B516" t="str">
            <v>บริษัท ยูลีก ซูเปอร์สปอร์ต จำกัด</v>
          </cell>
          <cell r="C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D516">
            <v>3030343406</v>
          </cell>
          <cell r="E516" t="str">
            <v>ULEAGUE SUPER SPORT CO.,LTD.</v>
          </cell>
          <cell r="H516" t="str">
            <v>บริษัท ยูลีก ซูเปอร์สปอร์ต จำกัด</v>
          </cell>
          <cell r="I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J516">
            <v>3030343406</v>
          </cell>
        </row>
        <row r="517">
          <cell r="A517" t="str">
            <v>MUTV</v>
          </cell>
          <cell r="B517" t="str">
            <v>UTV CABLE NETWORK PUBLIC CO. LTD.</v>
          </cell>
          <cell r="C517">
            <v>0</v>
          </cell>
          <cell r="D517">
            <v>0</v>
          </cell>
          <cell r="E517" t="str">
            <v>UTV CABLE NETWORK PUBLIC CO. LTD.</v>
          </cell>
          <cell r="F517">
            <v>0</v>
          </cell>
        </row>
        <row r="518">
          <cell r="A518" t="str">
            <v>MVACH</v>
          </cell>
          <cell r="B518" t="str">
            <v>บริษัท วัชรพล จำกัด</v>
          </cell>
          <cell r="C518" t="str">
            <v>1 ถนนวิภาวดีรังสิต แขวงลาดยาว เขตจตุจักร กรุงเทพฯ</v>
          </cell>
          <cell r="D518">
            <v>3101051513</v>
          </cell>
          <cell r="E518" t="str">
            <v>VACHARAPHOL CO.  LTD.</v>
          </cell>
          <cell r="F518" t="str">
            <v>1 VIPAWADEE RANGSIT ROAD LADYAO CHATUCHAK BANGKOK10900</v>
          </cell>
          <cell r="G518" t="str">
            <v>3101051513</v>
          </cell>
          <cell r="H518" t="str">
            <v>บริษัท วัชรพล จำกัด</v>
          </cell>
          <cell r="I518" t="str">
            <v>1 ถนนวิภาวดีรังสิต แขวงลาดยาว เขตจตุจักร กรุงเทพฯ</v>
          </cell>
          <cell r="J518">
            <v>3101051513</v>
          </cell>
        </row>
        <row r="519">
          <cell r="A519" t="str">
            <v>MVACHC</v>
          </cell>
          <cell r="B519" t="str">
            <v>บริษัท วัชรพล จำกัด</v>
          </cell>
          <cell r="C519" t="str">
            <v>1 ถนนวิภาวดีรังสิต แขวงลาดยาว เขตจตุจักร กรุงเทพฯ</v>
          </cell>
          <cell r="D519">
            <v>3101051513</v>
          </cell>
          <cell r="E519" t="str">
            <v xml:space="preserve">VACHARAPHOL CO.  LTD. </v>
          </cell>
          <cell r="F519" t="str">
            <v>1 VIPAWADEE RANGSIT RD. LADYAO CHATUCHAK BANGKOK10900</v>
          </cell>
          <cell r="G519" t="str">
            <v>3101051513</v>
          </cell>
          <cell r="H519" t="str">
            <v>บริษัท วัชรพล จำกัด</v>
          </cell>
          <cell r="I519" t="str">
            <v>1 ถนนวิภาวดีรังสิต แขวงลาดยาว เขตจตุจักร กรุงเทพฯ</v>
          </cell>
          <cell r="J519">
            <v>3101051513</v>
          </cell>
        </row>
        <row r="520">
          <cell r="A520" t="str">
            <v>MVACHF</v>
          </cell>
          <cell r="B520" t="str">
            <v>VACHARAPHOL CO.  LTD.</v>
          </cell>
          <cell r="C520">
            <v>0</v>
          </cell>
          <cell r="D520">
            <v>0</v>
          </cell>
          <cell r="E520" t="str">
            <v>VACHARAPHOL CO.  LTD.</v>
          </cell>
          <cell r="F520">
            <v>0</v>
          </cell>
        </row>
        <row r="521">
          <cell r="A521" t="str">
            <v>MVACHSP</v>
          </cell>
          <cell r="B521" t="str">
            <v>VACHARAPOL/S.P. WORK GROUP CO.  LTD.</v>
          </cell>
          <cell r="C521">
            <v>0</v>
          </cell>
          <cell r="D521">
            <v>0</v>
          </cell>
          <cell r="E521" t="str">
            <v>VACHARAPOL/S.P. WORK GROUP CO.  LTD.</v>
          </cell>
          <cell r="F521">
            <v>0</v>
          </cell>
        </row>
        <row r="522">
          <cell r="A522" t="str">
            <v>MVCS</v>
          </cell>
          <cell r="B522" t="str">
            <v>บริษัท วิว แอนด์ ซี.เอส. จำกัด</v>
          </cell>
          <cell r="C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  <cell r="D522">
            <v>3101051575</v>
          </cell>
          <cell r="E522" t="str">
            <v>VIEW &amp; C.S. CO. LTD.</v>
          </cell>
          <cell r="F522" t="str">
            <v>1515 SOI.KWANGRUNGKWANGLOI MOO4 THEPARAK RD THEPARAK AMPHUR MUANGSAMUTPRAKRAN SAMUTPRAKRAN10270</v>
          </cell>
          <cell r="G522">
            <v>3101051575</v>
          </cell>
          <cell r="H522" t="str">
            <v>บริษัท วิว แอนด์ ซี.เอส. จำกัด</v>
          </cell>
          <cell r="I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</row>
        <row r="523">
          <cell r="A523" t="str">
            <v>MVCSP</v>
          </cell>
          <cell r="B523" t="str">
            <v>บริษัท วีซี.สปอต โปรดั๊กชั่น จำกัด</v>
          </cell>
          <cell r="C523" t="str">
            <v>โรงแรมวีซี.พัทยา492 ถนนพระตำหนัก ตำบลหนองปรือ อำเภอบางละมุง จังหวัดชลบุรี</v>
          </cell>
          <cell r="D523">
            <v>3201010434</v>
          </cell>
          <cell r="E523" t="str">
            <v>VC. SPOT PRODUCTION CO.  LTD.</v>
          </cell>
          <cell r="F523" t="str">
            <v>VC. PATTAYA HOTEL 492 PRATUMNAK RD.  T. NONGPUEA. BANGLAMOONG CHONBURI20260</v>
          </cell>
          <cell r="H523" t="str">
            <v>บริษัท วีซี.สปอต โปรดั๊กชั่น จำกัด</v>
          </cell>
          <cell r="I523" t="str">
            <v>โรงแรมวีซี.พัทยา492 ถนนพระตำหนัก ตำบลหนองปรือ อำเภอบางละมุง จังหวัดชลบุรี</v>
          </cell>
          <cell r="J523">
            <v>3201010434</v>
          </cell>
        </row>
        <row r="524">
          <cell r="A524" t="str">
            <v>MVERI</v>
          </cell>
          <cell r="B524" t="str">
            <v>VERISIGN CO. LTD.</v>
          </cell>
          <cell r="C524" t="str">
            <v>456 SOI CHOKECHAIJONGCHAMROEN RAMA 3 ROAD YANNAWA BANGKOK10120</v>
          </cell>
          <cell r="D524">
            <v>0</v>
          </cell>
          <cell r="E524" t="str">
            <v>VERISIGN CO. LTD.</v>
          </cell>
          <cell r="F524" t="str">
            <v>456 SOI CHOKECHAIJONGCHAMROEN RAMA 3 ROAD YANNAWA BANGKOK10120</v>
          </cell>
        </row>
        <row r="525">
          <cell r="A525" t="str">
            <v>MVGI</v>
          </cell>
          <cell r="B525" t="str">
            <v>บริษัท วีจีไอ โกลบอลมีเดีย จำกัด</v>
          </cell>
          <cell r="C525" t="str">
            <v>21 อาคารทีเอสที ทาวเวอร์ ชั้น3 ถ.วิภาวดีรังสิต แขวงลาดยาว เขตจตุจักร กรุงเทพฯ</v>
          </cell>
          <cell r="D525">
            <v>3011583692</v>
          </cell>
          <cell r="E525" t="str">
            <v>VGI GLOBAL MEDIA CO.  LTD.</v>
          </cell>
          <cell r="F525" t="str">
            <v>9th FL. TST TOWER 21 VIPHAVADI-RANGSIT RD. LADYAO JATUJAK BANGKOK10900</v>
          </cell>
          <cell r="G525">
            <v>3011583692</v>
          </cell>
          <cell r="H525" t="str">
            <v>บริษัท วีจีไอ โกลบอลมีเดีย จำกัด</v>
          </cell>
          <cell r="I525" t="str">
            <v>21 อาคารทีเอสที ทาวเวอร์ ชั้น3 ถ.วิภาวดีรังสิต แขวงลาดยาว เขตจตุจักร กรุงเทพฯ</v>
          </cell>
        </row>
        <row r="526">
          <cell r="A526" t="str">
            <v>MVIBU</v>
          </cell>
          <cell r="B526" t="str">
            <v>บริษัท วิริยะธุรกิจ จำกัด</v>
          </cell>
          <cell r="C526" t="str">
            <v>28-30 ถนนปรินายก แขวงบ้านพานถม เขตพระนคร กรุงเทพฯ</v>
          </cell>
          <cell r="D526">
            <v>3101275636</v>
          </cell>
          <cell r="E526" t="str">
            <v>THE VIRIYAH BUSINESS CO. LTD.</v>
          </cell>
          <cell r="F526" t="str">
            <v>28-30 PARINAYOK RD. KWANG BANPANTHOM PRANAKORN BANGKOK 10200</v>
          </cell>
          <cell r="G526">
            <v>3101275636</v>
          </cell>
          <cell r="H526" t="str">
            <v>บริษัท วิริยะธุรกิจ จำกัด</v>
          </cell>
          <cell r="I526" t="str">
            <v>28-30 ถนนปรินายก แขวงบ้านพานถม เขตพระนคร กรุงเทพฯ</v>
          </cell>
          <cell r="J526">
            <v>3101275636</v>
          </cell>
        </row>
        <row r="527">
          <cell r="A527" t="str">
            <v>MVICS</v>
          </cell>
          <cell r="B527" t="str">
            <v>บริษัท วิไลเซ็นเตอร์แอนด์ซันส์ จำกัด</v>
          </cell>
          <cell r="C527" t="str">
            <v>68  ถ.สุรวงศ์ แขวงสี่พระยา เขตบางรัก กรุงเทพฯ 10500</v>
          </cell>
          <cell r="D527">
            <v>0</v>
          </cell>
          <cell r="E527" t="str">
            <v>VILAI CENTER &amp; SONS CO. LTD.</v>
          </cell>
          <cell r="F527" t="str">
            <v>68 SURAWONGSE ROAD SIPHAYA BANGKOK BANGKOK10500</v>
          </cell>
          <cell r="H527" t="str">
            <v>บริษัท วิไลเซ็นเตอร์แอนด์ซันส์ จำกัด</v>
          </cell>
          <cell r="I527" t="str">
            <v>68  ถ.สุรวงศ์ แขวงสี่พระยา เขตบางรัก กรุงเทพฯ 10500</v>
          </cell>
        </row>
        <row r="528">
          <cell r="A528" t="str">
            <v>MVOCL</v>
          </cell>
          <cell r="B528" t="str">
            <v>ชมรมวอลเลย์บอล สมาคมกีฬา จังหวัดปทุมธานี</v>
          </cell>
          <cell r="C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  <cell r="D528">
            <v>0</v>
          </cell>
          <cell r="H528" t="str">
            <v>ชมรมวอลเลย์บอล สมาคมกีฬา จังหวัดปทุมธานี</v>
          </cell>
          <cell r="I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</row>
        <row r="529">
          <cell r="A529" t="str">
            <v>MVOPU</v>
          </cell>
          <cell r="B529" t="str">
            <v>VOYAGE PUBLISHING CO.  LTD.</v>
          </cell>
          <cell r="C529">
            <v>0</v>
          </cell>
          <cell r="D529">
            <v>0</v>
          </cell>
          <cell r="E529" t="str">
            <v>VOYAGE PUBLISHING CO.  LTD.</v>
          </cell>
          <cell r="F529">
            <v>0</v>
          </cell>
        </row>
        <row r="530">
          <cell r="A530" t="str">
            <v>MVTHI</v>
          </cell>
          <cell r="B530" t="str">
            <v>V. THIDA LTD.  PART.</v>
          </cell>
          <cell r="C530">
            <v>0</v>
          </cell>
          <cell r="D530">
            <v>0</v>
          </cell>
          <cell r="E530" t="str">
            <v>V. THIDA LTD.  PART.</v>
          </cell>
          <cell r="F530">
            <v>0</v>
          </cell>
        </row>
        <row r="531">
          <cell r="A531" t="str">
            <v>MWACL</v>
          </cell>
          <cell r="B531" t="str">
            <v>บริษัท วัฎจักรคลาสสิฟายด์ส จำกัด</v>
          </cell>
          <cell r="C531" t="str">
            <v>71/30 ถนนบรมราชชนนี แขวงอรุณอมรินทร์ เขตบางกอกน้อย กรุงเทพฯ 10700</v>
          </cell>
          <cell r="D531">
            <v>3011997390</v>
          </cell>
          <cell r="E531" t="str">
            <v>WATTACHAK CLASSIFIEDS CO.  LTD.</v>
          </cell>
          <cell r="F531" t="str">
            <v>71/30 BOROMRATCHONNANEE RD. AROONAMARIN BANGKOKNOI BANGKOK10700</v>
          </cell>
          <cell r="G531">
            <v>3011997390</v>
          </cell>
          <cell r="H531" t="str">
            <v>บริษัท วัฎจักรคลาสสิฟายด์ส จำกัด</v>
          </cell>
          <cell r="I531" t="str">
            <v>71/30 ถนนบรมราชชนนี แขวงอรุณอมรินทร์ เขตบางกอกน้อย กรุงเทพฯ 10700</v>
          </cell>
        </row>
        <row r="532">
          <cell r="A532" t="str">
            <v>MWADO</v>
          </cell>
          <cell r="B532" t="str">
            <v>WATCH DOG CO. LTD.</v>
          </cell>
          <cell r="C532" t="str">
            <v>6 แยกที่ 3 ซอยอินทามระ 39 ถ.สุทธิสาร แขวงดินแดง เขตดินแดง กรุงเทพฯ 10310</v>
          </cell>
          <cell r="D532">
            <v>3011365243</v>
          </cell>
          <cell r="E532" t="str">
            <v>WATCH DOG CO. LTD.</v>
          </cell>
          <cell r="F532">
            <v>0</v>
          </cell>
          <cell r="I532" t="str">
            <v>6 แยกที่ 3 ซอยอินทามระ 39 ถ.สุทธิสาร แขวงดินแดง เขตดินแดง กรุงเทพฯ 10310</v>
          </cell>
          <cell r="J532">
            <v>3011365243</v>
          </cell>
        </row>
        <row r="533">
          <cell r="A533" t="str">
            <v>MWAT</v>
          </cell>
          <cell r="B533" t="str">
            <v>WATTASARN CO.  LTD.</v>
          </cell>
          <cell r="C533">
            <v>0</v>
          </cell>
          <cell r="D533">
            <v>0</v>
          </cell>
          <cell r="E533" t="str">
            <v>WATTASARN CO.  LTD.</v>
          </cell>
          <cell r="F533">
            <v>0</v>
          </cell>
        </row>
        <row r="534">
          <cell r="A534" t="str">
            <v>MWEAD</v>
          </cell>
          <cell r="B534" t="str">
            <v>บริษัท เวล แอด จำกัด</v>
          </cell>
          <cell r="C534" t="str">
            <v>425 ซอยรามคำแหง 43/1 ถนนรามคำแหง แขวงวังทองหลาง เขตบางกะปิ กรุงเทพฯ</v>
          </cell>
          <cell r="D534">
            <v>3011568538</v>
          </cell>
          <cell r="E534" t="str">
            <v>WEL-AD CO. LTD.</v>
          </cell>
          <cell r="F534" t="str">
            <v>1839 PHAHOLYOTHIN ROAD KWANG LADYAO KHET JATUJAK BANGKOK 10900</v>
          </cell>
          <cell r="G534">
            <v>3011568538</v>
          </cell>
          <cell r="H534" t="str">
            <v>บริษัท เวล แอด จำกัด</v>
          </cell>
          <cell r="I534" t="str">
            <v>425 ซอยรามคำแหง 43/1 ถนนรามคำแหง แขวงวังทองหลาง เขตบางกะปิ กรุงเทพฯ</v>
          </cell>
        </row>
        <row r="535">
          <cell r="A535" t="str">
            <v>MWECI</v>
          </cell>
          <cell r="B535" t="str">
            <v>WELL-CINEPLEX CO. LTD.</v>
          </cell>
          <cell r="C535">
            <v>0</v>
          </cell>
          <cell r="D535">
            <v>0</v>
          </cell>
          <cell r="E535" t="str">
            <v>WELL-CINEPLEX CO. LTD.</v>
          </cell>
          <cell r="F535">
            <v>0</v>
          </cell>
        </row>
        <row r="536">
          <cell r="A536" t="str">
            <v>MWJTC</v>
          </cell>
          <cell r="B536" t="str">
            <v>WORLD JEWELS TRADE CENTER CO.  LTD.</v>
          </cell>
          <cell r="C536">
            <v>0</v>
          </cell>
          <cell r="D536">
            <v>0</v>
          </cell>
          <cell r="E536" t="str">
            <v>WORLD JEWELS TRADE CENTER CO.  LTD.</v>
          </cell>
          <cell r="F536">
            <v>0</v>
          </cell>
        </row>
        <row r="537">
          <cell r="A537" t="str">
            <v>MWOEN</v>
          </cell>
          <cell r="B537" t="str">
            <v>บริษัท เวิร์คพอยท์ เอ็นเทอร์เทนเมนท์ จำกัด</v>
          </cell>
          <cell r="C537" t="str">
            <v>50/54-56 หมู่ 8 ถนนพหลโยธิน อนุสาวรีย์ บางเขน กรุงเทพฯ</v>
          </cell>
          <cell r="D537">
            <v>3101745160</v>
          </cell>
          <cell r="E537" t="str">
            <v>WORKPOINT ENTERTAINMENT CO. LTD.</v>
          </cell>
          <cell r="F537" t="str">
            <v>50/54-56 MOO 8 PHAHOLYOTHIN RDANUSAWAREE BANGKHEANGBANGKOK 10220</v>
          </cell>
          <cell r="G537">
            <v>3101745160</v>
          </cell>
          <cell r="H537" t="str">
            <v>บริษัท เวิร์คพอยท์ เอ็นเทอร์เทนเมนท์ จำกัด</v>
          </cell>
          <cell r="I537" t="str">
            <v>50/54-56 หมู่ 8 ถนนพหลโยธิน อนุสาวรีย์ บางเขน กรุงเทพฯ</v>
          </cell>
        </row>
        <row r="538">
          <cell r="A538" t="str">
            <v>MWOPU</v>
          </cell>
          <cell r="B538" t="str">
            <v>บริษัท ผู้หญิงพับลิเคชั่น จำกัด</v>
          </cell>
          <cell r="C538" t="str">
            <v>92/1-2 ซอยโชคชัยร่วมมิตร ถนนวิภาวดีรังสิต แขวงลาดยาว เขตจตุจักร กรุงเทพฯ 10900</v>
          </cell>
          <cell r="D538">
            <v>3011901076</v>
          </cell>
          <cell r="E538" t="str">
            <v>WOMAN PUBLICATION CO.  LTD.</v>
          </cell>
          <cell r="F538" t="str">
            <v>92/1-2 SOI CHOKECHAIRUAMMITR VIPHAVADEERANGSIT RD. BANGKOK10900</v>
          </cell>
          <cell r="G538">
            <v>3011901076</v>
          </cell>
          <cell r="H538" t="str">
            <v>บริษัท ผู้หญิงพับลิเคชั่น จำกัด</v>
          </cell>
          <cell r="I538" t="str">
            <v>92/1-2 ซอยโชคชัยร่วมมิตร ถนนวิภาวดีรังสิต แขวงลาดยาว เขตจตุจักร กรุงเทพฯ 10900</v>
          </cell>
        </row>
        <row r="539">
          <cell r="A539" t="str">
            <v>MWOST</v>
          </cell>
          <cell r="B539" t="str">
            <v>บริษัท วูดบิวลี่ สตูดิโอ จำกัด</v>
          </cell>
          <cell r="C539" t="str">
            <v>10/178 หมู่ที่ 2 ต.คลองเกลือ ถ.แจ้งวัฒนะ อ.ปากเกร็ด จ.นนทบุรี 11120</v>
          </cell>
          <cell r="D539">
            <v>0</v>
          </cell>
          <cell r="E539" t="str">
            <v>WOODBURY STUDIO CO.  LTD.</v>
          </cell>
          <cell r="F539" t="str">
            <v>10/178 MOO 2 TAMBOL KLONGKUA PAKKRED  NONTHABURI11120</v>
          </cell>
          <cell r="H539" t="str">
            <v>บริษัท วูดบิวลี่ สตูดิโอ จำกัด</v>
          </cell>
          <cell r="I539" t="str">
            <v>10/178 หมู่ที่ 2 ต.คลองเกลือ ถ.แจ้งวัฒนะ อ.ปากเกร็ด จ.นนทบุรี 11120</v>
          </cell>
        </row>
        <row r="540">
          <cell r="A540" t="str">
            <v>MWOTR</v>
          </cell>
          <cell r="B540" t="str">
            <v>บริษัท เวิลด์ ทริป จำกัด</v>
          </cell>
          <cell r="C540" t="str">
            <v>40/10 หมู่ 7 ถ.เพชรเกษม แขวงหนองค้างพลู เขตหนองแขม กรุงเทพฯ 10160</v>
          </cell>
          <cell r="D540">
            <v>3011754412</v>
          </cell>
          <cell r="E540" t="str">
            <v>WORLD TRIP CO.,LTD.</v>
          </cell>
          <cell r="H540" t="str">
            <v>บริษัท เวิลด์ ทริป จำกัด</v>
          </cell>
          <cell r="I540" t="str">
            <v>40/10 หมู่ 7 ถ.เพชรเกษม แขวงหนองค้างพลู เขตหนองแขม กรุงเทพฯ 10160</v>
          </cell>
          <cell r="J540">
            <v>3011754412</v>
          </cell>
        </row>
        <row r="541">
          <cell r="A541" t="str">
            <v>MWOVI</v>
          </cell>
          <cell r="B541" t="str">
            <v>WORLD VISION CO.  LTD.</v>
          </cell>
          <cell r="C541">
            <v>0</v>
          </cell>
          <cell r="D541">
            <v>0</v>
          </cell>
          <cell r="E541" t="str">
            <v>WORLD VISION CO.  LTD.</v>
          </cell>
          <cell r="F541">
            <v>0</v>
          </cell>
        </row>
        <row r="542">
          <cell r="A542" t="str">
            <v>MXACT</v>
          </cell>
          <cell r="B542" t="str">
            <v>บริษัท เอ็กแซ็กท์ จำกัด</v>
          </cell>
          <cell r="C542" t="str">
            <v>50 ถนนสุขุมวิท 21 (อโศก) แขวงคลองเตยเหนือ เขตวัฒนา กรุงเทพฯ 10110</v>
          </cell>
          <cell r="D542">
            <v>3011051351</v>
          </cell>
          <cell r="E542" t="str">
            <v>XACT CO. LTD.</v>
          </cell>
          <cell r="F542" t="str">
            <v>50 SUKHUMVIT 21 RD. (ASOKE) KHLONGTOEINUEA WATTANA BANGKOK10110</v>
          </cell>
          <cell r="G542">
            <v>3011051351</v>
          </cell>
          <cell r="H542" t="str">
            <v>บริษัท เอ็กแซ็กท์ จำกัด</v>
          </cell>
          <cell r="I542" t="str">
            <v>50 ถนนสุขุมวิท 21 (อโศก) แขวงคลองเตยเหนือ เขตวัฒนา กรุงเทพฯ 10110</v>
          </cell>
          <cell r="J542">
            <v>3011051351</v>
          </cell>
        </row>
        <row r="543">
          <cell r="A543" t="str">
            <v>MYEEN</v>
          </cell>
          <cell r="B543" t="str">
            <v xml:space="preserve">บริษัท เยลโล่ลายน์เอนเตอร์เทนเมนท์ จำกัด </v>
          </cell>
          <cell r="C543" t="str">
            <v>114/46 โนเบิลนีโอซิตี้ หมู่ที่ 6 ถ.นาวงพัฒนา แขวงสีกัน เขตดอนเมือง กรุงเทพฯ 10210</v>
          </cell>
          <cell r="D543">
            <v>3030209054</v>
          </cell>
          <cell r="E543" t="str">
            <v>YELLOWLINE ENTERTAINMENT CO.  LTD.</v>
          </cell>
          <cell r="F543">
            <v>0</v>
          </cell>
          <cell r="H543" t="str">
            <v xml:space="preserve">บริษัท เยลโล่ลายน์เอนเตอร์เทนเมนท์ จำกัด </v>
          </cell>
          <cell r="I543" t="str">
            <v>114/46 โนเบิลนีโอซิตี้ หมู่ที่ 6 ถ.นาวงพัฒนา แขวงสีกัน เขตดอนเมือง กรุงเทพฯ 10210</v>
          </cell>
          <cell r="J543">
            <v>3030209054</v>
          </cell>
        </row>
        <row r="544">
          <cell r="A544" t="str">
            <v>MYIC</v>
          </cell>
          <cell r="B544" t="str">
            <v>บริษัท ยู แอนด์ ไอ คอร์โปเรชั่น จำกัด</v>
          </cell>
          <cell r="C544" t="str">
            <v>622 อาคารเอ็มโพเรียมทาวเวอร์ ชั้น 7/4-7 ถ.สุขุมวิท แขวงคลองตัน เขตดินแดง กรุงเทพฯ 10110</v>
          </cell>
          <cell r="D544">
            <v>3101157369</v>
          </cell>
          <cell r="E544" t="str">
            <v>YOU &amp; I CORPORATION CO. LTD.</v>
          </cell>
          <cell r="F544" t="str">
            <v>622 EMPORIUM TOWER FLOOR 7/4-7SUKHUMVIT ROAD  KLONGTON KLONGTOEY  BANGKOK10110</v>
          </cell>
          <cell r="G544">
            <v>3101157369</v>
          </cell>
          <cell r="H544" t="str">
            <v>บริษัท ยู แอนด์ ไอ คอร์โปเรชั่น จำกัด</v>
          </cell>
          <cell r="I544" t="str">
            <v>622 อาคารเอ็มโพเรียมทาวเวอร์ ชั้น 7/4-7 ถ.สุขุมวิท แขวงคลองตัน เขตดินแดง กรุงเทพฯ 10110</v>
          </cell>
        </row>
        <row r="545">
          <cell r="A545" t="str">
            <v>MYONA</v>
          </cell>
          <cell r="B545" t="str">
            <v xml:space="preserve">YOMIURI-NATION INFORMATION SERVICE CO.  </v>
          </cell>
          <cell r="C545">
            <v>0</v>
          </cell>
          <cell r="D545">
            <v>0</v>
          </cell>
          <cell r="E545" t="str">
            <v xml:space="preserve">YOMIURI-NATION INFORMATION SERVICE CO.  </v>
          </cell>
          <cell r="F545">
            <v>0</v>
          </cell>
        </row>
        <row r="546">
          <cell r="A546" t="str">
            <v>MYORK</v>
          </cell>
          <cell r="B546" t="str">
            <v>YORK AIR CONDITION AND REFRIGENERATION</v>
          </cell>
          <cell r="C546">
            <v>0</v>
          </cell>
          <cell r="D546">
            <v>0</v>
          </cell>
          <cell r="E546" t="str">
            <v>YORK AIR CONDITION AND REFRIGENERATION</v>
          </cell>
          <cell r="F546">
            <v>0</v>
          </cell>
        </row>
        <row r="547">
          <cell r="A547" t="str">
            <v>MYPO</v>
          </cell>
          <cell r="B547" t="str">
            <v>บริษัท สำนักพิมพ์นิตยสารยานยนต์ จำกัด</v>
          </cell>
          <cell r="C547" t="str">
            <v>7 ซอยอินทามระ 33 ถ.สุทธิสารฯ แขวงดินแดง เขตดินแดง กรุงเทพฯ 10400</v>
          </cell>
          <cell r="D547">
            <v>3101307207</v>
          </cell>
          <cell r="E547" t="str">
            <v>YAN YONT PUBLISHER'S OFFICE CO. LTD.</v>
          </cell>
          <cell r="F547" t="str">
            <v>7 SOI INTHAMARA 33 SUTHISAN RD. DINDANG BANGKOK10400</v>
          </cell>
          <cell r="G547">
            <v>3101307207</v>
          </cell>
          <cell r="H547" t="str">
            <v>บริษัท สำนักพิมพ์นิตยสารยานยนต์ จำกัด</v>
          </cell>
          <cell r="I547" t="str">
            <v>7 ซอยอินทามระ 33 ถ.สุทธิสารฯ แขวงดินแดง เขตดินแดง กรุงเทพฯ 10400</v>
          </cell>
        </row>
        <row r="548">
          <cell r="A548" t="str">
            <v>MYUM</v>
          </cell>
          <cell r="B548" t="str">
            <v>บริษัท วาย ยู มีเดีย จำกัด</v>
          </cell>
          <cell r="C548" t="str">
            <v>50/126 หมู่ 5 ถ.นวมินทร์ แขวงคลองกุ่ม เขตบึงกุ่ม กรุงเทพฯ 10240</v>
          </cell>
          <cell r="D548">
            <v>0</v>
          </cell>
          <cell r="E548" t="str">
            <v>Y.U.MEDIA CO. LTD.</v>
          </cell>
          <cell r="F548" t="str">
            <v>50-126 MOO5  NAVAMIN ROAD KLONGKUM  BANGKOK10240</v>
          </cell>
          <cell r="H548" t="str">
            <v>บริษัท วาย ยู มีเดีย จำกัด</v>
          </cell>
          <cell r="I548" t="str">
            <v>50/126 หมู่ 5 ถ.นวมินทร์ แขวงคลองกุ่ม เขตบึงกุ่ม กรุงเทพฯ 10240</v>
          </cell>
        </row>
        <row r="549">
          <cell r="A549" t="str">
            <v>MYYSQ</v>
          </cell>
          <cell r="B549" t="str">
            <v>YAN YONT SQUARE CO. LTD.</v>
          </cell>
          <cell r="C549">
            <v>0</v>
          </cell>
          <cell r="D549">
            <v>0</v>
          </cell>
          <cell r="E549" t="str">
            <v>YAN YONT SQUARE CO. LTD.</v>
          </cell>
          <cell r="F549">
            <v>0</v>
          </cell>
        </row>
        <row r="550">
          <cell r="A550" t="str">
            <v>MZDAU</v>
          </cell>
          <cell r="B550" t="str">
            <v xml:space="preserve">บริษัท ซีส์-ดอเทอร์ จำกัด </v>
          </cell>
          <cell r="C550" t="str">
            <v xml:space="preserve">90/224 ซ.ทรงสะอาด ถ.วิภาวดี-รังสิต แขวงลาดยาว เขตจตุจักร กรุงเทพฯ </v>
          </cell>
          <cell r="D550">
            <v>3030026521</v>
          </cell>
          <cell r="H550" t="str">
            <v xml:space="preserve">บริษัท ซีส์-ดอเทอร์ จำกัด </v>
          </cell>
          <cell r="I550" t="str">
            <v xml:space="preserve">90/224 ซ.ทรงสะอาด ถ.วิภาวดี-รังสิต แขวงลาดยาว เขตจตุจักร กรุงเทพฯ </v>
          </cell>
          <cell r="J550">
            <v>3030026521</v>
          </cell>
        </row>
        <row r="551">
          <cell r="A551" t="str">
            <v>NAVAKIT</v>
          </cell>
          <cell r="B551" t="str">
            <v>NAVAKIT BAHN MUANG CO. LTD.</v>
          </cell>
          <cell r="C551">
            <v>0</v>
          </cell>
          <cell r="D551">
            <v>0</v>
          </cell>
          <cell r="E551" t="str">
            <v>NAVAKIT BAHN MUANG CO. LTD.</v>
          </cell>
          <cell r="F551">
            <v>0</v>
          </cell>
        </row>
        <row r="552">
          <cell r="A552" t="str">
            <v>O239OFCE</v>
          </cell>
          <cell r="B552" t="str">
            <v>239 OFFICE CENTER LTD.,PART.</v>
          </cell>
          <cell r="C552" t="str">
            <v>65/143 เอื้ออมรสุขคอนโดมิเนียม ชั้น 6 ถ.พระราม 3 ช่องนนทรี ยานนาวา กรุงเทพฯ 10120</v>
          </cell>
          <cell r="D552">
            <v>0</v>
          </cell>
          <cell r="E552" t="str">
            <v>239 OFFICE CENTER LTD. PART.</v>
          </cell>
          <cell r="F552">
            <v>0</v>
          </cell>
          <cell r="H552" t="str">
            <v>239 OFFICE CENTER LTD.,PART.</v>
          </cell>
          <cell r="I552" t="str">
            <v>65/143 เอื้ออมรสุขคอนโดมิเนียม ชั้น 6 ถ.พระราม 3 ช่องนนทรี ยานนาวา กรุงเทพฯ 10120</v>
          </cell>
        </row>
        <row r="553">
          <cell r="A553" t="str">
            <v>O24COM</v>
          </cell>
          <cell r="B553" t="str">
            <v>24 COMPUTER PRINTING CO. LTD.</v>
          </cell>
          <cell r="C553" t="str">
            <v>7/19-20 SOI RATCHADAPISEK 19RATCHADAPISEK ROAD TAPRABANGKOKYAI BANGKOK</v>
          </cell>
          <cell r="D553">
            <v>0</v>
          </cell>
          <cell r="E553" t="str">
            <v>24 COMPUTER PRINTING CO. LTD.</v>
          </cell>
          <cell r="F553" t="str">
            <v>7/19-20 SOI RATCHADAPISEK 19RATCHADAPISEK ROAD TAPRABANGKOKYAI BANGKOK</v>
          </cell>
        </row>
        <row r="554">
          <cell r="A554" t="str">
            <v>OABF</v>
          </cell>
          <cell r="B554" t="str">
            <v>ASIA BUSINESS FORUM (THAILAND) LTD.</v>
          </cell>
          <cell r="C554" t="str">
            <v>12/F MANEEYA CENTER BLDG. 518/5 PLOENCHIT RD. LUMPINI PATHUMWAN BANGKOK 10330</v>
          </cell>
          <cell r="D554">
            <v>0</v>
          </cell>
          <cell r="E554" t="str">
            <v>ASIA BUSINESS FORUM (THAILAND) LTD.</v>
          </cell>
          <cell r="F554" t="str">
            <v>12/F MANEEYA CENTER BLDG. 518/5 PLOENCHIT RD. LUMPINI PATHUMWAN BANGKOK 10330</v>
          </cell>
          <cell r="H554" t="str">
            <v>ASIA BUSINESS FORUM (THAILAND) LTD.</v>
          </cell>
          <cell r="I554" t="str">
            <v>12/F MANEEYA CENTER BLDG. 518/5 PLOENCHIT RD. LUMPINI PATHUMWAN BANGKOK 10330</v>
          </cell>
        </row>
        <row r="555">
          <cell r="A555" t="str">
            <v>OACNS</v>
          </cell>
          <cell r="B555" t="str">
            <v>บริษัท เอซีนีลเส็น (ประเทศไทย) จำกัด</v>
          </cell>
          <cell r="C555" t="str">
            <v>ชั้น 26 อาคารยูไนเต็ดเซ็นเตอร์ 323 ถนนสีลม แขวงสีลม เขตบางรัก กรุงเทพฯ</v>
          </cell>
          <cell r="D555">
            <v>3101014273</v>
          </cell>
          <cell r="E555" t="str">
            <v>ACNIELSEN (THAILAND) LTD.</v>
          </cell>
          <cell r="F555" t="str">
            <v>26/F UNITED CENTER 323 SILOM ROADBANGKOK 10500</v>
          </cell>
          <cell r="G555">
            <v>3101014273</v>
          </cell>
          <cell r="H555" t="str">
            <v>บริษัท เอซีนีลเส็น (ประเทศไทย) จำกัด</v>
          </cell>
          <cell r="I555" t="str">
            <v>ชั้น 26 อาคารยูไนเต็ดเซ็นเตอร์ 323 ถนนสีลม แขวงสีลม เขตบางรัก กรุงเทพฯ</v>
          </cell>
        </row>
        <row r="556">
          <cell r="A556" t="str">
            <v>OADAS</v>
          </cell>
          <cell r="B556" t="str">
            <v>สมาคมโฆษณาธุรกิจแห่งประเทศไทย</v>
          </cell>
          <cell r="C556" t="str">
            <v>12/14 ถ.ประชานิเวศน์ 1 ลาดยาว เขตจตุจักร กรุงเทพฯ 10900</v>
          </cell>
          <cell r="D556">
            <v>3108013934</v>
          </cell>
          <cell r="E556" t="str">
            <v>THE ADVERTISING ASSOCIATION OF THAILAND</v>
          </cell>
          <cell r="F556" t="str">
            <v>12/14 PRACHANIWESNA 1 RD.,LARDYAO,CHATUCHAK BANGKOK 10900</v>
          </cell>
          <cell r="G556">
            <v>3108013934</v>
          </cell>
          <cell r="H556" t="str">
            <v>สมาคมโฆษณาธุรกิจแห่งประเทศไทย</v>
          </cell>
          <cell r="I556" t="str">
            <v>12/14 ถ.ประชานิเวศน์ 1 ลาดยาว เขตจตุจักร กรุงเทพฯ 10900</v>
          </cell>
          <cell r="J556">
            <v>3108013934</v>
          </cell>
        </row>
        <row r="557">
          <cell r="A557" t="str">
            <v>OADERE</v>
          </cell>
          <cell r="B557" t="str">
            <v>บริษัท จัดหางาน อเด็คโก้ พระราม 4 จำกัด</v>
          </cell>
          <cell r="C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D557">
            <v>3101743708</v>
          </cell>
          <cell r="E557" t="str">
            <v>ADECCO RAMA IV RECRUITMENT LTD.</v>
          </cell>
          <cell r="F557" t="str">
            <v xml:space="preserve">990 ABDULRAHIM 11th Fl.,Unit 1106 RAMA IV RD SILOM BANGRAK BANGKOK  </v>
          </cell>
          <cell r="H557" t="str">
            <v>บริษัท จัดหางาน อเด็คโก้ พระราม 4 จำกัด</v>
          </cell>
          <cell r="I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J557">
            <v>3101743708</v>
          </cell>
        </row>
        <row r="558">
          <cell r="A558" t="str">
            <v>OADMUL</v>
          </cell>
          <cell r="B558" t="str">
            <v>บริษัท แอ็ดวานซ์ มัลติ ซิสเตมส์ จำกัด</v>
          </cell>
          <cell r="C558" t="str">
            <v>232 ซอยลาดพร้าว 94 (ปัญจมิตร) แขวงวังทองหลาง เขตวังทองหลาง กรุงเทพฯ 10310</v>
          </cell>
          <cell r="D558">
            <v>3011700105</v>
          </cell>
          <cell r="E558" t="str">
            <v>ADVANCE MULTI SYSTEMS CO. LTD.</v>
          </cell>
          <cell r="F558" t="str">
            <v>232 TOWN IN TOWN SOI LARDPRAO INTRAPORN RD.  WANGTONGLANF BANGKOK 10310</v>
          </cell>
          <cell r="G558">
            <v>3011700105</v>
          </cell>
          <cell r="H558" t="str">
            <v>บริษัท แอ็ดวานซ์ มัลติ ซิสเตมส์ จำกัด</v>
          </cell>
          <cell r="I558" t="str">
            <v>232 ซอยลาดพร้าว 94 (ปัญจมิตร) แขวงวังทองหลาง เขตวังทองหลาง กรุงเทพฯ 10310</v>
          </cell>
          <cell r="J558">
            <v>3011700105</v>
          </cell>
        </row>
        <row r="559">
          <cell r="A559" t="str">
            <v>OADVANCE</v>
          </cell>
          <cell r="B559" t="str">
            <v>ADVANCED INFO SERVICE PLC.</v>
          </cell>
          <cell r="C559" t="str">
            <v>414 PHAHOLYOTHIN ROAD SAMSENNAI  PHAYATHAI BANGKOK10400</v>
          </cell>
          <cell r="D559">
            <v>0</v>
          </cell>
          <cell r="E559" t="str">
            <v>ADVANCED INFO SERVICE PLC.</v>
          </cell>
          <cell r="F559" t="str">
            <v>414 PHAHOLYOTHIN ROAD SAMSENNAI  PHAYATHAI BANGKOK10400</v>
          </cell>
        </row>
        <row r="560">
          <cell r="A560" t="str">
            <v>OAHI</v>
          </cell>
          <cell r="B560" t="str">
            <v>บริษัท เอเชี่ยนโฮลดิ่ง อินเตอร์เนชั่นแนล จำกัด</v>
          </cell>
          <cell r="C560" t="str">
            <v>96 หมู่ 3 ถ.วิภาวดีรังสิต แขวงตลาดบางเขน เขตหลักสี่ กรุงเทพฯ 10210</v>
          </cell>
          <cell r="D560">
            <v>0</v>
          </cell>
          <cell r="E560" t="str">
            <v>ASIAN HOLDING INTERNATION CO. LTD.</v>
          </cell>
          <cell r="F560" t="str">
            <v>1426 NEW PHETBURI ROADBANGKOK</v>
          </cell>
          <cell r="H560" t="str">
            <v>บริษัท เอเชี่ยนโฮลดิ่ง อินเตอร์เนชั่นแนล จำกัด</v>
          </cell>
          <cell r="I560" t="str">
            <v>96 หมู่ 3 ถ.วิภาวดีรังสิต แขวงตลาดบางเขน เขตหลักสี่ กรุงเทพฯ 10210</v>
          </cell>
        </row>
        <row r="561">
          <cell r="A561" t="str">
            <v>OAIA</v>
          </cell>
          <cell r="B561" t="str">
            <v>AMERICAN INTERNATIONAL ASSURANCE CO. LTD</v>
          </cell>
          <cell r="C561" t="str">
            <v>AI TOWER 181/19 SURAWONGSE RD.BANGKOK 10500</v>
          </cell>
          <cell r="D561">
            <v>3104000921</v>
          </cell>
          <cell r="E561" t="str">
            <v>AMERICAN INTERNATIONAL ASSURANCE CO. LTD</v>
          </cell>
          <cell r="F561" t="str">
            <v>AI TOWER 181/19 SURAWONGSE RD.BANGKOK 10500</v>
          </cell>
          <cell r="J561">
            <v>3104000921</v>
          </cell>
        </row>
        <row r="562">
          <cell r="A562" t="str">
            <v>OAIS</v>
          </cell>
          <cell r="B562" t="str">
            <v>บริษัท แอดวานซ์ อินโฟร์ เซอร์วิส จำกัด</v>
          </cell>
          <cell r="C562" t="str">
            <v>414 ถนนพหลโยธิน สามเสนใน พญาไท กรุงเทพฯ 10400</v>
          </cell>
          <cell r="D562">
            <v>3101386288</v>
          </cell>
          <cell r="E562" t="str">
            <v>ADVANCE INFO SERVICE PUBLIC LTD.</v>
          </cell>
          <cell r="F562" t="str">
            <v>414 PHAHOLYOTHIN ROAD SAMSENNAI  PHAYATHAI BANGKOK10400</v>
          </cell>
          <cell r="G562" t="str">
            <v>3101386288</v>
          </cell>
          <cell r="H562" t="str">
            <v>บริษัท แอดวานซ์ อินโฟร์ เซอร์วิส จำกัด</v>
          </cell>
          <cell r="I562" t="str">
            <v>414 ถนนพหลโยธิน สามเสนใน พญาไท กรุงเทพฯ 10400</v>
          </cell>
          <cell r="J562">
            <v>3101386288</v>
          </cell>
        </row>
        <row r="563">
          <cell r="A563" t="str">
            <v>OAMEX</v>
          </cell>
          <cell r="B563" t="str">
            <v>AMERICAN EXPRESS (THAI) CO. LTD.</v>
          </cell>
          <cell r="C563">
            <v>0</v>
          </cell>
          <cell r="D563">
            <v>0</v>
          </cell>
          <cell r="E563" t="str">
            <v>AMERICAN EXPRESS (THAI) CO. LTD.</v>
          </cell>
          <cell r="F563">
            <v>0</v>
          </cell>
        </row>
        <row r="564">
          <cell r="A564" t="str">
            <v>OANDLE</v>
          </cell>
          <cell r="B564" t="str">
            <v>บริษัท สำนักกฎหมายและภาษี แอนเดอร์เซ่น จำกัด</v>
          </cell>
          <cell r="C564" t="str">
            <v>989 อาคารสยามทาวเวอร์ ชั้น 20 ถ.พระราม 1 แขวงปทุมวัน เขตปทุมวัน กรุงเทพฯ 10330</v>
          </cell>
          <cell r="D564">
            <v>3101169430</v>
          </cell>
          <cell r="H564" t="str">
            <v>บริษัท สำนักกฎหมายและภาษี แอนเดอร์เซ่น จำกัด</v>
          </cell>
          <cell r="I564" t="str">
            <v>989 อาคารสยามทาวเวอร์ ชั้น 20 ถ.พระราม 1 แขวงปทุมวัน เขตปทุมวัน กรุงเทพฯ 10330</v>
          </cell>
          <cell r="J564">
            <v>3101169430</v>
          </cell>
        </row>
        <row r="565">
          <cell r="A565" t="str">
            <v>OAON</v>
          </cell>
          <cell r="B565" t="str">
            <v>AON CONSULTING (THAILAND) LIMITED</v>
          </cell>
          <cell r="C565" t="str">
            <v>18E FL.,SIAM TOWER BUILDING 989 RAMA I ROAD,PATUMWAN BANGKOK .</v>
          </cell>
          <cell r="D565">
            <v>0</v>
          </cell>
          <cell r="E565" t="str">
            <v>AON CONSULTING (THAILAND) LIMITED</v>
          </cell>
          <cell r="F565" t="str">
            <v>18E FLOOR  SIAM TOWER BUILDING989 RAMA I RD.  KWANG PATUMWANBANGKOK10330</v>
          </cell>
          <cell r="H565" t="str">
            <v>AON CONSULTING (THAILAND) LIMITED</v>
          </cell>
          <cell r="I565" t="str">
            <v>18E FL.,SIAM TOWER BUILDING 989 RAMA I ROAD,PATUMWAN BANGKOK .</v>
          </cell>
        </row>
        <row r="566">
          <cell r="A566" t="str">
            <v>OAONRK</v>
          </cell>
          <cell r="B566" t="str">
            <v>AON RISK SERVICES (THAILAND) LIMITED</v>
          </cell>
          <cell r="C566" t="str">
            <v>18C FL.,SIAM TOWER BUILDING989 RAMA I ROAD, PATUMWAN, BANGKOK 10330</v>
          </cell>
          <cell r="D566" t="str">
            <v>3101075540</v>
          </cell>
          <cell r="E566" t="str">
            <v>AON RISK SERVICES (THAILAND) LIMITED</v>
          </cell>
          <cell r="F566" t="str">
            <v>18C FL. SIAM TOWER BUILDING,989 RAMA I ROAD,KWANG  PATUMWAN KHET PATUMWAN BKK</v>
          </cell>
          <cell r="G566" t="str">
            <v>3101075540</v>
          </cell>
          <cell r="H566" t="str">
            <v>AON RISK SERVICES (THAILAND) LIMITED</v>
          </cell>
          <cell r="I566" t="str">
            <v>18C FL.,SIAM TOWER BUILDING989 RAMA I ROAD, PATUMWAN, BANGKOK 10330</v>
          </cell>
        </row>
        <row r="567">
          <cell r="A567" t="str">
            <v>OARDE</v>
          </cell>
          <cell r="B567" t="str">
            <v>บริษัท อาร์ดิเซีย จำกัด</v>
          </cell>
          <cell r="C567" t="str">
            <v>100/71 ถ.เทศบาลสงเคราะห์ แขวงลาดยาว เขตจตุจักร กรุงเทพฯ 10900</v>
          </cell>
          <cell r="D567">
            <v>0</v>
          </cell>
          <cell r="E567" t="str">
            <v>ARDESIA CO. LTD.</v>
          </cell>
          <cell r="F567">
            <v>0</v>
          </cell>
          <cell r="H567" t="str">
            <v>บริษัท อาร์ดิเซีย จำกัด</v>
          </cell>
          <cell r="I567" t="str">
            <v>100/71 ถ.เทศบาลสงเคราะห์ แขวงลาดยาว เขตจตุจักร กรุงเทพฯ 10900</v>
          </cell>
        </row>
        <row r="568">
          <cell r="A568" t="str">
            <v>OARPR</v>
          </cell>
          <cell r="B568" t="str">
            <v>หจก.อรรถสิทธิ์การพิมพ์</v>
          </cell>
          <cell r="C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D568">
            <v>3012070863</v>
          </cell>
          <cell r="E568" t="str">
            <v>ARSDTASIT PRINTING LIMITED PARTNERSHIP</v>
          </cell>
          <cell r="F568">
            <v>0</v>
          </cell>
          <cell r="H568" t="str">
            <v>หจก.อรรถสิทธิ์การพิมพ์</v>
          </cell>
          <cell r="I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J568">
            <v>3012070863</v>
          </cell>
        </row>
        <row r="569">
          <cell r="A569" t="str">
            <v>OARTL</v>
          </cell>
          <cell r="B569" t="str">
            <v>บริษัท อาร์ต-ไลน์ จำกัด</v>
          </cell>
          <cell r="C569" t="str">
            <v>344 ซอยอ่อนนุช 17 ถนนอ่อนนุช แขวงสวนหลวง เขตสวนหลวง กรุงเทพฯ 10250</v>
          </cell>
          <cell r="D569">
            <v>3101807295</v>
          </cell>
          <cell r="E569" t="str">
            <v>ART-LINE CO. LTD.</v>
          </cell>
          <cell r="F569">
            <v>0</v>
          </cell>
          <cell r="H569" t="str">
            <v>บริษัท อาร์ต-ไลน์ จำกัด</v>
          </cell>
          <cell r="I569" t="str">
            <v>344 ซอยอ่อนนุช 17 ถนนอ่อนนุช แขวงสวนหลวง เขตสวนหลวง กรุงเทพฯ 10250</v>
          </cell>
          <cell r="J569">
            <v>3101807295</v>
          </cell>
        </row>
        <row r="570">
          <cell r="A570" t="str">
            <v>OATG</v>
          </cell>
          <cell r="B570" t="str">
            <v>บริษัท แอ็คติวัส กรุ๊ป จำกัด</v>
          </cell>
          <cell r="C570" t="str">
            <v>เลขที่ 5/2014-5 ซอย 19/1 หมู่บ้านประชาชื่น ถ.สามัคคี ต.บางตลาด อ.ปากเกร็ด จ.นนทบุรี 11120</v>
          </cell>
          <cell r="D570">
            <v>0</v>
          </cell>
          <cell r="E570" t="str">
            <v>ACTIVAS GROUP CO. LTD.</v>
          </cell>
          <cell r="F570" t="str">
            <v>5/2014-5 SOI 19/1 MOO-BAN PRACHACHUENPAK-KRED NONTHABURI 11120SAMAKKI ROAD BANG-TALAD</v>
          </cell>
          <cell r="H570" t="str">
            <v>บริษัท แอ็คติวัส กรุ๊ป จำกัด</v>
          </cell>
          <cell r="I570" t="str">
            <v>เลขที่ 5/2014-5 ซอย 19/1 หมู่บ้านประชาชื่น ถ.สามัคคี ต.บางตลาด อ.ปากเกร็ด จ.นนทบุรี 11120</v>
          </cell>
        </row>
        <row r="571">
          <cell r="A571" t="str">
            <v>OAVEC</v>
          </cell>
          <cell r="B571" t="str">
            <v>บริษัท เอเวคไทย จำกัด</v>
          </cell>
          <cell r="C571" t="str">
            <v>55 อาคารเดลต้า เฮ้าส์ ชั้น 2 ถ.เทียมร่วมมิตร แขวงห้วยขวาง เขตห้วยขวาง กรุงเทพฯ 10320</v>
          </cell>
          <cell r="D571">
            <v>0</v>
          </cell>
          <cell r="E571" t="str">
            <v>AVEC THAI CO. LTD.</v>
          </cell>
          <cell r="F571" t="str">
            <v>55 2nd FLOOR DELTA HOUSETHIEMRUAMMITR RD.HUAY KWANG BANGKOK 10320</v>
          </cell>
          <cell r="H571" t="str">
            <v>บริษัท เอเวคไทย จำกัด</v>
          </cell>
          <cell r="I571" t="str">
            <v>55 อาคารเดลต้า เฮ้าส์ ชั้น 2 ถ.เทียมร่วมมิตร แขวงห้วยขวาง เขตห้วยขวาง กรุงเทพฯ 10320</v>
          </cell>
        </row>
        <row r="572">
          <cell r="A572" t="str">
            <v>OB.K.</v>
          </cell>
          <cell r="B572" t="str">
            <v>บี.เค.เอ็กเพรส</v>
          </cell>
          <cell r="C572" t="str">
            <v>30/2 ซ.เจริญนิวาส ถ.พระราม 1แขวงรองเมือง เขตปทุมวัน กรุงเทพฯ 10330</v>
          </cell>
          <cell r="D572">
            <v>0</v>
          </cell>
          <cell r="E572" t="str">
            <v>B.K. EXPRESS</v>
          </cell>
          <cell r="F572" t="str">
            <v>30/2 SOI CHAROENNIVAS PRARAM 1 ROAD  RONGMUANG PRATHUMWAN  BANGKOK 10330</v>
          </cell>
          <cell r="H572" t="str">
            <v>บี.เค.เอ็กเพรส</v>
          </cell>
          <cell r="I572" t="str">
            <v>30/2 ซ.เจริญนิวาส ถ.พระราม 1แขวงรองเมือง เขตปทุมวัน กรุงเทพฯ 10330</v>
          </cell>
        </row>
        <row r="573">
          <cell r="A573" t="str">
            <v>OBAB</v>
          </cell>
          <cell r="B573" t="str">
            <v>บริษัท บุญรอดเอเชียเบเวอเรซ จำกัด</v>
          </cell>
          <cell r="C573" t="str">
            <v>ชั้น 16 อาคาร UBCII 591 ถ.สุขุมวิท แขวงคลองตันเหนือ เขตวัฒนา กรุงเทพฯ</v>
          </cell>
          <cell r="D573">
            <v>3011596876</v>
          </cell>
          <cell r="E573" t="str">
            <v>BOONRAWD ASIA BEVERAGE CO. LTD.</v>
          </cell>
          <cell r="F573" t="str">
            <v>16TH FLOOR  UBC II BUILDING591 SUKHUMVIT ROAD  KLONG TAN NUA  WATTANA BANGKOK10110</v>
          </cell>
          <cell r="H573" t="str">
            <v>บริษัท บุญรอดเอเชียเบเวอเรซ จำกัด</v>
          </cell>
          <cell r="I573" t="str">
            <v>ชั้น 16 อาคาร UBCII 591 ถ.สุขุมวิท แขวงคลองตันเหนือ เขตวัฒนา กรุงเทพฯ</v>
          </cell>
          <cell r="J573">
            <v>3011596876</v>
          </cell>
        </row>
        <row r="574">
          <cell r="A574" t="str">
            <v>OBAMC</v>
          </cell>
          <cell r="B574" t="str">
            <v>บริษัท เบเคอร์ แอนด์ แม็คเค็นซี่ จำกัด</v>
          </cell>
          <cell r="C574" t="str">
            <v>990 พระราม 4 ชั้น 22-26 ถ.พระรามที่ 4 กรุงเทพฯ 10500</v>
          </cell>
          <cell r="D574">
            <v>3101084207</v>
          </cell>
          <cell r="E574" t="str">
            <v>BAKER &amp; MCKENZIE</v>
          </cell>
          <cell r="F574" t="str">
            <v>22nd-26th FLOORS,990 RAMA IV RAMA IV RD. BANGKOK  10500</v>
          </cell>
          <cell r="G574" t="str">
            <v>3101084207</v>
          </cell>
          <cell r="H574" t="str">
            <v>บริษัท เบเคอร์ แอนด์ แม็คเค็นซี่ จำกัด</v>
          </cell>
          <cell r="I574" t="str">
            <v>990 พระราม 4 ชั้น 22-26 ถ.พระรามที่ 4 กรุงเทพฯ 10500</v>
          </cell>
          <cell r="J574">
            <v>3101084207</v>
          </cell>
        </row>
        <row r="575">
          <cell r="A575" t="str">
            <v>OBANGK</v>
          </cell>
          <cell r="B575" t="str">
            <v>โรงพยาบาลกรุงเทพคริสเตียน</v>
          </cell>
          <cell r="C575" t="str">
            <v>124 ถนนสีลม เขตบางรัก กรุงเทพฯ</v>
          </cell>
          <cell r="D575">
            <v>0</v>
          </cell>
          <cell r="E575" t="str">
            <v>THE BANGKOK CHRISTIAN HOSPITAL</v>
          </cell>
          <cell r="F575" t="str">
            <v>124 SILOM ROAD BANGKOK10500</v>
          </cell>
          <cell r="H575" t="str">
            <v>โรงพยาบาลกรุงเทพคริสเตียน</v>
          </cell>
          <cell r="I575" t="str">
            <v>124 ถนนสีลม เขตบางรัก กรุงเทพฯ</v>
          </cell>
        </row>
        <row r="576">
          <cell r="A576" t="str">
            <v>OBHL</v>
          </cell>
          <cell r="B576" t="str">
            <v>BUAN HUA LONG GOLD DEALER</v>
          </cell>
          <cell r="C576" t="str">
            <v>901 SUKHUMVIT 49 KLONGTON KLONGTOEYBANGKOK 10110</v>
          </cell>
          <cell r="D576">
            <v>0</v>
          </cell>
          <cell r="E576" t="str">
            <v>BUAN HUA LONG GOLD DEALER</v>
          </cell>
          <cell r="F576" t="str">
            <v>901 SUKHUMVIT 49 KLONGTON KLONGTOEYBANGKOK 10110</v>
          </cell>
        </row>
        <row r="577">
          <cell r="A577" t="str">
            <v>OBLCR</v>
          </cell>
          <cell r="B577" t="str">
            <v>บริษัท บลูครอสประกันสุขภาพ จำกัด</v>
          </cell>
          <cell r="C577" t="str">
            <v>331 ถ.สีลม ชั้น 5-8 อาคารไพล็อต กรุงเทพฯ 10500</v>
          </cell>
          <cell r="D577">
            <v>3101180619</v>
          </cell>
          <cell r="E577" t="str">
            <v>BLUE CROSS INSURANCE LIMITED</v>
          </cell>
          <cell r="F577" t="str">
            <v>331 331/1-3 PILOT BUILDING 6th FL. SILOM RD. SILOM BANGRAK BANGKOK10500</v>
          </cell>
          <cell r="G577">
            <v>3101180619</v>
          </cell>
          <cell r="H577" t="str">
            <v>บริษัท บลูครอสประกันสุขภาพ จำกัด</v>
          </cell>
          <cell r="I577" t="str">
            <v>331 ถ.สีลม ชั้น 5-8 อาคารไพล็อต กรุงเทพฯ 10500</v>
          </cell>
        </row>
        <row r="578">
          <cell r="A578" t="str">
            <v>OBMC</v>
          </cell>
          <cell r="B578" t="str">
            <v>บริษัท บำรุงราษฎร์ เมดิคอล เซ็นเตอร์ จำกัด</v>
          </cell>
          <cell r="C578" t="str">
            <v>33 สุขุมวิท ซอย 3 เขตวัฒนา กรุงเทพฯ 10110</v>
          </cell>
          <cell r="D578">
            <v>3011316023</v>
          </cell>
          <cell r="E578" t="str">
            <v>BUMRUNGRAD MEDICAL CENTER  LTD.</v>
          </cell>
          <cell r="F578" t="str">
            <v>33 SUKHUMVIT SOI 3,WATTANA BANGKOK 10110</v>
          </cell>
          <cell r="G578">
            <v>3011316023</v>
          </cell>
          <cell r="H578" t="str">
            <v>บริษัท บำรุงราษฎร์ เมดิคอล เซ็นเตอร์ จำกัด</v>
          </cell>
          <cell r="I578" t="str">
            <v>33 สุขุมวิท ซอย 3 เขตวัฒนา กรุงเทพฯ 10110</v>
          </cell>
          <cell r="J578">
            <v>3011316023</v>
          </cell>
        </row>
        <row r="579">
          <cell r="A579" t="str">
            <v>OBNH</v>
          </cell>
          <cell r="B579" t="str">
            <v>บริษัท บีเอ็นเอช เมดิเคิลเซ็นเตอร์ จำกัด</v>
          </cell>
          <cell r="C579" t="str">
            <v>เลขที่ 9/1 ถ.คอนแวนต์ แขวงสีลม เขตสีลม กรุงเทพฯ</v>
          </cell>
          <cell r="D579">
            <v>3011007310</v>
          </cell>
          <cell r="E579" t="str">
            <v>BANGKOK NURSING HOME HOSPITAL</v>
          </cell>
          <cell r="F579" t="str">
            <v>9/1 CONVENT RD.  SILOMBANGRAK BANGKOK10500</v>
          </cell>
          <cell r="H579" t="str">
            <v>บริษัท บีเอ็นเอช เมดิเคิลเซ็นเตอร์ จำกัด</v>
          </cell>
          <cell r="I579" t="str">
            <v>เลขที่ 9/1 ถ.คอนแวนต์ แขวงสีลม เขตสีลม กรุงเทพฯ</v>
          </cell>
          <cell r="J579">
            <v>3011007310</v>
          </cell>
        </row>
        <row r="580">
          <cell r="A580" t="str">
            <v>OBOA</v>
          </cell>
          <cell r="B580" t="str">
            <v>BANK OF AYUDHYA LTD.-SALADANG BR.</v>
          </cell>
          <cell r="C580" t="str">
            <v>942/32 RAMA4 ROAD BANGRAK  BANGKOK</v>
          </cell>
          <cell r="D580">
            <v>0</v>
          </cell>
          <cell r="E580" t="str">
            <v>BANK OF AYUDHYA LTD.-SALADANG BR.</v>
          </cell>
          <cell r="F580" t="str">
            <v>942/32 RAMA4 ROAD BANGRAK  BANGKOK</v>
          </cell>
        </row>
        <row r="581">
          <cell r="A581" t="str">
            <v>OBSLEASE</v>
          </cell>
          <cell r="B581" t="str">
            <v>บริษัท กรุงเทพ เอสเอ็มบีซี ลีสซิ่ง จำกัด</v>
          </cell>
          <cell r="C581" t="str">
            <v>175 อาคารสาธรซิตี้ทาวเวอร์ ชั้น 19 ถนนสาทรใต้ แขวงทุ่งมหาเมฒ เขตสาทร กรุงเทพฯ</v>
          </cell>
          <cell r="D581">
            <v>3101457407</v>
          </cell>
          <cell r="E581" t="str">
            <v>BSL LEASING COMPANY LIMITED</v>
          </cell>
          <cell r="F581" t="str">
            <v>19th FLOOR  SATHORN CITY TOWER175 SOUTH SATHORN ROAD TUNGMAHAMEK SATHORN BANGKOK10120</v>
          </cell>
          <cell r="G581">
            <v>3101457407</v>
          </cell>
          <cell r="H581" t="str">
            <v>บริษัท กรุงเทพ เอสเอ็มบีซี ลีสซิ่ง จำกัด</v>
          </cell>
          <cell r="I581" t="str">
            <v>175 อาคารสาธรซิตี้ทาวเวอร์ ชั้น 19 ถนนสาทรใต้ แขวงทุ่งมหาเมฒ เขตสาทร กรุงเทพฯ</v>
          </cell>
          <cell r="J581">
            <v>3101457407</v>
          </cell>
        </row>
        <row r="582">
          <cell r="A582" t="str">
            <v>OBSP</v>
          </cell>
          <cell r="B582" t="str">
            <v>BUSINESS SOLUTIONS PROVIDER CO. LTD.</v>
          </cell>
          <cell r="C582" t="str">
            <v>7/129 7th Central Pinklao Office Tower BaromrajchonneeRdArunamarin Bangkok-Noi Bkk 10700</v>
          </cell>
          <cell r="D582">
            <v>0</v>
          </cell>
          <cell r="E582" t="str">
            <v>BUSINESS SOLUTIONS PROVIDER CO. LTD.</v>
          </cell>
          <cell r="F582" t="str">
            <v>7/129 7th Central Pinklao Office Tower BaromrajchonneeRdArunamarin Bangkok-Noi Bkk 10700</v>
          </cell>
        </row>
        <row r="583">
          <cell r="A583" t="str">
            <v>OCAT</v>
          </cell>
          <cell r="B583" t="str">
            <v>การสื่อสารแห่งประเทศไทย</v>
          </cell>
          <cell r="C583" t="str">
            <v>99 MOO 3 CHANGWATANA ROAD TUNGSONGHONG  LAKSIBANGKOK 10002</v>
          </cell>
          <cell r="D583">
            <v>0</v>
          </cell>
          <cell r="E583" t="str">
            <v>THE COMMUNICATIONS AUTHORITY OF THAILAND</v>
          </cell>
          <cell r="F583" t="str">
            <v>99 MOO 3 CHANGWATANA ROAD TUNGSONGHONG  LAKSIBANGKOK 10002</v>
          </cell>
          <cell r="H583" t="str">
            <v>การสื่อสารแห่งประเทศไทย</v>
          </cell>
        </row>
        <row r="584">
          <cell r="A584" t="str">
            <v>OCES</v>
          </cell>
          <cell r="B584" t="str">
            <v>บริษัท คัสโตเมอร์เอ็นจิเนียริ่งเซอร์วิส จำกัด</v>
          </cell>
          <cell r="C584" t="str">
            <v>99/462 ถ.รัตนาธิเบศร์ แขวงบางกระสอ อำเภอเมือง นนทบุรี 11000</v>
          </cell>
          <cell r="D584">
            <v>0</v>
          </cell>
          <cell r="E584" t="str">
            <v>CUSTOMER ENGINEERING SERVICE CO. LTD.</v>
          </cell>
          <cell r="F584">
            <v>0</v>
          </cell>
          <cell r="H584" t="str">
            <v>บริษัท คัสโตเมอร์เอ็นจิเนียริ่งเซอร์วิส จำกัด</v>
          </cell>
          <cell r="I584" t="str">
            <v>99/462 ถ.รัตนาธิเบศร์ แขวงบางกระสอ อำเภอเมือง นนทบุรี 11000</v>
          </cell>
        </row>
        <row r="585">
          <cell r="A585" t="str">
            <v>OCIT</v>
          </cell>
          <cell r="B585" t="str">
            <v>CARPETS INTERNATIONAL THAILAND PUBLIC CO</v>
          </cell>
          <cell r="C585" t="str">
            <v>2054 NEW PETCHBURI ROAD BANGKAPI  HUAYKWANG  BANGKOK 10320</v>
          </cell>
          <cell r="D585">
            <v>0</v>
          </cell>
          <cell r="E585" t="str">
            <v>CARPETS INTERNATIONAL THAILAND PUBLIC CO</v>
          </cell>
          <cell r="F585" t="str">
            <v>2054 NEW PETCHBURI ROAD BANGKAPI  HUAYKWANG  BANGKOK 10320</v>
          </cell>
        </row>
        <row r="586">
          <cell r="A586" t="str">
            <v>OCOLJAD</v>
          </cell>
          <cell r="B586" t="str">
            <v>บริษัท คอลลิเออร์ส จาร์ดีน (ประเทศไทย) จำกัด</v>
          </cell>
          <cell r="C586" t="str">
            <v>246 อาคารไทมส์ สแควร์ ชั้น 23 ถ.สุขุมวิท แขวงคลองเตย เขตคลองเตย กรุงเทพฯ 10110</v>
          </cell>
          <cell r="D586">
            <v>0</v>
          </cell>
          <cell r="E586" t="str">
            <v>COLLIERS JARDINE (THAILAND) LIMITED</v>
          </cell>
          <cell r="F586" t="str">
            <v>23/F TIMES SQURE BUILDING 246 SUKHUMVIT RD.KWAENG KLONTOEYKHET KLONGTOEY BANGKOK 10110</v>
          </cell>
          <cell r="H586" t="str">
            <v>บริษัท คอลลิเออร์ส จาร์ดีน (ประเทศไทย) จำกัด</v>
          </cell>
          <cell r="I586" t="str">
            <v>246 อาคารไทมส์ สแควร์ ชั้น 23 ถ.สุขุมวิท แขวงคลองเตย เขตคลองเตย กรุงเทพฯ 10110</v>
          </cell>
        </row>
        <row r="587">
          <cell r="A587" t="str">
            <v>OCRAM</v>
          </cell>
          <cell r="B587" t="str">
            <v>บริษัท แครม เอเชีย จำกัด</v>
          </cell>
          <cell r="C587" t="str">
            <v>ชั้น 9 อาคารเวพเพลส 55 ถนนวิทยุ แขวงลุมพินี เขตปทุมวัน กรุงเทพฯ 10330</v>
          </cell>
          <cell r="D587" t="str">
            <v>3011805053</v>
          </cell>
          <cell r="E587" t="str">
            <v>CRAM ASIA LIMITED</v>
          </cell>
          <cell r="F587" t="str">
            <v>9th FLOOR WAVE PLACE 55 WIRELESS ROAD,PATUMWAN BANGKOK 10330</v>
          </cell>
          <cell r="G587" t="str">
            <v>3011805053</v>
          </cell>
          <cell r="H587" t="str">
            <v>บริษัท แครม เอเชีย จำกัด</v>
          </cell>
          <cell r="I587" t="str">
            <v>ชั้น 9 อาคารเวพเพลส 55 ถนนวิทยุ แขวงลุมพินี เขตปทุมวัน กรุงเทพฯ 10330</v>
          </cell>
        </row>
        <row r="588">
          <cell r="A588" t="str">
            <v>OCROWO</v>
          </cell>
          <cell r="B588" t="str">
            <v>บริษัท คราวน์ เวิลด์ไวด์ มูฟเวอร์ จำกัด</v>
          </cell>
          <cell r="C588" t="str">
            <v>130 ถนน ณ ระนอง กรุงเทพฯ 10110</v>
          </cell>
          <cell r="D588">
            <v>0</v>
          </cell>
          <cell r="E588" t="str">
            <v>CROWN WORLDWIDE MOVERS CO. LTD.</v>
          </cell>
          <cell r="F588" t="str">
            <v>130 NA RANONG ROAD BANGKOK10110</v>
          </cell>
          <cell r="H588" t="str">
            <v>บริษัท คราวน์ เวิลด์ไวด์ มูฟเวอร์ จำกัด</v>
          </cell>
          <cell r="I588" t="str">
            <v>130 ถนน ณ ระนอง กรุงเทพฯ 10110</v>
          </cell>
        </row>
        <row r="589">
          <cell r="A589" t="str">
            <v>OCSPD</v>
          </cell>
          <cell r="B589" t="str">
            <v>CITY SPACE DESIGN GROUP LTD.</v>
          </cell>
          <cell r="C589" t="str">
            <v>2nd FL.BANK OF AMERICA CENTER 2/2 WIRELESS RD., PATHUMWAN BANGKOK</v>
          </cell>
          <cell r="D589">
            <v>0</v>
          </cell>
          <cell r="E589" t="str">
            <v>CITY SPACE DESIGN GROUP</v>
          </cell>
          <cell r="F589">
            <v>0</v>
          </cell>
          <cell r="H589" t="str">
            <v>CITY SPACE DESIGN GROUP LTD.</v>
          </cell>
          <cell r="I589" t="str">
            <v>2nd FL.BANK OF AMERICA CENTER 2/2 WIRELESS RD., PATHUMWAN BANGKOK</v>
          </cell>
        </row>
        <row r="590">
          <cell r="A590" t="str">
            <v>ODIDI</v>
          </cell>
          <cell r="B590" t="str">
            <v>บริษัท ดีดี ไดเรคชั่น จำกัด</v>
          </cell>
          <cell r="C590" t="str">
            <v>49 สุขุมวิท 49 ถนนสุขุมวิท แขวงคลองตัน เขตคลองเตย กรุงเทพฯ 10110</v>
          </cell>
          <cell r="D590">
            <v>0</v>
          </cell>
          <cell r="E590" t="str">
            <v>DIDI DIRECTIONS CO. LTD.</v>
          </cell>
          <cell r="F590" t="str">
            <v>49 SUKHUMVIT 49 SUKHUMVIT ROADKLONGTON KLONGTOEYBANGKOK 10110</v>
          </cell>
          <cell r="H590" t="str">
            <v>บริษัท ดีดี ไดเรคชั่น จำกัด</v>
          </cell>
          <cell r="I590" t="str">
            <v>49 สุขุมวิท 49 ถนนสุขุมวิท แขวงคลองตัน เขตคลองเตย กรุงเทพฯ 10110</v>
          </cell>
        </row>
        <row r="591">
          <cell r="A591" t="str">
            <v>ODIPR</v>
          </cell>
          <cell r="B591" t="str">
            <v>DIBHYA PROPERTIES CO. LTD.</v>
          </cell>
          <cell r="C591" t="str">
            <v>5 SALADANG ROAD SILOM BANGRAKBANGKOK10500</v>
          </cell>
          <cell r="D591">
            <v>0</v>
          </cell>
          <cell r="E591" t="str">
            <v>DIBHYA PROPERTIES CO. LTD.</v>
          </cell>
          <cell r="F591" t="str">
            <v>5 SALADANG ROAD SILOM BANGRAKBANGKOK10500</v>
          </cell>
        </row>
        <row r="592">
          <cell r="A592" t="str">
            <v>ODPE</v>
          </cell>
          <cell r="B592" t="str">
            <v>DOCUMENT PARCEL EXPRESS CO.,LTD.</v>
          </cell>
          <cell r="C592" t="str">
            <v>179 BUNTHANAPHAN BUILDING 4 th FLOOR SIPRAYA ROAD BANGRAK BANGKOK</v>
          </cell>
          <cell r="D592">
            <v>0</v>
          </cell>
          <cell r="E592" t="str">
            <v>DOCUMENT PARCEL EXPRESS CO. LTD.</v>
          </cell>
          <cell r="F592" t="str">
            <v>179 BUNTANAPHAN BUILDING  4TH FLOOR  SIPRAYA ROAD  BANGRAK  BANGKOK 10500</v>
          </cell>
          <cell r="H592" t="str">
            <v>DOCUMENT PARCEL EXPRESS CO.,LTD.</v>
          </cell>
          <cell r="I592" t="str">
            <v>179 BUNTHANAPHAN BUILDING 4 th FLOOR SIPRAYA ROAD BANGRAK BANGKOK</v>
          </cell>
        </row>
        <row r="593">
          <cell r="A593" t="str">
            <v>OERCS</v>
          </cell>
          <cell r="B593" t="str">
            <v xml:space="preserve">หจก.เอราวัณ คลีนนิ่ง เซอร์วิส </v>
          </cell>
          <cell r="C593" t="str">
            <v>2/1 ซอยอารีย์ 3 พหลโยธิน สามเสนใน พญาไท กทม.10400</v>
          </cell>
          <cell r="D593">
            <v>3102446226</v>
          </cell>
          <cell r="E593" t="str">
            <v>ERAWAN CLEANING SERVICE LTD.PART.</v>
          </cell>
          <cell r="F593" t="str">
            <v>2/1 SOI AREE PHAHOLYOTHIN RD. BANGKOK 10400</v>
          </cell>
          <cell r="H593" t="str">
            <v xml:space="preserve">หจก.เอราวัณ คลีนนิ่ง เซอร์วิส </v>
          </cell>
          <cell r="I593" t="str">
            <v>2/1 ซอยอารีย์ 3 พหลโยธิน สามเสนใน พญาไท กทม.10400</v>
          </cell>
          <cell r="J593">
            <v>3102446226</v>
          </cell>
        </row>
        <row r="594">
          <cell r="A594" t="str">
            <v>OETOUR</v>
          </cell>
          <cell r="B594" t="str">
            <v>EDITOURS CO.,LTD.</v>
          </cell>
          <cell r="C594" t="str">
            <v>16th FLOOR,UNICO HOUSE 29/1 SOI LANGSUAN, PLOENCHIT RD.,LUMPINI PATHUMWAN BANGKOK</v>
          </cell>
          <cell r="D594">
            <v>0</v>
          </cell>
          <cell r="E594" t="str">
            <v>EDITOURS CO. LTD.</v>
          </cell>
          <cell r="F594" t="str">
            <v>16th FLOOR UNICO HOUSE 29/1 SOI LANGSUAN PLOENCHIT RDLUMPINI PATHUMWAN BANGKOK 1033</v>
          </cell>
          <cell r="H594" t="str">
            <v>EDITOURS CO.,LTD.</v>
          </cell>
          <cell r="I594" t="str">
            <v>16th FLOOR,UNICO HOUSE 29/1 SOI LANGSUAN, PLOENCHIT RD.,LUMPINI PATHUMWAN BANGKOK</v>
          </cell>
        </row>
        <row r="595">
          <cell r="A595" t="str">
            <v>OEVNU</v>
          </cell>
          <cell r="B595" t="str">
            <v>บริษัท เอเวอร์กรีนเนอสเซอรี่ จำกัด</v>
          </cell>
          <cell r="C595" t="str">
            <v>34/4 หมู่ 17 ซอยสวัสดี ถนนสามวา แขวงมีนบุรี เขตมีนบุรี กรุงเทพฯ 10510</v>
          </cell>
          <cell r="D595">
            <v>0</v>
          </cell>
          <cell r="E595" t="str">
            <v>EVERGREEN NURSERY CO. LTD.</v>
          </cell>
          <cell r="F595" t="str">
            <v>155/19 RAJDAMRI SOI MAHARDLEKLUANG 1BANGKOK10500</v>
          </cell>
          <cell r="H595" t="str">
            <v>บริษัท เอเวอร์กรีนเนอสเซอรี่ จำกัด</v>
          </cell>
          <cell r="I595" t="str">
            <v>34/4 หมู่ 17 ซอยสวัสดี ถนนสามวา แขวงมีนบุรี เขตมีนบุรี กรุงเทพฯ 10510</v>
          </cell>
        </row>
        <row r="596">
          <cell r="A596" t="str">
            <v>OFASE</v>
          </cell>
          <cell r="B596" t="str">
            <v>FASTRAK SERVICES LIMITED</v>
          </cell>
          <cell r="C596" t="str">
            <v>14/45 SUKHUMVIT SOI 65 PRAKANONG NUA WATTANA  BANGKOK 10110</v>
          </cell>
          <cell r="D596">
            <v>0</v>
          </cell>
          <cell r="E596" t="str">
            <v>FASTRAK SERVICES LIMITED</v>
          </cell>
          <cell r="F596" t="str">
            <v>14/45 SUKHUMVIT SOI 65 PRAKANONG NUA WATTANA  BANGKOK 10110</v>
          </cell>
        </row>
        <row r="597">
          <cell r="A597" t="str">
            <v>OFEDEX</v>
          </cell>
          <cell r="B597" t="str">
            <v>เฟดเดอรัล เอ็กซ์เพรส คอร์ปอเรชั่น</v>
          </cell>
          <cell r="C597">
            <v>0</v>
          </cell>
          <cell r="D597">
            <v>0</v>
          </cell>
          <cell r="E597" t="str">
            <v>FEDERAL EXPRESS CORPORATION</v>
          </cell>
          <cell r="F597">
            <v>0</v>
          </cell>
          <cell r="H597" t="str">
            <v>เฟดเดอรัล เอ็กซ์เพรส คอร์ปอเรชั่น</v>
          </cell>
        </row>
        <row r="598">
          <cell r="A598" t="str">
            <v>OFIFE</v>
          </cell>
          <cell r="B598" t="str">
            <v>FIREFLY LIMITED</v>
          </cell>
          <cell r="C598" t="str">
            <v>LEVEL 12 KAMOL SUKOSOL BUILDING,317 SILOM ROAD,BANGKOK 10500</v>
          </cell>
          <cell r="D598">
            <v>3011900512</v>
          </cell>
          <cell r="E598" t="str">
            <v>FIREFLY LIMITED</v>
          </cell>
          <cell r="F598" t="str">
            <v>LEVEL 12 KAMOL SUKOSOL BUILDING,317 SILOM ROAD,BANGKOK 10500</v>
          </cell>
          <cell r="G598">
            <v>3011900512</v>
          </cell>
        </row>
        <row r="599">
          <cell r="A599" t="str">
            <v>OFMGR</v>
          </cell>
          <cell r="B599" t="str">
            <v>บริษัท เอฟ เอ็ม เอ กรุ๊ป จำกัด</v>
          </cell>
          <cell r="C599" t="str">
            <v>10/15 ถนนคอนแวนต์ สีลม กรุงเทพฯ</v>
          </cell>
          <cell r="D599">
            <v>0</v>
          </cell>
          <cell r="E599" t="str">
            <v>FMA GROUP CO. LTD.</v>
          </cell>
          <cell r="F599" t="str">
            <v>10/15-16 CONVENT ROAD SILOM  BANGKOK</v>
          </cell>
          <cell r="H599" t="str">
            <v>บริษัท เอฟ เอ็ม เอ กรุ๊ป จำกัด</v>
          </cell>
          <cell r="I599" t="str">
            <v>10/15 ถนนคอนแวนต์ สีลม กรุงเทพฯ</v>
          </cell>
        </row>
        <row r="600">
          <cell r="A600" t="str">
            <v>OGCS</v>
          </cell>
          <cell r="B600" t="str">
            <v>โกลเดิ้นคราวน์สโตร์</v>
          </cell>
          <cell r="C600" t="str">
            <v>507-511 ถ.สุขุมวิท 29 แขวงคลองตันเหนือ เขตวัฒนา กรุงเทพฯ</v>
          </cell>
          <cell r="D600">
            <v>1009489353</v>
          </cell>
          <cell r="E600" t="str">
            <v>GOLDEN CROWN STORE</v>
          </cell>
          <cell r="F600" t="str">
            <v>507-511 SUKHUMVIT ROAD  SOI 29NORTH KLONGTOEY  WATTANA BANGKOK 10110</v>
          </cell>
          <cell r="H600" t="str">
            <v>โกลเดิ้นคราวน์สโตร์</v>
          </cell>
          <cell r="I600" t="str">
            <v>507-511 ถ.สุขุมวิท 29 แขวงคลองตันเหนือ เขตวัฒนา กรุงเทพฯ</v>
          </cell>
          <cell r="J600">
            <v>1009489353</v>
          </cell>
        </row>
        <row r="601">
          <cell r="A601" t="str">
            <v>OGIMCH</v>
          </cell>
          <cell r="B601" t="str">
            <v>ห้างหุ้นส่วนจำกัด กีมมิค เคมิคอล</v>
          </cell>
          <cell r="C601" t="str">
            <v>29/9 หมู่ 11 ต.บางพึ่ง อ.พระประแดง จ.สมุทรปราการ 10130</v>
          </cell>
          <cell r="D601">
            <v>3272134084</v>
          </cell>
          <cell r="E601" t="str">
            <v>GIMMICK CHEMICAL LIMITED PARTNERSHIP</v>
          </cell>
          <cell r="F601" t="str">
            <v>29/9 MOO 11  BANGPUENG PHRAPRADAENG SAMUTPRAKARN 10130</v>
          </cell>
          <cell r="H601" t="str">
            <v>ห้างหุ้นส่วนจำกัด กีมมิค เคมิคอล</v>
          </cell>
          <cell r="I601" t="str">
            <v>29/9 หมู่ 11 ต.บางพึ่ง อ.พระประแดง จ.สมุทรปราการ 10130</v>
          </cell>
          <cell r="J601">
            <v>3272134084</v>
          </cell>
        </row>
        <row r="602">
          <cell r="A602" t="str">
            <v>OGOSA</v>
          </cell>
          <cell r="B602" t="str">
            <v>GOLDEN SAFE CO. LTD.</v>
          </cell>
          <cell r="C602" t="str">
            <v>942-944/1 RAMA 4 ROAD SIPRAYA  BANGRAK BANGKOK 10500</v>
          </cell>
          <cell r="D602">
            <v>0</v>
          </cell>
          <cell r="E602" t="str">
            <v>GOLDEN SAFE CO. LTD.</v>
          </cell>
          <cell r="F602" t="str">
            <v>942-944/1 RAMA 4 ROAD SIPRAYA  BANGRAK BANGKOK 10500</v>
          </cell>
        </row>
        <row r="603">
          <cell r="A603" t="str">
            <v>OGRCAR</v>
          </cell>
          <cell r="B603" t="str">
            <v>บริษัท แกรนด์ คาร์เรนท์ จำกัด</v>
          </cell>
          <cell r="C603" t="str">
            <v>233-235 ถ.อโศกดินแดง แขวงมักกะสัน เขตราชเทวี กรุงเทพฯ</v>
          </cell>
          <cell r="D603">
            <v>3101206081</v>
          </cell>
          <cell r="E603" t="str">
            <v>GRAND CARRENT CO.,LTD.</v>
          </cell>
          <cell r="F603" t="str">
            <v>233/235 ASOKE-DINDANG ROAD,MAKKASAN,RAJTAVEE BANGKOK</v>
          </cell>
          <cell r="G603">
            <v>3101206081</v>
          </cell>
          <cell r="H603" t="str">
            <v>บริษัท แกรนด์ คาร์เรนท์ จำกัด</v>
          </cell>
          <cell r="I603" t="str">
            <v>233-235 ถ.อโศกดินแดง แขวงมักกะสัน เขตราชเทวี กรุงเทพฯ</v>
          </cell>
          <cell r="J603">
            <v>3101206081</v>
          </cell>
        </row>
        <row r="604">
          <cell r="A604" t="str">
            <v>OGRKE</v>
          </cell>
          <cell r="B604" t="str">
            <v>หจก.กราวกีฬา</v>
          </cell>
          <cell r="C604" t="str">
            <v>1131 ถ.พระราม 4 เยื้องคริสจักรสะพานเหลือง เขตปทุมวัน กรุงเทพฯ</v>
          </cell>
          <cell r="D604">
            <v>0</v>
          </cell>
          <cell r="E604" t="str">
            <v>GROUND KEE LA LTD. PART.</v>
          </cell>
          <cell r="F604" t="str">
            <v>1131 RAMA IV ROAD PRATHUMWAN BANGKOK</v>
          </cell>
          <cell r="H604" t="str">
            <v>หจก.กราวกีฬา</v>
          </cell>
          <cell r="I604" t="str">
            <v>1131 ถ.พระราม 4 เยื้องคริสจักรสะพานเหลือง เขตปทุมวัน กรุงเทพฯ</v>
          </cell>
        </row>
        <row r="605">
          <cell r="A605" t="str">
            <v>OHEPA</v>
          </cell>
          <cell r="B605" t="str">
            <v>HEWLETT-PACKARD (THAILAND) LTD.</v>
          </cell>
          <cell r="C605" t="str">
            <v>3199  VIBULTHANI TOWER II RAMA 4 ROAD  KLONGTAN KLONGTOEY  BANGKOK10110</v>
          </cell>
          <cell r="D605">
            <v>0</v>
          </cell>
          <cell r="E605" t="str">
            <v>HEWLETT-PACKARD (THAILAND) LTD.</v>
          </cell>
          <cell r="F605" t="str">
            <v>3199  VIBULTHANI TOWER II RAMA 4 ROAD  KLONGTAN KLONGTOEY  BANGKOK10110</v>
          </cell>
        </row>
        <row r="606">
          <cell r="A606" t="str">
            <v>OHNP</v>
          </cell>
          <cell r="B606" t="str">
            <v>บริษัท ฮั่วน้ำ พริ้นติ้ง จำกัด</v>
          </cell>
          <cell r="C606" t="str">
            <v>138 ซอยวัดปรก ถนนเจริญกรุง 57 แขวงทุ่งวัดดอน เขตสาทร กรุงเทพฯ</v>
          </cell>
          <cell r="D606">
            <v>0</v>
          </cell>
          <cell r="E606" t="str">
            <v>HUA NAM PRINTING CO. LTD.</v>
          </cell>
          <cell r="F606" t="str">
            <v>138 SOI WATPROKCHAROENKHRUNG 57 ROADTHOONGWATDON  SATHORN BANGKOK</v>
          </cell>
          <cell r="H606" t="str">
            <v>บริษัท ฮั่วน้ำ พริ้นติ้ง จำกัด</v>
          </cell>
          <cell r="I606" t="str">
            <v>138 ซอยวัดปรก ถนนเจริญกรุง 57 แขวงทุ่งวัดดอน เขตสาทร กรุงเทพฯ</v>
          </cell>
        </row>
        <row r="607">
          <cell r="A607" t="str">
            <v>OIBICO</v>
          </cell>
          <cell r="B607" t="str">
            <v>IBICO-INFODATA CO.,LTD.</v>
          </cell>
          <cell r="C607" t="str">
            <v>199/76-77 WIPHAWADEE RANGSIT RD.,SAMSENNAI,PHAYATAI,BANGKOK 10400</v>
          </cell>
          <cell r="D607" t="str">
            <v>3101373486</v>
          </cell>
          <cell r="E607" t="str">
            <v>IBICO-INFODATA CO.,LTD.</v>
          </cell>
          <cell r="F607" t="str">
            <v>199/76-77 WIPHAWADEE RANGSIT RD.,SAMSENNAI,PHAYATAI,BANGKOK 10400</v>
          </cell>
          <cell r="G607" t="str">
            <v>3101373486</v>
          </cell>
        </row>
        <row r="608">
          <cell r="A608" t="str">
            <v>OIBM</v>
          </cell>
          <cell r="B608" t="str">
            <v>บริษัท ไอบีเอ็ม (ประเทศไทย) จำกัด</v>
          </cell>
          <cell r="C608" t="str">
            <v>388 ถนนพหลโยธิน พญาไท กรุงเทพฯ 10400</v>
          </cell>
          <cell r="D608">
            <v>3101065695</v>
          </cell>
          <cell r="E608" t="str">
            <v>IBM (THAILAND) CO. LTD.</v>
          </cell>
          <cell r="F608" t="str">
            <v>388 PHAHOLYOTHIN ROAD PHYATHAI BANGKOK10400</v>
          </cell>
          <cell r="G608">
            <v>3101065695</v>
          </cell>
          <cell r="H608" t="str">
            <v>บริษัท ไอบีเอ็ม (ประเทศไทย) จำกัด</v>
          </cell>
          <cell r="I608" t="str">
            <v>388 ถนนพหลโยธิน พญาไท กรุงเทพฯ 10400</v>
          </cell>
        </row>
        <row r="609">
          <cell r="A609" t="str">
            <v>OIRC</v>
          </cell>
          <cell r="B609" t="str">
            <v>บริษัท อินเตอร์เนชั่นแนล รีเสริช คอร์ปปอร์เรชั่น จำกัด</v>
          </cell>
          <cell r="C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  <cell r="D609">
            <v>0</v>
          </cell>
          <cell r="E609" t="str">
            <v>INTERNATIONAL RESEARCH CORP.</v>
          </cell>
          <cell r="F609" t="str">
            <v>23/106-108 SOI SOONVIJAI RAMA IX ROAD  BANGKAPI BANGKOKHUAY-KWANG 10320</v>
          </cell>
          <cell r="H609" t="str">
            <v>บริษัท อินเตอร์เนชั่นแนล รีเสริช คอร์ปปอร์เรชั่น จำกัด</v>
          </cell>
          <cell r="I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</row>
        <row r="610">
          <cell r="A610" t="str">
            <v>OJEB</v>
          </cell>
          <cell r="B610" t="str">
            <v>บริษัทเจ๊บเซ่น แอนด์ เจ๊สเซ่น เอ้นจิเนียริ่ง (ที) จำกัด</v>
          </cell>
          <cell r="C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  <cell r="D610">
            <v>0</v>
          </cell>
          <cell r="E610" t="str">
            <v>JEBSEN &amp; JESSEN ENGINEERING (T) LTD.</v>
          </cell>
          <cell r="F610">
            <v>0</v>
          </cell>
          <cell r="H610" t="str">
            <v>บริษัทเจ๊บเซ่น แอนด์ เจ๊สเซ่น เอ้นจิเนียริ่ง (ที) จำกัด</v>
          </cell>
          <cell r="I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</row>
        <row r="611">
          <cell r="A611" t="str">
            <v>OJW</v>
          </cell>
          <cell r="B611" t="str">
            <v>THE JW MARRIOTT HOTEL BANGKOK</v>
          </cell>
          <cell r="C611" t="str">
            <v>4 SUKHUMVIT ROAD,SOI 2 BANGKOK 10110</v>
          </cell>
          <cell r="D611">
            <v>0</v>
          </cell>
          <cell r="E611" t="str">
            <v>THE JW MARRIOTT HOTEL BANGKOK</v>
          </cell>
          <cell r="F611" t="str">
            <v>4 SUKHUMVIT ROAD SOI 2 BANGKOK</v>
          </cell>
          <cell r="H611" t="str">
            <v>THE JW MARRIOTT HOTEL BANGKOK</v>
          </cell>
          <cell r="I611" t="str">
            <v>4 SUKHUMVIT ROAD,SOI 2 BANGKOK 10110</v>
          </cell>
        </row>
        <row r="612">
          <cell r="A612" t="str">
            <v>OJWT</v>
          </cell>
          <cell r="B612" t="str">
            <v>เจ. วอลเตอร์ ธอมสัน</v>
          </cell>
          <cell r="C612" t="str">
            <v>591 อาคารยูบีซี 2 ชั้น 19 ถนนสุขุมวิท 33 แขวงคลองตันเหนือ เขตวัฒนา กรุงเทพฯ</v>
          </cell>
          <cell r="D612">
            <v>3101215809</v>
          </cell>
          <cell r="E612" t="str">
            <v xml:space="preserve">J. WALTER THOMPSON </v>
          </cell>
          <cell r="F612" t="str">
            <v>19/F UBC II BUILDING 591 SUKHUMVIT 33 RD. KLONGTON NUA WATTANA BANGKOK10110</v>
          </cell>
          <cell r="G612" t="str">
            <v>3101215809</v>
          </cell>
          <cell r="H612" t="str">
            <v>เจ. วอลเตอร์ ธอมสัน</v>
          </cell>
          <cell r="I612" t="str">
            <v>591 อาคารยูบีซี 2 ชั้น 19 ถนนสุขุมวิท 33 แขวงคลองตันเหนือ เขตวัฒนา กรุงเทพฯ</v>
          </cell>
          <cell r="J612">
            <v>3101215809</v>
          </cell>
        </row>
        <row r="613">
          <cell r="A613" t="str">
            <v>OKEVIN</v>
          </cell>
          <cell r="B613" t="str">
            <v>KHUN KEVIN CLARKE</v>
          </cell>
          <cell r="C613">
            <v>0</v>
          </cell>
          <cell r="D613">
            <v>0</v>
          </cell>
          <cell r="E613" t="str">
            <v>KHUN KEVIN CLARKE</v>
          </cell>
          <cell r="F613">
            <v>0</v>
          </cell>
        </row>
        <row r="614">
          <cell r="A614" t="str">
            <v>OKSC</v>
          </cell>
          <cell r="B614" t="str">
            <v>บริษัท เค เอส ซี คอมเมอร์เชียล อินเตอร์เนต จำกัด</v>
          </cell>
          <cell r="C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D614">
            <v>3011520468</v>
          </cell>
          <cell r="E614" t="str">
            <v>KSC COMMERCIAL INTERNET CO. LTD.</v>
          </cell>
          <cell r="F614" t="str">
            <v>333/100 LAKSI PLAZA 12th FL. TOWER 1 CHANGWATANA RD. TALAD BSNGKHEN LAKSI BANGKOK</v>
          </cell>
          <cell r="H614" t="str">
            <v>บริษัท เค เอส ซี คอมเมอร์เชียล อินเตอร์เนต จำกัด</v>
          </cell>
          <cell r="I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J614">
            <v>3011520468</v>
          </cell>
        </row>
        <row r="615">
          <cell r="A615" t="str">
            <v>OLER</v>
          </cell>
          <cell r="B615" t="str">
            <v>LERSAK SAWASDEE</v>
          </cell>
          <cell r="C615">
            <v>0</v>
          </cell>
          <cell r="D615">
            <v>0</v>
          </cell>
          <cell r="E615" t="str">
            <v>LERSAK SAWASDEE</v>
          </cell>
          <cell r="F615">
            <v>0</v>
          </cell>
        </row>
        <row r="616">
          <cell r="A616" t="str">
            <v>OLMOB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OLOXIN</v>
          </cell>
          <cell r="B617" t="str">
            <v>บริษัท ล็อกซเล่ย์ อินฟอร์เมชั่น เซอร์วิส จำกัด</v>
          </cell>
          <cell r="C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D617">
            <v>3011693209</v>
          </cell>
          <cell r="E617" t="str">
            <v>LOXLEY INFORMATION SERVICES CO.,LTD.</v>
          </cell>
          <cell r="F617" t="str">
            <v>971,973 PRESIDENT TOWER 12th FLOOR PLOENCHIT RD.,LUMPINI PATHUMWAN BANGKOK 10330</v>
          </cell>
          <cell r="G617" t="str">
            <v>3011693209</v>
          </cell>
          <cell r="H617" t="str">
            <v>บริษัท ล็อกซเล่ย์ อินฟอร์เมชั่น เซอร์วิส จำกัด</v>
          </cell>
          <cell r="I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J617">
            <v>3011693209</v>
          </cell>
        </row>
        <row r="618">
          <cell r="A618" t="str">
            <v>OMARE</v>
          </cell>
          <cell r="B618" t="str">
            <v>MAKASAN REAL ESTATE CO.,LTD.</v>
          </cell>
          <cell r="C618" t="str">
            <v>2 SOI SUKHUMVIT 2,SUKHUMVIT RD.,KLONGTOEY BANGKOK 10110</v>
          </cell>
          <cell r="D618">
            <v>3101716498</v>
          </cell>
          <cell r="E618" t="str">
            <v>MAKASAN REAL ESTATE CO.,LTD.</v>
          </cell>
          <cell r="F618" t="str">
            <v>2 SOI SUKHUMVIT 2,SUKHUMVIT RD.,KLONGTOEY BANGKOK 10110</v>
          </cell>
          <cell r="G618">
            <v>3101716498</v>
          </cell>
        </row>
        <row r="619">
          <cell r="A619" t="str">
            <v>OMETR</v>
          </cell>
          <cell r="B619" t="str">
            <v>บริษัท เมโทรซิสเต็มส์คอร์ปอเรชั่น จำกัด (มหาชน)</v>
          </cell>
          <cell r="C619" t="str">
            <v>เลขที่23/3หมู่ 9ถ.สุขุมวิท103 แขวงหนองบอน เขตประเวศ กรุงเทพฯ</v>
          </cell>
          <cell r="D619">
            <v>0</v>
          </cell>
          <cell r="E619" t="str">
            <v>METRO SYSTEMS CORPORATION PUBLIC CO. LTD</v>
          </cell>
          <cell r="F619">
            <v>0</v>
          </cell>
          <cell r="H619" t="str">
            <v>บริษัท เมโทรซิสเต็มส์คอร์ปอเรชั่น จำกัด (มหาชน)</v>
          </cell>
          <cell r="I619" t="str">
            <v>เลขที่23/3หมู่ 9ถ.สุขุมวิท103 แขวงหนองบอน เขตประเวศ กรุงเทพฯ</v>
          </cell>
        </row>
        <row r="620">
          <cell r="A620" t="str">
            <v>OMFI</v>
          </cell>
          <cell r="B620" t="str">
            <v>บริษัท มาสเตอร์ ฟอร์ม อินดัสตรี้ จำกัด</v>
          </cell>
          <cell r="C620" t="str">
            <v>62/21 ถ.ประชาราษฎร์ 1 แขวงบางซื่อ เขตบางซื่อ กรุงเทพฯ 10800</v>
          </cell>
          <cell r="D620">
            <v>0</v>
          </cell>
          <cell r="E620" t="str">
            <v>MASTER FORM INDUSTRY CO. LTD.</v>
          </cell>
          <cell r="F620" t="str">
            <v>62/21 PRACHARAJ 1 RD.BANGSUEBANGKOK BANGSUE</v>
          </cell>
          <cell r="H620" t="str">
            <v>บริษัท มาสเตอร์ ฟอร์ม อินดัสตรี้ จำกัด</v>
          </cell>
          <cell r="I620" t="str">
            <v>62/21 ถ.ประชาราษฎร์ 1 แขวงบางซื่อ เขตบางซื่อ กรุงเทพฯ 10800</v>
          </cell>
        </row>
        <row r="621">
          <cell r="A621" t="str">
            <v>OMKB</v>
          </cell>
          <cell r="B621" t="str">
            <v>M K BUSINESS CO. LTD.</v>
          </cell>
          <cell r="C621" t="str">
            <v>62/21 PRACHARAJ 1 RD. BANGSUE BANGSUE BANGKOK 10800</v>
          </cell>
          <cell r="D621">
            <v>3011039120</v>
          </cell>
          <cell r="E621" t="str">
            <v>M K BUSINESS CO. LTD.</v>
          </cell>
          <cell r="F621" t="str">
            <v>62/21 PRACHARAJ 1 RD. BANGSUE BANGSUE BANGKOK 10800</v>
          </cell>
          <cell r="G621">
            <v>3011039120</v>
          </cell>
        </row>
        <row r="622">
          <cell r="A622" t="str">
            <v>OMOGR</v>
          </cell>
          <cell r="B622" t="str">
            <v>บริษัท โมเดอร์นฟอร์ม กรุ๊ป จำกัด (มหาชน)</v>
          </cell>
          <cell r="C622" t="str">
            <v>699 ถ.ศรีนครินทร์ แขวงสวนหลวง เขตสวนหลวง กทม.</v>
          </cell>
          <cell r="D622">
            <v>0</v>
          </cell>
          <cell r="E622" t="str">
            <v>MODERNFORM GROUP (PUBLIC) CO. LTD.</v>
          </cell>
          <cell r="F622" t="str">
            <v>33/2 MOO 7  BANGNA-TRAD ROADBANGPLEE  SAMUTPRAKARN10540</v>
          </cell>
          <cell r="H622" t="str">
            <v>บริษัท โมเดอร์นฟอร์ม กรุ๊ป จำกัด (มหาชน)</v>
          </cell>
          <cell r="I622" t="str">
            <v>699 ถ.ศรีนครินทร์ แขวงสวนหลวง เขตสวนหลวง กทม.</v>
          </cell>
        </row>
        <row r="623">
          <cell r="A623" t="str">
            <v>OMPS</v>
          </cell>
          <cell r="B623" t="str">
            <v>MITR PHAIRACH &amp; SON CO. LTD.</v>
          </cell>
          <cell r="C623" t="str">
            <v>61/7 SIPHAYA RD. SIPHAYA BANGRAK BANGKOK 10500</v>
          </cell>
          <cell r="D623">
            <v>0</v>
          </cell>
          <cell r="E623" t="str">
            <v>MITR PHAIRACH &amp; SON CO. LTD.</v>
          </cell>
          <cell r="F623" t="str">
            <v>61/7 SIPHAYA RD. SIPHAYA BANGRAK BANGKOK 10500</v>
          </cell>
        </row>
        <row r="624">
          <cell r="A624" t="str">
            <v>OMSC</v>
          </cell>
          <cell r="B624" t="str">
            <v>บริษัท มั่นคงซัพพลายส์ แอนด์ คอมมิวนิเคชั่น จำกัด</v>
          </cell>
          <cell r="C624" t="str">
            <v>81 ซ.เจริญนคร14 ถ.เจริญนคร แขว เขตคลองสาน กรุงเทพฯ</v>
          </cell>
          <cell r="D624">
            <v>0</v>
          </cell>
          <cell r="E624" t="str">
            <v>MAUNKONG SUPPLY&amp;COMMUNICATION CO. LTD.</v>
          </cell>
          <cell r="F624" t="str">
            <v>81 SOI CHAROENNAKORN 14 KLONGTONTHAI  KLONGSAN BANGKOK 10600</v>
          </cell>
          <cell r="H624" t="str">
            <v>บริษัท มั่นคงซัพพลายส์ แอนด์ คอมมิวนิเคชั่น จำกัด</v>
          </cell>
          <cell r="I624" t="str">
            <v>81 ซ.เจริญนคร14 ถ.เจริญนคร แขว เขตคลองสาน กรุงเทพฯ</v>
          </cell>
        </row>
        <row r="625">
          <cell r="A625" t="str">
            <v>ONCC</v>
          </cell>
          <cell r="B625" t="str">
            <v>บริษัท เอ็น.ซี.ซี คลีนนิ่ง เซอร์วิส จำกัด</v>
          </cell>
          <cell r="C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  <cell r="D625">
            <v>0</v>
          </cell>
          <cell r="E625" t="str">
            <v>N.C.C.CLEANING SERVICES CO. LTD.</v>
          </cell>
          <cell r="F625">
            <v>0</v>
          </cell>
          <cell r="H625" t="str">
            <v>บริษัท เอ็น.ซี.ซี คลีนนิ่ง เซอร์วิส จำกัด</v>
          </cell>
          <cell r="I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</row>
        <row r="626">
          <cell r="A626" t="str">
            <v>ONEHAM</v>
          </cell>
          <cell r="B626" t="str">
            <v>NEW HAMPSHIRE INSURANCE COMPANY</v>
          </cell>
          <cell r="C626" t="str">
            <v>181/19 Surawongse Road, Suriyawong,bangrak Bangkok 10500</v>
          </cell>
          <cell r="D626">
            <v>0</v>
          </cell>
          <cell r="E626" t="str">
            <v>NEW HAMPSHIRE INSURANCE CO. LTD.</v>
          </cell>
          <cell r="F626">
            <v>0</v>
          </cell>
          <cell r="H626" t="str">
            <v>NEW HAMPSHIRE INSURANCE COMPANY</v>
          </cell>
          <cell r="I626" t="str">
            <v>181/19 Surawongse Road, Suriyawong,bangrak Bangkok 10500</v>
          </cell>
        </row>
        <row r="627">
          <cell r="A627" t="str">
            <v>ONONHO</v>
          </cell>
          <cell r="B627" t="str">
            <v>บริษัท โรงพยาบาลนนทเวช จำกัด</v>
          </cell>
          <cell r="C627" t="str">
            <v>30/8 ถนนงามวงศ์วาน ต.บางเขน อ.เมือง จ.นนทบุรี 11000</v>
          </cell>
          <cell r="D627">
            <v>0</v>
          </cell>
          <cell r="E627" t="str">
            <v>NONTHAVEJ HOSPITAL PUBLIC CO. LTD.</v>
          </cell>
          <cell r="F627" t="str">
            <v>30/8 NGAMWONGWAN RD. BANGKHENNONTHABURI 11000</v>
          </cell>
          <cell r="H627" t="str">
            <v>บริษัท โรงพยาบาลนนทเวช จำกัด</v>
          </cell>
          <cell r="I627" t="str">
            <v>30/8 ถนนงามวงศ์วาน ต.บางเขน อ.เมือง จ.นนทบุรี 11000</v>
          </cell>
        </row>
        <row r="628">
          <cell r="A628" t="str">
            <v>ONOP</v>
          </cell>
          <cell r="B628" t="str">
            <v>NOPPONG &amp; PRASART LAW OFFICE LTD.</v>
          </cell>
          <cell r="C628" t="str">
            <v>SUITE 301,3rd FL.,DUSIT THANI 946 RAMA IV ROAD,SILOM BANGKOK 10500</v>
          </cell>
          <cell r="D628">
            <v>3101002836</v>
          </cell>
          <cell r="E628" t="str">
            <v>NOPPONG &amp; PRASART LAW OFFICE LTD.</v>
          </cell>
          <cell r="F628" t="str">
            <v>SUITE 301 3rd FL.DUSIT THANI BLDG. 946 RAMA IV ROAD SILOM BANGKOK10330</v>
          </cell>
          <cell r="G628">
            <v>3101002836</v>
          </cell>
          <cell r="H628" t="str">
            <v>NOPPONG &amp; PRASART LAW OFFICE LTD.</v>
          </cell>
          <cell r="I628" t="str">
            <v>SUITE 301,3rd FL.,DUSIT THANI 946 RAMA IV ROAD,SILOM BANGKOK 10500</v>
          </cell>
        </row>
        <row r="629">
          <cell r="A629" t="str">
            <v>ONPD</v>
          </cell>
          <cell r="B629" t="str">
            <v>บริษัท ไนซ์ลี่ เปเปอร์ ดีเวลลอปเม้นท์ จำกัด</v>
          </cell>
          <cell r="C629" t="str">
            <v>49 หมู่ 12 ถ.พระราชวีริยาภรณ์ ต.บางพึ่ง อ.พระประแดง จ.สมุทรปราการ</v>
          </cell>
          <cell r="D629">
            <v>3271016435</v>
          </cell>
          <cell r="E629" t="str">
            <v>NICELY PAPER DEVELOPMENT CO. LTD.</v>
          </cell>
          <cell r="F629" t="str">
            <v>49 MOO12 PHRARACHVERIYAPORN RDBANGPUENG  PRAPRADANG  SAMUTPRAKARN 10130</v>
          </cell>
          <cell r="H629" t="str">
            <v>บริษัท ไนซ์ลี่ เปเปอร์ ดีเวลลอปเม้นท์ จำกัด</v>
          </cell>
          <cell r="I629" t="str">
            <v>49 หมู่ 12 ถ.พระราชวีริยาภรณ์ ต.บางพึ่ง อ.พระประแดง จ.สมุทรปราการ</v>
          </cell>
          <cell r="J629">
            <v>3271016435</v>
          </cell>
        </row>
        <row r="630">
          <cell r="A630" t="str">
            <v>OOGILPF</v>
          </cell>
          <cell r="B630" t="str">
            <v>OGILVY &amp; MATHER GROUP REGISTERED PROVIDE</v>
          </cell>
          <cell r="C630">
            <v>0</v>
          </cell>
          <cell r="D630">
            <v>0</v>
          </cell>
          <cell r="E630" t="str">
            <v>OGILVY &amp; MATHER GROUP REGISTERED PROVIDE</v>
          </cell>
          <cell r="F630">
            <v>0</v>
          </cell>
        </row>
        <row r="631">
          <cell r="A631" t="str">
            <v>OPADE</v>
          </cell>
          <cell r="B631" t="str">
            <v>PACIFIC DECOR 1990 (THAILAND) LTD.</v>
          </cell>
          <cell r="C631" t="str">
            <v>42 SOI AKRAPAT SUKHUMVIT 49RD. KLONGTON NUE WATANA BANGKOK 10110</v>
          </cell>
          <cell r="D631">
            <v>3011196755</v>
          </cell>
          <cell r="E631" t="str">
            <v>PACIFIC DECOR 1990 (THAILAND) LTD.</v>
          </cell>
          <cell r="F631" t="str">
            <v>42 SOI AKRAPAT SUKHUMVIT 49RD. KLONGTON NUE WATANA BANGKOK 10110</v>
          </cell>
          <cell r="G631">
            <v>3011196755</v>
          </cell>
        </row>
        <row r="632">
          <cell r="A632" t="str">
            <v>OPATRA</v>
          </cell>
          <cell r="B632" t="str">
            <v>บริษัท ภัทรา โพลีคลีนิค จำกัด</v>
          </cell>
          <cell r="C632" t="str">
            <v>ชั้นล่างอาคารสาธรธานี เลขที่90 ถ.สาธรเหนือ กรุงทพฯ 10500</v>
          </cell>
          <cell r="D632">
            <v>0</v>
          </cell>
          <cell r="E632" t="str">
            <v>PATRA MEDICAL &amp; DENTAL CENTER</v>
          </cell>
          <cell r="F632" t="str">
            <v>GROUND FLOOR SATHORN THANI BLD90 NORTH SATHORN RD. BANGKOK 10500</v>
          </cell>
          <cell r="H632" t="str">
            <v>บริษัท ภัทรา โพลีคลีนิค จำกัด</v>
          </cell>
          <cell r="I632" t="str">
            <v>ชั้นล่างอาคารสาธรธานี เลขที่90 ถ.สาธรเหนือ กรุงทพฯ 10500</v>
          </cell>
        </row>
        <row r="633">
          <cell r="A633" t="str">
            <v>OPCP</v>
          </cell>
          <cell r="B633" t="str">
            <v>บริษัท แพนด้า พริ้นติ้ง จำกัด</v>
          </cell>
          <cell r="C633" t="str">
            <v>60/76-77 ซอยรามอินทรา 56 หมู่ที่ 9 ถ.รามอินทรา แขวงคันนายาว เขตคันนายาว กรุงเทพฯ 10230</v>
          </cell>
          <cell r="D633">
            <v>0</v>
          </cell>
          <cell r="E633" t="str">
            <v>PANDA PRINTING CO. LTD.</v>
          </cell>
          <cell r="F633" t="str">
            <v>60/76-77 SOI RAMINTRA 56 MOO 9RAMINTRA RD. KANNAYAOKANNAYAO BANGKOK 1023010230</v>
          </cell>
          <cell r="H633" t="str">
            <v>บริษัท แพนด้า พริ้นติ้ง จำกัด</v>
          </cell>
          <cell r="I633" t="str">
            <v>60/76-77 ซอยรามอินทรา 56 หมู่ที่ 9 ถ.รามอินทรา แขวงคันนายาว เขตคันนายาว กรุงเทพฯ 10230</v>
          </cell>
        </row>
        <row r="634">
          <cell r="A634" t="str">
            <v>OPCS</v>
          </cell>
          <cell r="B634" t="str">
            <v>P&amp;C STATIONERY</v>
          </cell>
          <cell r="C634" t="str">
            <v>114/20 SILOM ROADBANGKOK10500</v>
          </cell>
          <cell r="D634">
            <v>0</v>
          </cell>
          <cell r="E634" t="str">
            <v>P&amp;C STATIONERY</v>
          </cell>
          <cell r="F634" t="str">
            <v>114/20 SILOM ROADBANGKOK10500</v>
          </cell>
        </row>
        <row r="635">
          <cell r="A635" t="str">
            <v>OPEHO</v>
          </cell>
          <cell r="B635" t="str">
            <v>PETCHARAVEJ HOSPITAL</v>
          </cell>
          <cell r="C635">
            <v>0</v>
          </cell>
          <cell r="D635">
            <v>0</v>
          </cell>
          <cell r="E635" t="str">
            <v>PETCHARAVEJ HOSPITAL</v>
          </cell>
          <cell r="F635">
            <v>0</v>
          </cell>
        </row>
        <row r="636">
          <cell r="A636" t="str">
            <v>OPHYAT</v>
          </cell>
          <cell r="B636" t="str">
            <v>THE PHYA THAI 2 HOSPITAL CO.,LTD.</v>
          </cell>
          <cell r="C636" t="str">
            <v>943 PHAHOLYOTHIN RD. PHAYATHAIBANGKOK10400</v>
          </cell>
          <cell r="D636" t="str">
            <v>3101342307</v>
          </cell>
          <cell r="E636" t="str">
            <v>THE PHYA THAI 2 HOSPITAL CO. LTD.</v>
          </cell>
          <cell r="F636" t="str">
            <v>943 PHAHOLYOTHIN RD. PHAYATHAIBANGKOK10400</v>
          </cell>
          <cell r="G636" t="str">
            <v>3101342307</v>
          </cell>
          <cell r="H636" t="str">
            <v>THE PHYA THAI 2 HOSPITAL CO.,LTD.</v>
          </cell>
        </row>
        <row r="637">
          <cell r="A637" t="str">
            <v>OPHYAT1</v>
          </cell>
          <cell r="B637" t="str">
            <v>บริษัท ประสิทธิพัฒนา จำกัด (มหาชน)</v>
          </cell>
          <cell r="C637" t="str">
            <v>364 ถ.ศรีอยุธยา เขตราชเทวี กรุงเทพฯ .</v>
          </cell>
          <cell r="D637">
            <v>3101033458</v>
          </cell>
          <cell r="E637" t="str">
            <v>PHYA THAI 1 HOSPITAL</v>
          </cell>
          <cell r="F637" t="str">
            <v>364 SRI-AYUDHAYA ROAD F14I  BANGKOK10400</v>
          </cell>
          <cell r="H637" t="str">
            <v>บริษัท ประสิทธิพัฒนา จำกัด (มหาชน)</v>
          </cell>
          <cell r="I637" t="str">
            <v>364 ถ.ศรีอยุธยา เขตราชเทวี กรุงเทพฯ .</v>
          </cell>
          <cell r="J637">
            <v>3101033458</v>
          </cell>
        </row>
        <row r="638">
          <cell r="A638" t="str">
            <v>OPHYAT3</v>
          </cell>
          <cell r="B638" t="str">
            <v>บริษัท โรงพยาบาลพญาไท 3 จำกัด</v>
          </cell>
          <cell r="C638" t="str">
            <v>207/26 ถนนเพชรเกษม เขตภาษีเจริญ กรุงเทพฯ 10160</v>
          </cell>
          <cell r="D638" t="str">
            <v>3011767733</v>
          </cell>
          <cell r="E638" t="str">
            <v>PHYATHAI 3 HOSPITAL</v>
          </cell>
          <cell r="F638" t="str">
            <v>207/26 PETCHKASAME ROAD PHASEECHAROEN BANGKOK 10160</v>
          </cell>
          <cell r="G638" t="str">
            <v>3011767733</v>
          </cell>
          <cell r="H638" t="str">
            <v>บริษัท โรงพยาบาลพญาไท 3 จำกัด</v>
          </cell>
          <cell r="I638" t="str">
            <v>207/26 ถนนเพชรเกษม เขตภาษีเจริญ กรุงเทพฯ 10160</v>
          </cell>
        </row>
        <row r="639">
          <cell r="A639" t="str">
            <v>OPKT</v>
          </cell>
          <cell r="B639" t="str">
            <v>P.K.T. COMPONENT</v>
          </cell>
          <cell r="C639" t="str">
            <v>68/7 SUKHUMVIT 103 ROADBANGNA PRAKANONGBANGKOK 10260</v>
          </cell>
          <cell r="D639">
            <v>0</v>
          </cell>
          <cell r="E639" t="str">
            <v>P.K.T. COMPONENT</v>
          </cell>
          <cell r="F639" t="str">
            <v>68/7 SUKHUMVIT 103 ROADBANGNA PRAKANONGBANGKOK 10260</v>
          </cell>
        </row>
        <row r="640">
          <cell r="A640" t="str">
            <v>OPLUPR</v>
          </cell>
          <cell r="B640" t="str">
            <v>PLUS PRESS CO.,LTD.</v>
          </cell>
          <cell r="C640">
            <v>0</v>
          </cell>
          <cell r="D640">
            <v>0</v>
          </cell>
          <cell r="E640" t="str">
            <v>PLUS PRESS CO.,LTD.</v>
          </cell>
        </row>
        <row r="641">
          <cell r="A641" t="str">
            <v>OPOST</v>
          </cell>
          <cell r="B641" t="str">
            <v>THE POST PUBLISHING PLC.</v>
          </cell>
          <cell r="C641" t="str">
            <v>BANGKOK POST BLDG. 136 SUNTHORNKOSD ROAD BANGKOKKLONG TOEY 10110</v>
          </cell>
          <cell r="D641">
            <v>0</v>
          </cell>
          <cell r="E641" t="str">
            <v>THE POST PUBLISHING PLC.</v>
          </cell>
          <cell r="F641" t="str">
            <v>BANGKOK POST BLDG. 136 SUNTHORNKOSD ROAD BANGKOKKLONG TOEY 10110</v>
          </cell>
        </row>
        <row r="642">
          <cell r="A642" t="str">
            <v>OPR9</v>
          </cell>
          <cell r="B642" t="str">
            <v>บริษัท โรงพยาบาลพระรามเก้า จำกัด</v>
          </cell>
          <cell r="C642" t="str">
            <v>99 ซอย ร.พ.พระรามเก้า ถนนพระราม 9 เขตห้วยขวาง กรุงเทพฯ 10320</v>
          </cell>
          <cell r="D642">
            <v>0</v>
          </cell>
          <cell r="E642" t="str">
            <v>PRARAM 9 HOSPITAL CO. LTD.</v>
          </cell>
          <cell r="F642" t="str">
            <v>99 SOI PRARAM 9 HOSP. RAMA IX RD. HUAYKHWANGBANGKOK 10320</v>
          </cell>
          <cell r="H642" t="str">
            <v>บริษัท โรงพยาบาลพระรามเก้า จำกัด</v>
          </cell>
          <cell r="I642" t="str">
            <v>99 ซอย ร.พ.พระรามเก้า ถนนพระราม 9 เขตห้วยขวาง กรุงเทพฯ 10320</v>
          </cell>
        </row>
        <row r="643">
          <cell r="A643" t="str">
            <v>OPRAC</v>
          </cell>
          <cell r="B643" t="str">
            <v>หจก.ประจักษ์สิน</v>
          </cell>
          <cell r="C643" t="str">
            <v>219 ตรอกจันทน์สะพาน 3 ถนนจันทนแขวงทุ่งวัดดอน เขตสาทรกรุงเทพฯ 10120</v>
          </cell>
          <cell r="D643">
            <v>0</v>
          </cell>
          <cell r="E643" t="str">
            <v>PRACHUKSIN LIMITED</v>
          </cell>
          <cell r="F643" t="str">
            <v>219 TROKCHAMSAPAN 3 CHAN ROADSATHORN BANGKOK10120</v>
          </cell>
          <cell r="H643" t="str">
            <v>หจก.ประจักษ์สิน</v>
          </cell>
          <cell r="I643" t="str">
            <v>219 ตรอกจันทน์สะพาน 3 ถนนจันทนแขวงทุ่งวัดดอน เขตสาทรกรุงเทพฯ 10120</v>
          </cell>
        </row>
        <row r="644">
          <cell r="A644" t="str">
            <v>OPRNTP</v>
          </cell>
          <cell r="B644" t="str">
            <v>คุณพรทิพย์ ศรีแก้ว</v>
          </cell>
          <cell r="C644" t="str">
            <v>41 ม.2 ต.โคกสนาน อ.ชำนิ จ.บุรีรัมย์</v>
          </cell>
          <cell r="D644">
            <v>0</v>
          </cell>
          <cell r="F644">
            <v>0</v>
          </cell>
          <cell r="H644" t="str">
            <v>คุณพรทิพย์ ศรีแก้ว</v>
          </cell>
          <cell r="I644" t="str">
            <v>41 ม.2 ต.โคกสนาน อ.ชำนิ จ.บุรีรัมย์</v>
          </cell>
        </row>
        <row r="645">
          <cell r="A645" t="str">
            <v>OPROF</v>
          </cell>
          <cell r="B645" t="str">
            <v>บริษัท โปรเฟสชั่นแนล ไฟล์ลิ่ง เซอร์วิส จำกัด</v>
          </cell>
          <cell r="C645" t="str">
            <v>41/8 หมู่ 6 ซอยพลูเจริญ ต.บางโ อ.บางพลี จ.สมุทรปราการ</v>
          </cell>
          <cell r="D645">
            <v>3271028001</v>
          </cell>
          <cell r="E645" t="str">
            <v>PROFESSIONAL FILING SERVICES CO. LTD.</v>
          </cell>
          <cell r="F645" t="str">
            <v>41/8 SOI POONCHAROEN  BANGNA-TRAD ROAD(KM. 16.5) SAMUTPRAKARNBANGPLEE 10540</v>
          </cell>
          <cell r="H645" t="str">
            <v>บริษัท โปรเฟสชั่นแนล ไฟล์ลิ่ง เซอร์วิส จำกัด</v>
          </cell>
          <cell r="I645" t="str">
            <v>41/8 หมู่ 6 ซอยพลูเจริญ ต.บางโ อ.บางพลี จ.สมุทรปราการ</v>
          </cell>
          <cell r="J645">
            <v>3271028001</v>
          </cell>
        </row>
        <row r="646">
          <cell r="A646" t="str">
            <v>OPSGE</v>
          </cell>
          <cell r="B646" t="str">
            <v>บริษัท พี.เอส.เจนเนอเรชั่น จำกัด</v>
          </cell>
          <cell r="C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  <cell r="D646">
            <v>0</v>
          </cell>
          <cell r="E646" t="str">
            <v>P.S.GENERATION CO. LTD.</v>
          </cell>
          <cell r="F646" t="str">
            <v>16/103 SOI WATLADPAOCHOLCHAI 4  LADPAO ROADBANGKAPI  BANGKOK</v>
          </cell>
          <cell r="H646" t="str">
            <v>บริษัท พี.เอส.เจนเนอเรชั่น จำกัด</v>
          </cell>
          <cell r="I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</row>
        <row r="647">
          <cell r="A647" t="str">
            <v>OPSRE</v>
          </cell>
          <cell r="B647" t="str">
            <v>บริษัท พี เอส เรียลเอสเตท จำกัด</v>
          </cell>
          <cell r="C647" t="str">
            <v>อาคารสีลมเทรดเซ็นเตอร์ เลขที่ เขตบางรัก กรุงเทพฯ</v>
          </cell>
          <cell r="D647">
            <v>0</v>
          </cell>
          <cell r="E647" t="str">
            <v>P.S.REAL ESTATE CORP. LTD.</v>
          </cell>
          <cell r="F647" t="str">
            <v>22nd FLOOR SILOM CENTER BLDG.2 SILOM ROAD  BANGKOK 10500</v>
          </cell>
          <cell r="H647" t="str">
            <v>บริษัท พี เอส เรียลเอสเตท จำกัด</v>
          </cell>
          <cell r="I647" t="str">
            <v>อาคารสีลมเทรดเซ็นเตอร์ เลขที่ เขตบางรัก กรุงเทพฯ</v>
          </cell>
        </row>
        <row r="648">
          <cell r="A648" t="str">
            <v>OPWHC</v>
          </cell>
          <cell r="B648" t="str">
            <v>PRICEWATERHOUSE COOPERS</v>
          </cell>
          <cell r="C648" t="str">
            <v>15TH FLOOR BANGKOK CITY TOWER 179/74-80 SOUTH SATHORN ROAD BANGKOK10120</v>
          </cell>
          <cell r="D648">
            <v>0</v>
          </cell>
          <cell r="E648" t="str">
            <v>PRICEWATERHOUSE COOPERS</v>
          </cell>
          <cell r="F648" t="str">
            <v>15TH FLOOR BANGKOK CITY TOWER 179/74-80 SOUTH SATHORN ROAD BANGKOK10120</v>
          </cell>
        </row>
        <row r="649">
          <cell r="A649" t="str">
            <v>OQHS</v>
          </cell>
          <cell r="B649" t="str">
            <v>บริษัท ควอลิตี้เฮ้าส์ จำกัด (มหาชน)</v>
          </cell>
          <cell r="C649" t="str">
            <v>ชั้น 5 อาคาร Q.HOUSE PLOENJIT 598 ถ.เพลินจิต แขวงลุมพินี เขตปทุมวัน กรุงเทพฯ 10330</v>
          </cell>
          <cell r="D649">
            <v>3101278293</v>
          </cell>
          <cell r="E649" t="str">
            <v>QUALITY HOUSES PUBLIC COMPANY LIMITED</v>
          </cell>
          <cell r="F649" t="str">
            <v>5th Flr.Q.HOUSE PLOENJIT598 PLOENCHIT RD.LUMPINI PATHUMWAN BANGKOK10330</v>
          </cell>
          <cell r="G649">
            <v>3101278293</v>
          </cell>
          <cell r="H649" t="str">
            <v>บริษัท ควอลิตี้เฮ้าส์ จำกัด (มหาชน)</v>
          </cell>
          <cell r="I649" t="str">
            <v>ชั้น 5 อาคาร Q.HOUSE PLOENJIT 598 ถ.เพลินจิต แขวงลุมพินี เขตปทุมวัน กรุงเทพฯ 10330</v>
          </cell>
          <cell r="J649">
            <v>3101278293</v>
          </cell>
        </row>
        <row r="650">
          <cell r="A650" t="str">
            <v>ORAMDE</v>
          </cell>
          <cell r="B650" t="str">
            <v>บริษัท รามาแลนด์ ดีเวลอพเมนท์ จำกัด</v>
          </cell>
          <cell r="C650" t="str">
            <v>952 ถนนพระราม 4 แขวงสุริยวงศ์ เขตบางรัก กรุงเทพฯ 10500</v>
          </cell>
          <cell r="D650">
            <v>0</v>
          </cell>
          <cell r="E650" t="str">
            <v>RAMALAND DEVELOPMENT CO. LTD.</v>
          </cell>
          <cell r="F650" t="str">
            <v>952 RAMA IV RD. SURIYAWONGSEBANGRAK BANGKOK 10500</v>
          </cell>
          <cell r="H650" t="str">
            <v>บริษัท รามาแลนด์ ดีเวลอพเมนท์ จำกัด</v>
          </cell>
          <cell r="I650" t="str">
            <v>952 ถนนพระราม 4 แขวงสุริยวงศ์ เขตบางรัก กรุงเทพฯ 10500</v>
          </cell>
        </row>
        <row r="651">
          <cell r="A651" t="str">
            <v>OREAD</v>
          </cell>
          <cell r="B651" t="str">
            <v>บริษัท รีซัลท์ส แอดเวอร์ไทซิ่ง จำกัด</v>
          </cell>
          <cell r="C651" t="str">
            <v xml:space="preserve">เลขที่ 2 อาคารสีลมเซ็นเตอร์ ถ.สีลม แขวงสุริยวงศ์ เขตบางรัก กรุงเทพฯ </v>
          </cell>
          <cell r="D651">
            <v>3101473780</v>
          </cell>
          <cell r="E651" t="str">
            <v>RESULTS ADVERTISING LTD.</v>
          </cell>
          <cell r="F651" t="str">
            <v>17TH FLOOR  SILOM CENTER NO.2 SILOM ROAD  BANGRAKBANGKOK10500</v>
          </cell>
          <cell r="H651" t="str">
            <v>บริษัท รีซัลท์ส แอดเวอร์ไทซิ่ง จำกัด</v>
          </cell>
          <cell r="I651" t="str">
            <v xml:space="preserve">เลขที่ 2 อาคารสีลมเซ็นเตอร์ ถ.สีลม แขวงสุริยวงศ์ เขตบางรัก กรุงเทพฯ </v>
          </cell>
          <cell r="J651">
            <v>3101473780</v>
          </cell>
        </row>
        <row r="652">
          <cell r="A652" t="str">
            <v>OREGENT</v>
          </cell>
          <cell r="B652" t="str">
            <v>บริษัท เดอะรีเจนท์ชะอำโฮเต็ล จำกัด</v>
          </cell>
          <cell r="C652" t="str">
            <v>ชั้น 2 อาคารีเจนท์เฮ้าส์ 183 ถ.ราชดำริ ปทุมวัน กรุงเทพฯ</v>
          </cell>
          <cell r="D652">
            <v>0</v>
          </cell>
          <cell r="E652" t="str">
            <v>THE REGENT CHA-AM BEACH RESORT</v>
          </cell>
          <cell r="F652" t="str">
            <v>2nd FL. REGENT HOUSE BLDG. 183 RAJDAMRI RD. PATHUMWAN BANGKOK 10330</v>
          </cell>
          <cell r="H652" t="str">
            <v>บริษัท เดอะรีเจนท์ชะอำโฮเต็ล จำกัด</v>
          </cell>
          <cell r="I652" t="str">
            <v>ชั้น 2 อาคารีเจนท์เฮ้าส์ 183 ถ.ราชดำริ ปทุมวัน กรุงเทพฯ</v>
          </cell>
        </row>
        <row r="653">
          <cell r="A653" t="str">
            <v>OREHOL</v>
          </cell>
          <cell r="B653" t="str">
            <v>บริษัท รีไลแอนซ์ ฮอลิเดย์ (ไทยแลนด์) จำกัด</v>
          </cell>
          <cell r="C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  <cell r="D653">
            <v>0</v>
          </cell>
          <cell r="E653" t="str">
            <v xml:space="preserve">RELIANCE HOLIDAYS (THAILAND) LTD. </v>
          </cell>
          <cell r="F653">
            <v>0</v>
          </cell>
          <cell r="H653" t="str">
            <v>บริษัท รีไลแอนซ์ ฮอลิเดย์ (ไทยแลนด์) จำกัด</v>
          </cell>
          <cell r="I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</row>
        <row r="654">
          <cell r="A654" t="str">
            <v>OREIN</v>
          </cell>
          <cell r="B654" t="str">
            <v>RESERCH INTERNATIONAL ASIA(THAILAND) LTD</v>
          </cell>
          <cell r="C654" t="str">
            <v xml:space="preserve">2204 22nd FLOOR VORAWAT BUILDING 849 SILOM RD SILOM BANGRAK BANGKOK </v>
          </cell>
          <cell r="D654">
            <v>3011913291</v>
          </cell>
          <cell r="E654" t="str">
            <v>RESERCH INTERNATIONAL ASIA(THAILAND) LTD</v>
          </cell>
          <cell r="F654" t="str">
            <v xml:space="preserve">2204 22nd FLOOR VORAWAT BUILDING 849 SILOM RD SILOM BANGRAK BANGKOK </v>
          </cell>
          <cell r="G654">
            <v>3011913291</v>
          </cell>
        </row>
        <row r="655">
          <cell r="A655" t="str">
            <v>OREVENUE</v>
          </cell>
          <cell r="B655" t="str">
            <v>THE REVENUE DEPARTMENT</v>
          </cell>
          <cell r="C655">
            <v>0</v>
          </cell>
          <cell r="D655">
            <v>0</v>
          </cell>
          <cell r="E655" t="str">
            <v>THE REVENUE DEPARTMENT</v>
          </cell>
          <cell r="F655">
            <v>0</v>
          </cell>
        </row>
        <row r="656">
          <cell r="A656" t="str">
            <v>ORIS</v>
          </cell>
          <cell r="B656" t="str">
            <v>บริษัท ริชเน็ท ไอที แอนด์เซอร์วิสเซส จำกัด</v>
          </cell>
          <cell r="C656" t="str">
            <v>562/9-10 ถ.พระราม 5 แขวงถนนนครไชยศรี เขตดุสิต กรุงเทพฯ</v>
          </cell>
          <cell r="D656">
            <v>0</v>
          </cell>
          <cell r="E656" t="str">
            <v>RICHNET IT &amp; SERVICES CO. LTD.</v>
          </cell>
          <cell r="F656" t="str">
            <v>562/9-10 RAMA 5 ROAD NAKORNCHAISRI DUSITBANGKOK</v>
          </cell>
          <cell r="H656" t="str">
            <v>บริษัท ริชเน็ท ไอที แอนด์เซอร์วิสเซส จำกัด</v>
          </cell>
          <cell r="I656" t="str">
            <v>562/9-10 ถ.พระราม 5 แขวงถนนนครไชยศรี เขตดุสิต กรุงเทพฯ</v>
          </cell>
        </row>
        <row r="657">
          <cell r="A657" t="str">
            <v>ORKHO</v>
          </cell>
          <cell r="B657" t="str">
            <v>บริษัท โรงพยาบาลรามคำแหง จำกัด (มหาชน)</v>
          </cell>
          <cell r="C657" t="str">
            <v>2138 ถนนรามคำแหง แขวงหัวหมาก เขตบางกะปิ กรุงเทพฯ 10240</v>
          </cell>
          <cell r="D657">
            <v>0</v>
          </cell>
          <cell r="E657" t="str">
            <v>RAMKHAMHAENG HOSPITAL PUBLIC CO. LTD.</v>
          </cell>
          <cell r="F657" t="str">
            <v>2138 RAMKHAMHAENG RD. (SOI RAMKHAMHAENG 34) BANGKAPIBANGKOK 10240</v>
          </cell>
          <cell r="H657" t="str">
            <v>บริษัท โรงพยาบาลรามคำแหง จำกัด (มหาชน)</v>
          </cell>
          <cell r="I657" t="str">
            <v>2138 ถนนรามคำแหง แขวงหัวหมาก เขตบางกะปิ กรุงเทพฯ 10240</v>
          </cell>
        </row>
        <row r="658">
          <cell r="A658" t="str">
            <v>ORUAMES</v>
          </cell>
          <cell r="B658" t="str">
            <v>บริษัท ร่วมฤดี เอสเตท จำกัด</v>
          </cell>
          <cell r="C658" t="str">
            <v>29 ซอยร่วมฤดี 1 ถนนเพลินจิต แขวงลุมพินี เขตปทุมวัน กรุงเทพฯ 10330</v>
          </cell>
          <cell r="D658">
            <v>0</v>
          </cell>
          <cell r="E658" t="str">
            <v>RUAMRUDEE ESTATE CO. LTD.</v>
          </cell>
          <cell r="F658" t="str">
            <v>29 SOI RUAMRUDEE 1 PLOENCHITLUMPINI PATHUMWAN  BANGKOK10330</v>
          </cell>
          <cell r="H658" t="str">
            <v>บริษัท ร่วมฤดี เอสเตท จำกัด</v>
          </cell>
          <cell r="I658" t="str">
            <v>29 ซอยร่วมฤดี 1 ถนนเพลินจิต แขวงลุมพินี เขตปทุมวัน กรุงเทพฯ 10330</v>
          </cell>
        </row>
        <row r="659">
          <cell r="A659" t="str">
            <v>ORUNPRA</v>
          </cell>
          <cell r="B659" t="str">
            <v>KHUN RUNGNAPA PRAVITRA NA AYUDHAYA</v>
          </cell>
          <cell r="C659">
            <v>0</v>
          </cell>
          <cell r="D659">
            <v>0</v>
          </cell>
          <cell r="E659" t="str">
            <v>KHUN RUNGNAPA PRAVITRA NA AYUDHAYA</v>
          </cell>
          <cell r="F659">
            <v>0</v>
          </cell>
        </row>
        <row r="660">
          <cell r="A660" t="str">
            <v>OSAFETY</v>
          </cell>
          <cell r="B660" t="str">
            <v>SAFETY SUPPLIES LIMITED PARTNERSHIP</v>
          </cell>
          <cell r="C660" t="str">
            <v>1259/4 PAHOLYOTHIN RD.  SAMSENNAI  PHAYATHAIBANGKOK10400</v>
          </cell>
          <cell r="D660">
            <v>0</v>
          </cell>
          <cell r="E660" t="str">
            <v>SAFETY SUPPLIES LIMITED PARTNERSHIP</v>
          </cell>
          <cell r="F660" t="str">
            <v>1259/4 PAHOLYOTHIN RD.  SAMSENNAI  PHAYATHAIBANGKOK10400</v>
          </cell>
        </row>
        <row r="661">
          <cell r="A661" t="str">
            <v>OSAHAOF</v>
          </cell>
          <cell r="B661" t="str">
            <v>บริษัท สหเจริญชัย ออฟฟิศ ซัพพลายส์ จำกัด</v>
          </cell>
          <cell r="C661">
            <v>0</v>
          </cell>
          <cell r="D661">
            <v>3011068663</v>
          </cell>
          <cell r="E661" t="str">
            <v>SAHACHAROENCHAI OFFICE SUPPLIES CO.,LTD.</v>
          </cell>
          <cell r="G661">
            <v>3011068663</v>
          </cell>
          <cell r="H661" t="str">
            <v>บริษัท สหเจริญชัย ออฟฟิศ ซัพพลายส์ จำกัด</v>
          </cell>
        </row>
        <row r="662">
          <cell r="A662" t="str">
            <v>OSAMIT</v>
          </cell>
          <cell r="B662" t="str">
            <v>บริษัท สมิติเวช จำกัด (มหาชน)</v>
          </cell>
          <cell r="C662" t="str">
            <v>133 สุขุมวิท 49 แขวงตลองเตยเหนือ เขตวัฒนา กรุงเทพฯ</v>
          </cell>
          <cell r="D662" t="str">
            <v>3101061178</v>
          </cell>
          <cell r="E662" t="str">
            <v>SAMITIVEJ PUBLIC COMPANY LIMITED</v>
          </cell>
          <cell r="F662" t="str">
            <v>133 SUKHUMVIT49  KLONG TAN NUA WATTANA  BANGKOK10110</v>
          </cell>
          <cell r="G662" t="str">
            <v>3101061178</v>
          </cell>
          <cell r="H662" t="str">
            <v>บริษัท สมิติเวช จำกัด (มหาชน)</v>
          </cell>
          <cell r="I662" t="str">
            <v>133 สุขุมวิท 49 แขวงตลองเตยเหนือ เขตวัฒนา กรุงเทพฯ</v>
          </cell>
        </row>
        <row r="663">
          <cell r="A663" t="str">
            <v>OSAPA</v>
          </cell>
          <cell r="B663" t="str">
            <v>SATHORN PARK CO.,LTD.</v>
          </cell>
          <cell r="C663" t="str">
            <v>13/3 SOUTH SATHORN ROAD BANGKOK 10120</v>
          </cell>
          <cell r="D663">
            <v>3101372472</v>
          </cell>
          <cell r="E663" t="str">
            <v>SATHORN PARK CO.,LTD.</v>
          </cell>
          <cell r="F663" t="str">
            <v>13/3 SOUTH SATHORN ROAD BANGKOK 10120</v>
          </cell>
          <cell r="G663">
            <v>3101372472</v>
          </cell>
        </row>
        <row r="664">
          <cell r="A664" t="str">
            <v>OSATI</v>
          </cell>
          <cell r="B664" t="str">
            <v>SAVE TIME SERVICE</v>
          </cell>
          <cell r="C664" t="str">
            <v>74/3 M.4 BANGYOR PHRAPRADAENG SAMUPRAKARN 10130</v>
          </cell>
          <cell r="D664">
            <v>0</v>
          </cell>
          <cell r="E664" t="str">
            <v>SAVE TIME SERVICE</v>
          </cell>
          <cell r="F664" t="str">
            <v>74/3 M.4 BANGYOR PHRAPRADAENGSAMUTPRAKARN10130</v>
          </cell>
          <cell r="H664" t="str">
            <v>SAVE TIME SERVICE</v>
          </cell>
          <cell r="I664" t="str">
            <v>74/3 M.4 BANGYOR PHRAPRADAENG SAMUPRAKARN 10130</v>
          </cell>
        </row>
        <row r="665">
          <cell r="A665" t="str">
            <v>OSATPA</v>
          </cell>
          <cell r="B665" t="str">
            <v>SATHORN PARK CO.,LTD.</v>
          </cell>
          <cell r="C665">
            <v>0</v>
          </cell>
          <cell r="D665">
            <v>0</v>
          </cell>
          <cell r="E665" t="str">
            <v>SATHORN PARK CO.,LTD.</v>
          </cell>
        </row>
        <row r="666">
          <cell r="A666" t="str">
            <v>OSCAN</v>
          </cell>
          <cell r="B666" t="str">
            <v>บริษัท สแกนดิเนเวียลิสซิ่ง จำกัด (มหาชน)</v>
          </cell>
          <cell r="C666" t="str">
            <v>142 อาคารทูแปซิฟิคเพลส ชั้น 20 ถนนสุขุมวิท แขวงคลองเตย เขตคลองเตย กรุงเทพฯ</v>
          </cell>
          <cell r="D666">
            <v>3101406436</v>
          </cell>
          <cell r="E666" t="str">
            <v>SCANDINAVIAN LEASING PUBLIC CO. LTD.</v>
          </cell>
          <cell r="F666" t="str">
            <v>20th FLOOR TWO PACIFIC PLACE 142 SUKHUMVIT RD. KLONGTOEY BANGKOKKLONGTOEY AREA BANGKOK 10110</v>
          </cell>
          <cell r="H666" t="str">
            <v>บริษัท สแกนดิเนเวียลิสซิ่ง จำกัด (มหาชน)</v>
          </cell>
          <cell r="I666" t="str">
            <v>142 อาคารทูแปซิฟิคเพลส ชั้น 20 ถนนสุขุมวิท แขวงคลองเตย เขตคลองเตย กรุงเทพฯ</v>
          </cell>
          <cell r="J666">
            <v>3101406436</v>
          </cell>
        </row>
        <row r="667">
          <cell r="A667" t="str">
            <v>OSECUR</v>
          </cell>
          <cell r="B667" t="str">
            <v>บริษัท ซีเคียวริคอร์ (ประเทศไทย) จำกัด</v>
          </cell>
          <cell r="C667" t="str">
            <v>96 หมู่ 3 ถ.วิภาวดี-รังสิต แขวงตลาดบางเขน เขตหลักสี่ กรุงเทพฯ 10210</v>
          </cell>
          <cell r="D667">
            <v>3101195019</v>
          </cell>
          <cell r="E667" t="str">
            <v>SECURICOR (THAILAND) LIMITED</v>
          </cell>
          <cell r="F667" t="str">
            <v>96 MOO VIBHAVADEE-RANGSIT RD. TALAD BANGKHEN LAKSIBANGKOK</v>
          </cell>
          <cell r="H667" t="str">
            <v>บริษัท ซีเคียวริคอร์ (ประเทศไทย) จำกัด</v>
          </cell>
          <cell r="I667" t="str">
            <v>96 หมู่ 3 ถ.วิภาวดี-รังสิต แขวงตลาดบางเขน เขตหลักสี่ กรุงเทพฯ 10210</v>
          </cell>
          <cell r="J667">
            <v>3101195019</v>
          </cell>
        </row>
        <row r="668">
          <cell r="A668" t="str">
            <v>OSEMA</v>
          </cell>
          <cell r="B668" t="str">
            <v>บริษัท เดอะ เซอร์วิสแมน จำกัด</v>
          </cell>
          <cell r="C668" t="str">
            <v>127 ถ.สารทรใต้ แขวงทุ่งมหาเมฒ เขตสาทร กรุงเทพฯ</v>
          </cell>
          <cell r="D668">
            <v>3101409895</v>
          </cell>
          <cell r="E668" t="str">
            <v>บริษัท เดอะ เซอร์วิสแมน จำกัด</v>
          </cell>
          <cell r="F668" t="str">
            <v>127 ถ.สารทรใต้ แขวงทุ่งมหาเมฒ เขตสาทร กรุงเทพฯ</v>
          </cell>
          <cell r="G668">
            <v>3101409895</v>
          </cell>
          <cell r="J668">
            <v>3101409895</v>
          </cell>
        </row>
        <row r="669">
          <cell r="A669" t="str">
            <v>OSICHA</v>
          </cell>
          <cell r="B669" t="str">
            <v>บริษัท สยามเจ้าพระยาโฮลดิ้งส์ จำกัด</v>
          </cell>
          <cell r="C669" t="str">
            <v>333 ถนนเจริญนคร คลองสาน กรุงเทพฯ</v>
          </cell>
          <cell r="D669">
            <v>0</v>
          </cell>
          <cell r="E669" t="str">
            <v>SIAM CHAOPHRAYA HOLDING CO. LTD.</v>
          </cell>
          <cell r="F669" t="str">
            <v>333 CHAROENNAKORN RD. KLONGSAN BANGKOK 10600</v>
          </cell>
          <cell r="H669" t="str">
            <v>บริษัท สยามเจ้าพระยาโฮลดิ้งส์ จำกัด</v>
          </cell>
          <cell r="I669" t="str">
            <v>333 ถนนเจริญนคร คลองสาน กรุงเทพฯ</v>
          </cell>
        </row>
        <row r="670">
          <cell r="A670" t="str">
            <v>OSIINCO</v>
          </cell>
          <cell r="B670" t="str">
            <v>SIAM INTER CONTINENTAL BANGKOK</v>
          </cell>
          <cell r="C670" t="str">
            <v>967 RAMA 1 RD., BANGKOK 10330 THAIALND</v>
          </cell>
          <cell r="D670">
            <v>0</v>
          </cell>
          <cell r="E670" t="str">
            <v>SIAM INTER CONTINENTAL BANGKOK</v>
          </cell>
          <cell r="F670">
            <v>0</v>
          </cell>
          <cell r="H670" t="str">
            <v>SIAM INTER CONTINENTAL BANGKOK</v>
          </cell>
          <cell r="I670" t="str">
            <v>967 RAMA 1 RD., BANGKOK 10330 THAIALND</v>
          </cell>
        </row>
        <row r="671">
          <cell r="A671" t="str">
            <v>OSIKRN</v>
          </cell>
          <cell r="B671" t="str">
            <v>บริษัท ศิครินทร์ จำกัด (มหาชน)</v>
          </cell>
          <cell r="C671" t="str">
            <v>4/29 หมู่ 10 ถ.ศรีนครินทร์ แขวงบางนา เขตบางนา กรุงเทพฯ</v>
          </cell>
          <cell r="D671">
            <v>0</v>
          </cell>
          <cell r="E671" t="str">
            <v>SIKARIN PUBLIC COMPANY LIMITED</v>
          </cell>
          <cell r="F671" t="str">
            <v>4/29 MOO 10 SRINAKARIN RD. BANGNA BANGKOK 10260</v>
          </cell>
          <cell r="H671" t="str">
            <v>บริษัท ศิครินทร์ จำกัด (มหาชน)</v>
          </cell>
          <cell r="I671" t="str">
            <v>4/29 หมู่ 10 ถ.ศรีนครินทร์ แขวงบางนา เขตบางนา กรุงเทพฯ</v>
          </cell>
        </row>
        <row r="672">
          <cell r="A672" t="str">
            <v>OSILOM</v>
          </cell>
          <cell r="B672" t="str">
            <v>SILOM CENTER MANAGEMENT CO.,LTD.</v>
          </cell>
          <cell r="C672" t="str">
            <v>2,7th FLOOR, SILOM ROAD BANGRAK BANGKOK</v>
          </cell>
          <cell r="D672">
            <v>0</v>
          </cell>
          <cell r="E672" t="str">
            <v>SILOM CENTER MANAGEMENT CO. LTD.</v>
          </cell>
          <cell r="F672" t="str">
            <v>2 7TH FLOOR SILOM ROAD BANGRAKBANGKOK 10500</v>
          </cell>
          <cell r="H672" t="str">
            <v>SILOM CENTER MANAGEMENT CO.,LTD.</v>
          </cell>
          <cell r="I672" t="str">
            <v>2,7th FLOOR, SILOM ROAD BANGRAK BANGKOK</v>
          </cell>
        </row>
        <row r="673">
          <cell r="A673" t="str">
            <v>OSMEN</v>
          </cell>
          <cell r="B673" t="str">
            <v>บริษัท ซีเมนส์ จำกัด</v>
          </cell>
          <cell r="C673" t="str">
            <v>อาคารชาญอิสระทาวเวอร์ 2 ชั้น25 2922/283 ถนนเพชรบุรีตัดใหม่ เขตห้วยขวาง กรุงเทพฯ</v>
          </cell>
          <cell r="D673">
            <v>0</v>
          </cell>
          <cell r="E673" t="str">
            <v>SIEMENS CO. LTD.</v>
          </cell>
          <cell r="F673">
            <v>0</v>
          </cell>
          <cell r="H673" t="str">
            <v>บริษัท ซีเมนส์ จำกัด</v>
          </cell>
          <cell r="I673" t="str">
            <v>อาคารชาญอิสระทาวเวอร์ 2 ชั้น25 2922/283 ถนนเพชรบุรีตัดใหม่ เขตห้วยขวาง กรุงเทพฯ</v>
          </cell>
        </row>
        <row r="674">
          <cell r="A674" t="str">
            <v>OSMGOL</v>
          </cell>
          <cell r="B674" t="str">
            <v>บริษัท สยามวรรธนา โกลบอล จำกัด</v>
          </cell>
          <cell r="C674" t="str">
            <v>82/24 ถ.พํฒนาการ ประเวศ กรุงเทพฯ</v>
          </cell>
          <cell r="D674">
            <v>3101819335</v>
          </cell>
          <cell r="E674" t="str">
            <v>SIAMWATTANA GLOBAL CO. LTD.</v>
          </cell>
          <cell r="F674" t="str">
            <v>82/24 PATTANAKARN RD. PRAVET BANGKOK</v>
          </cell>
          <cell r="H674" t="str">
            <v>บริษัท สยามวรรธนา โกลบอล จำกัด</v>
          </cell>
          <cell r="I674" t="str">
            <v>82/24 ถ.พํฒนาการ ประเวศ กรุงเทพฯ</v>
          </cell>
          <cell r="J674">
            <v>3101819335</v>
          </cell>
        </row>
        <row r="675">
          <cell r="A675" t="str">
            <v>OSOCIAL</v>
          </cell>
          <cell r="B675" t="str">
            <v>SOCIAL SECURITY FUND</v>
          </cell>
          <cell r="C675">
            <v>0</v>
          </cell>
          <cell r="D675">
            <v>0</v>
          </cell>
          <cell r="E675" t="str">
            <v>SOCIAL SECURITY FUND</v>
          </cell>
          <cell r="F675">
            <v>0</v>
          </cell>
        </row>
        <row r="676">
          <cell r="A676" t="str">
            <v>OSOMPN</v>
          </cell>
          <cell r="B676" t="str">
            <v>คุณสมพร ไชยนาท</v>
          </cell>
          <cell r="C676" t="str">
            <v>52 หมู่ที่ 11 ต.โพนงาม อ. บุณฑริก จ.อุบลราชธานี</v>
          </cell>
          <cell r="D676">
            <v>0</v>
          </cell>
          <cell r="F676">
            <v>0</v>
          </cell>
          <cell r="H676" t="str">
            <v>คุณสมพร ไชยนาท</v>
          </cell>
          <cell r="I676" t="str">
            <v>52 หมู่ที่ 11 ต.โพนงาม อ. บุณฑริก จ.อุบลราชธานี</v>
          </cell>
        </row>
        <row r="677">
          <cell r="A677" t="str">
            <v>osony</v>
          </cell>
          <cell r="B677" t="str">
            <v>SONY THAI CO.,LTD.</v>
          </cell>
          <cell r="C677" t="str">
            <v xml:space="preserve">2126 KROMADIT Bldg,4th FL. NEW PETCHABURI RD.,BANGKAPI HUAY KWANG BANGKOK </v>
          </cell>
          <cell r="D677">
            <v>0</v>
          </cell>
          <cell r="E677" t="str">
            <v>SONY THAI CO.,LTD.</v>
          </cell>
          <cell r="F677" t="str">
            <v xml:space="preserve">2126 KROMADIT Bldg,4th FL. NEW PETCHABURI RD.,BANGKAPI HUAY KWANG BANGKOK </v>
          </cell>
        </row>
        <row r="678">
          <cell r="A678" t="str">
            <v>OSPEED</v>
          </cell>
          <cell r="B678" t="str">
            <v>บริษัท สปีด เอ็กซเพรส จำกัด</v>
          </cell>
          <cell r="C678" t="str">
            <v>935/23 ลาดพร้าว 101 วังทองหลาง บางกะปิ กทม.</v>
          </cell>
          <cell r="D678">
            <v>3011560303</v>
          </cell>
          <cell r="E678" t="str">
            <v>SPEED EXPRESS CO.,LTD.</v>
          </cell>
          <cell r="F678" t="str">
            <v xml:space="preserve">935/23 LADPROW 101 WANGTONGLANG BANGKAPI BANGKOK </v>
          </cell>
          <cell r="G678">
            <v>3011560303</v>
          </cell>
          <cell r="H678" t="str">
            <v>บริษัท สปีด เอ็กซเพรส จำกัด</v>
          </cell>
          <cell r="I678" t="str">
            <v>935/23 ลาดพร้าว 101 วังทองหลาง บางกะปิ กทม.</v>
          </cell>
          <cell r="J678">
            <v>3011560303</v>
          </cell>
        </row>
        <row r="679">
          <cell r="A679" t="str">
            <v>OSRTEX</v>
          </cell>
          <cell r="B679" t="str">
            <v>บริษัท เอส. อาร์. เท็กซ์ไทล์ โปรดักส์ จำกัด</v>
          </cell>
          <cell r="C679" t="str">
            <v>61/2-3 ซอยสุวรรณสวัสดิ์ ถนนพระราม 4 แขวงทุ่งมหาเมฒ เขตสาทร กรุงเทพฯ 10120</v>
          </cell>
          <cell r="D679">
            <v>0</v>
          </cell>
          <cell r="E679" t="str">
            <v>S.R. TEXTILE PRODUCTS CO. LTD.</v>
          </cell>
          <cell r="F679" t="str">
            <v>61/2-3 SOI SUWANSAWAT RAMA 4 RD. BANGKOK 10120</v>
          </cell>
          <cell r="H679" t="str">
            <v>บริษัท เอส. อาร์. เท็กซ์ไทล์ โปรดักส์ จำกัด</v>
          </cell>
          <cell r="I679" t="str">
            <v>61/2-3 ซอยสุวรรณสวัสดิ์ ถนนพระราม 4 แขวงทุ่งมหาเมฒ เขตสาทร กรุงเทพฯ 10120</v>
          </cell>
        </row>
        <row r="680">
          <cell r="A680" t="str">
            <v>OSTLOU</v>
          </cell>
          <cell r="B680" t="str">
            <v>โรงพยาบาลเซนต์หลุยส์</v>
          </cell>
          <cell r="C680" t="str">
            <v>215 ถ.สาทรใต้ กรุงเทพฯ 10120</v>
          </cell>
          <cell r="D680">
            <v>0</v>
          </cell>
          <cell r="E680" t="str">
            <v>SAINT LOUIS HOSPITAL</v>
          </cell>
          <cell r="F680" t="str">
            <v>215 SATHON TAI RD.BANGKOK 10120</v>
          </cell>
          <cell r="H680" t="str">
            <v>โรงพยาบาลเซนต์หลุยส์</v>
          </cell>
          <cell r="I680" t="str">
            <v>215 ถ.สาทรใต้ กรุงเทพฯ 10120</v>
          </cell>
        </row>
        <row r="681">
          <cell r="A681" t="str">
            <v>OSTS</v>
          </cell>
          <cell r="B681" t="str">
            <v>บริษัท สแกนทรานสปอร์ตเซอร์วิส จำกัด</v>
          </cell>
          <cell r="C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  <cell r="D681">
            <v>0</v>
          </cell>
          <cell r="E681" t="str">
            <v>SCAN TRANSPORT SERVICE LIMITED</v>
          </cell>
          <cell r="F681" t="str">
            <v>142 TWO PACIFIC PLACE 20TH FLOSUKHUMVIT ROAD  KLONGTUEBKK10110</v>
          </cell>
          <cell r="H681" t="str">
            <v>บริษัท สแกนทรานสปอร์ตเซอร์วิส จำกัด</v>
          </cell>
          <cell r="I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</row>
        <row r="682">
          <cell r="A682" t="str">
            <v>OSTST</v>
          </cell>
          <cell r="B682" t="str">
            <v>หจก.สแตนดาร์ด สเตชั่นเนอรี่ แอนด์ พรินติ้ง</v>
          </cell>
          <cell r="C682" t="str">
            <v>52/39 หมู่ที่ 1 ซ.เลิศพัฒนาใต้ ถ.จอมทอง แขวงจอมทอง เขตจอมทอง กรุงเทพฯ</v>
          </cell>
          <cell r="D682">
            <v>0</v>
          </cell>
          <cell r="E682" t="str">
            <v>STANDARD STATIONERY &amp; PRINTING LTD. PART</v>
          </cell>
          <cell r="F682" t="str">
            <v>52/39 M.1 SOI LERTPATTANATAIJOMTONG ROAD  JOMTONGBANGKOK 10150</v>
          </cell>
          <cell r="H682" t="str">
            <v>หจก.สแตนดาร์ด สเตชั่นเนอรี่ แอนด์ พรินติ้ง</v>
          </cell>
          <cell r="I682" t="str">
            <v>52/39 หมู่ที่ 1 ซ.เลิศพัฒนาใต้ ถ.จอมทอง แขวงจอมทอง เขตจอมทอง กรุงเทพฯ</v>
          </cell>
        </row>
        <row r="683">
          <cell r="A683" t="str">
            <v>OSUEL</v>
          </cell>
          <cell r="B683" t="str">
            <v>SUBHACHAI ELECTRICAL CO. LTD.</v>
          </cell>
          <cell r="C683" t="str">
            <v>10100</v>
          </cell>
          <cell r="D683">
            <v>0</v>
          </cell>
          <cell r="E683" t="str">
            <v>SUBHACHAI ELECTRICAL CO. LTD.</v>
          </cell>
          <cell r="F683" t="str">
            <v>10100</v>
          </cell>
        </row>
        <row r="684">
          <cell r="A684" t="str">
            <v>OSUPDEC</v>
          </cell>
          <cell r="B684" t="str">
            <v>KHUN SUPHANEE DECHABURANANON</v>
          </cell>
          <cell r="C684">
            <v>0</v>
          </cell>
          <cell r="D684">
            <v>0</v>
          </cell>
          <cell r="E684" t="str">
            <v>KHUN SUPHANEE DECHABURANANON</v>
          </cell>
          <cell r="F684">
            <v>0</v>
          </cell>
        </row>
        <row r="685">
          <cell r="A685" t="str">
            <v>OSUSE</v>
          </cell>
          <cell r="B685" t="str">
            <v>SUCHART SERVICE</v>
          </cell>
          <cell r="C685" t="str">
            <v>53/32 S. 42/1 SMANCHAN-BARBOSESUKHUMVIT RD.  PRAKHANONGKLONGTOEY BANGKOK10110</v>
          </cell>
          <cell r="D685">
            <v>0</v>
          </cell>
          <cell r="E685" t="str">
            <v>SUCHART SERVICE</v>
          </cell>
          <cell r="F685" t="str">
            <v>53/32 S. 42/1 SMANCHAN-BARBOSESUKHUMVIT RD.  PRAKHANONGKLONGTOEY BANGKOK10110</v>
          </cell>
        </row>
        <row r="686">
          <cell r="A686" t="str">
            <v>OTAC</v>
          </cell>
          <cell r="B686" t="str">
            <v>TOTAL ACCESS COMMUNICATION PUBLIC CO. LT</v>
          </cell>
          <cell r="C686" t="str">
            <v>487/1 SRIAYUDHYA BUILDINGSRIAYUDHYA ROADRACHATAVEE BANGKOK 10400</v>
          </cell>
          <cell r="D686">
            <v>0</v>
          </cell>
          <cell r="E686" t="str">
            <v>TOTAL ACCESS COMMUNICATION PUBLIC CO. LT</v>
          </cell>
          <cell r="F686" t="str">
            <v>487/1 SRIAYUDHYA BUILDINGSRIAYUDHYA ROADRACHATAVEE BANGKOK 10400</v>
          </cell>
        </row>
        <row r="687">
          <cell r="A687" t="str">
            <v>OTBSP</v>
          </cell>
          <cell r="B687" t="str">
            <v>THAI BRITISH SECURITY PRINTING PUBLIC CO</v>
          </cell>
          <cell r="C687" t="str">
            <v>837 MOO 4 SOI 12 PATTANA 1 RD.PRAKSA  MUANGSAMUTPRAKARN SAMUTPRAKARN10270</v>
          </cell>
          <cell r="D687">
            <v>0</v>
          </cell>
          <cell r="E687" t="str">
            <v>THAI BRITISH SECURITY PRINTING PUBLIC CO</v>
          </cell>
          <cell r="F687" t="str">
            <v>837 MOO 4 SOI 12 PATTANA 1 RD.PRAKSA  MUANGSAMUTPRAKARN SAMUTPRAKARN10270</v>
          </cell>
        </row>
        <row r="688">
          <cell r="A688" t="str">
            <v>OTHEB</v>
          </cell>
          <cell r="B688" t="str">
            <v>THEBNAKORN TRADING CO. LTD.</v>
          </cell>
          <cell r="C688" t="str">
            <v>1 SIVADOL BLDG.  CONVENT RD. SILOM  BANGRAKBANGKOK10500</v>
          </cell>
          <cell r="D688">
            <v>0</v>
          </cell>
          <cell r="E688" t="str">
            <v>THEBNAKORN TRADING CO. LTD.</v>
          </cell>
          <cell r="F688" t="str">
            <v>1 SIVADOL BLDG.  CONVENT RD. SILOM  BANGRAKBANGKOK10500</v>
          </cell>
        </row>
        <row r="689">
          <cell r="A689" t="str">
            <v>OTHHO</v>
          </cell>
          <cell r="B689" t="str">
            <v>THONBURI HOSPITAL</v>
          </cell>
          <cell r="C689" t="str">
            <v>34/1 SOI SAENGSUKSA ISSARAPHAP RD.,BANGKOK-NOI BANGKOK 10700</v>
          </cell>
          <cell r="D689">
            <v>0</v>
          </cell>
          <cell r="E689" t="str">
            <v>THONBURI HOSPITAL</v>
          </cell>
          <cell r="F689" t="str">
            <v>34/1 SOI SAENGSUKSA ISSARAPHAP RD.,BANGKOK-NOI BANGKOK 10700</v>
          </cell>
        </row>
        <row r="690">
          <cell r="A690" t="str">
            <v>OTHNKARN</v>
          </cell>
          <cell r="B690" t="str">
            <v>โรงพยาบาลไทยนครินทร์</v>
          </cell>
          <cell r="C690" t="str">
            <v>345 ถ.บางนา-ตราด กม.3.5 เขตบางนา กรุงเทพฯ</v>
          </cell>
          <cell r="D690">
            <v>0</v>
          </cell>
          <cell r="E690" t="str">
            <v>THAI NAKARIN HOSPITAL</v>
          </cell>
          <cell r="F690" t="str">
            <v xml:space="preserve">345 BANGNA-TRAD KM.3.5 BANGNA BANGKOK 10260TEL 361-2727 361-2828 </v>
          </cell>
          <cell r="H690" t="str">
            <v>โรงพยาบาลไทยนครินทร์</v>
          </cell>
          <cell r="I690" t="str">
            <v>345 ถ.บางนา-ตราด กม.3.5 เขตบางนา กรุงเทพฯ</v>
          </cell>
        </row>
        <row r="691">
          <cell r="A691" t="str">
            <v>OTHPI</v>
          </cell>
          <cell r="B691" t="str">
            <v>THAI PIMM SAMPATT CO. LTD.</v>
          </cell>
          <cell r="C691" t="str">
            <v>31/100 SOI LADPRAO 23RATCHADAPISEK LADYAOJATUCHAK BANGKOK10900</v>
          </cell>
          <cell r="D691">
            <v>0</v>
          </cell>
          <cell r="E691" t="str">
            <v>THAI PIMM SAMPATT CO. LTD.</v>
          </cell>
          <cell r="F691" t="str">
            <v>31/100 SOI LADPRAO 23RATCHADAPISEK LADYAOJATUCHAK BANGKOK10900</v>
          </cell>
        </row>
        <row r="692">
          <cell r="A692" t="str">
            <v>OTHPR</v>
          </cell>
          <cell r="B692" t="str">
            <v>THANA PRINTING LTD.PART.</v>
          </cell>
          <cell r="C692">
            <v>0</v>
          </cell>
          <cell r="D692">
            <v>0</v>
          </cell>
          <cell r="E692" t="str">
            <v>THANA PRINTING LTD.PART.</v>
          </cell>
        </row>
        <row r="693">
          <cell r="A693" t="str">
            <v>OTHX</v>
          </cell>
          <cell r="B693" t="str">
            <v>บริษัท ไทยฟูจิซีร็อกซ์ จำกัด</v>
          </cell>
          <cell r="C693" t="str">
            <v>ชั้น 23 อาคารสาทรซิตี้ 175ถนนสาทรใต้ แขวงทุ่งมหาเมฒ เขตสาทร กรุงเทพฯ</v>
          </cell>
          <cell r="D693">
            <v>3101111361</v>
          </cell>
          <cell r="E693" t="str">
            <v>THAI FUJI XEROX CO. LTD.</v>
          </cell>
          <cell r="F693" t="str">
            <v xml:space="preserve">23FL.SATHORNCITY BUILDING 175 SATHORN TAI RD. BANGKOKKWAENG THUNGMAHAMEK SATHORN </v>
          </cell>
          <cell r="H693" t="str">
            <v>บริษัท ไทยฟูจิซีร็อกซ์ จำกัด</v>
          </cell>
          <cell r="I693" t="str">
            <v>ชั้น 23 อาคารสาทรซิตี้ 175ถนนสาทรใต้ แขวงทุ่งมหาเมฒ เขตสาทร กรุงเทพฯ</v>
          </cell>
          <cell r="J693">
            <v>3101111361</v>
          </cell>
        </row>
        <row r="694">
          <cell r="A694" t="str">
            <v>OTISCO</v>
          </cell>
          <cell r="B694" t="str">
            <v>TISCO FINANCE PUBLIC COMPANY LIMITED</v>
          </cell>
          <cell r="C694">
            <v>0</v>
          </cell>
          <cell r="D694">
            <v>0</v>
          </cell>
          <cell r="E694" t="str">
            <v>TISCO FINANCE PUBLIC COMPANY LIMITED</v>
          </cell>
          <cell r="F694">
            <v>0</v>
          </cell>
        </row>
        <row r="695">
          <cell r="A695" t="str">
            <v>OTNT</v>
          </cell>
          <cell r="B695" t="str">
            <v>TNT EXPRESS WORLDWIDE (THAILAND) CO. LTD</v>
          </cell>
          <cell r="C695" t="str">
            <v>599 CHONG NON SEE RD. KLONGTOEY BANGKOK 10110</v>
          </cell>
          <cell r="D695">
            <v>3101151824</v>
          </cell>
          <cell r="E695" t="str">
            <v>TNT EXPRESS WORLDWIDE (THAILAND) CO. LTD</v>
          </cell>
          <cell r="F695" t="str">
            <v>599 CHONG NON SEE RD. KLONGTOEY BANGKOK 10110</v>
          </cell>
          <cell r="H695" t="str">
            <v>TNT EXPRESS WORLDWIDE (THAILAND) CO. LTD</v>
          </cell>
          <cell r="I695" t="str">
            <v>599 CHONG NON SEE RD. KLONGTOEY BANGKOK 10110</v>
          </cell>
          <cell r="J695">
            <v>3101151824</v>
          </cell>
        </row>
        <row r="696">
          <cell r="A696" t="str">
            <v>OTOGU</v>
          </cell>
          <cell r="B696" t="str">
            <v>บริษัท ท็อปกัน จำกัด</v>
          </cell>
          <cell r="C696" t="str">
            <v>172/2 ซอยพานิชกุล ถ.สุขุมวิท71 แขวงพระโขนงเหนือ เขตวัฒนา กรุงเทพฯ 10110</v>
          </cell>
          <cell r="D696">
            <v>0</v>
          </cell>
          <cell r="E696" t="str">
            <v>TOP GUN CO.LTD.</v>
          </cell>
          <cell r="F696" t="str">
            <v>172/2 SOI PANICHKULSUKHUMVIT 71 PHRA KANONG NUA VADHANA BANGKOK 10110</v>
          </cell>
          <cell r="H696" t="str">
            <v>บริษัท ท็อปกัน จำกัด</v>
          </cell>
          <cell r="I696" t="str">
            <v>172/2 ซอยพานิชกุล ถ.สุขุมวิท71 แขวงพระโขนงเหนือ เขตวัฒนา กรุงเทพฯ 10110</v>
          </cell>
        </row>
        <row r="697">
          <cell r="A697" t="str">
            <v>OTOT</v>
          </cell>
          <cell r="B697" t="str">
            <v>องค์การโทรศัพท์แห่งประเทศไทย</v>
          </cell>
          <cell r="C697" t="str">
            <v>89/2 MOO3 CHANGWATANA ROAD TUNGSONGHONG  LAKSI BANGKOK10210</v>
          </cell>
          <cell r="D697">
            <v>0</v>
          </cell>
          <cell r="E697" t="str">
            <v>TELEPHONE ORGANIZATION OF THAILAND</v>
          </cell>
          <cell r="F697" t="str">
            <v>89/2 MOO3 CHANGWATANA ROAD TUNGSONGHONG  LAKSI BANGKOK10210</v>
          </cell>
          <cell r="H697" t="str">
            <v>องค์การโทรศัพท์แห่งประเทศไทย</v>
          </cell>
        </row>
        <row r="698">
          <cell r="A698" t="str">
            <v>OTRANIN</v>
          </cell>
          <cell r="B698" t="str">
            <v>TRANSPO INTERNATIONAL LTD.</v>
          </cell>
          <cell r="C698" t="str">
            <v xml:space="preserve">134/28-32 SOI ATHAKRAVI 3 RAMA IV RD. KLONGTON KLONGTOEY BANGKOK </v>
          </cell>
          <cell r="D698">
            <v>3101090352</v>
          </cell>
          <cell r="E698" t="str">
            <v>TRANSPO INTERNATIONAL LTD.</v>
          </cell>
          <cell r="F698" t="str">
            <v xml:space="preserve">134/28-32 SOI ATHAKRAVI 3 RAMA IV RD. KLONGTON KLONGTOEY BANGKOK </v>
          </cell>
          <cell r="G698">
            <v>3101090352</v>
          </cell>
        </row>
        <row r="699">
          <cell r="A699" t="str">
            <v>OTRC</v>
          </cell>
          <cell r="B699" t="str">
            <v>บริษัท ฝึกอบรมและสัมมนา แท็กซ์รีเสิร์ช จำกัด</v>
          </cell>
          <cell r="C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D699">
            <v>3011586037</v>
          </cell>
          <cell r="E699" t="str">
            <v>TAX RESEARCH CENTER</v>
          </cell>
          <cell r="F699">
            <v>0</v>
          </cell>
          <cell r="H699" t="str">
            <v>บริษัท ฝึกอบรมและสัมมนา แท็กซ์รีเสิร์ช จำกัด</v>
          </cell>
          <cell r="I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J699">
            <v>3011586037</v>
          </cell>
        </row>
        <row r="700">
          <cell r="A700" t="str">
            <v>OTRITO</v>
          </cell>
          <cell r="B700" t="str">
            <v>บริษัท ทริปเปิ้ลโทน จำกัด</v>
          </cell>
          <cell r="C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  <cell r="D700">
            <v>0</v>
          </cell>
          <cell r="E700" t="str">
            <v>TRIPLE TONE CO. LTD.</v>
          </cell>
          <cell r="F700" t="str">
            <v xml:space="preserve">118/89 YOUNG PLACE BUILDINGSUKHUMVIT 3RD FLOOR ROOM 324 AWATTANA BANGKOK 10110SUKHUMVIT 23 NORTH KLONGTOEY </v>
          </cell>
          <cell r="H700" t="str">
            <v>บริษัท ทริปเปิ้ลโทน จำกัด</v>
          </cell>
          <cell r="I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</row>
        <row r="701">
          <cell r="A701" t="str">
            <v>OUBC</v>
          </cell>
          <cell r="B701" t="str">
            <v>บริษัท ยูไนเต็ด บรอดคาสติ้ง คอร์ปอเรชั่น จำกัด (มหาชน)</v>
          </cell>
          <cell r="C701" t="str">
            <v>118/1 อาคารทิปโก้ ถนนพระราม 6 แขวงสามเสนใน เขตพญาไท กรุงเทพฯ</v>
          </cell>
          <cell r="D701">
            <v>3101359404</v>
          </cell>
          <cell r="E701" t="str">
            <v xml:space="preserve">UNITED BROADCASTING CORPORATION PUBLIC </v>
          </cell>
          <cell r="F701" t="str">
            <v>TIPCO TOWER 118/1 RAMA 6 ROAD SAMSEN NAI PHAYATHAI BANGKOK 10400</v>
          </cell>
          <cell r="H701" t="str">
            <v>บริษัท ยูไนเต็ด บรอดคาสติ้ง คอร์ปอเรชั่น จำกัด (มหาชน)</v>
          </cell>
          <cell r="I701" t="str">
            <v>118/1 อาคารทิปโก้ ถนนพระราม 6 แขวงสามเสนใน เขตพญาไท กรุงเทพฯ</v>
          </cell>
          <cell r="J701">
            <v>3101359404</v>
          </cell>
        </row>
        <row r="702">
          <cell r="A702" t="str">
            <v>OUNICEF</v>
          </cell>
          <cell r="B702" t="str">
            <v>UNICEF</v>
          </cell>
          <cell r="C702" t="str">
            <v>19 PHRA ATIT RD. BANGLAMPOO BANGKOK 10200</v>
          </cell>
          <cell r="D702">
            <v>0</v>
          </cell>
          <cell r="E702" t="str">
            <v>UNICEF OFFICE FOR THAILAND</v>
          </cell>
          <cell r="F702">
            <v>0</v>
          </cell>
          <cell r="H702" t="str">
            <v>UNICEF</v>
          </cell>
          <cell r="I702" t="str">
            <v>19 PHRA ATIT RD. BANGLAMPOO BANGKOK 10200</v>
          </cell>
        </row>
        <row r="703">
          <cell r="A703" t="str">
            <v>OVIBHA</v>
          </cell>
          <cell r="B703" t="str">
            <v>บริษัท โรงพยาบาลวิภาวดี จำกัด (มหาชน)</v>
          </cell>
          <cell r="C703" t="str">
            <v>51/3 ถนนงามวงศ์วาน เขตจตุจักร กรุงเทพฯ 10900</v>
          </cell>
          <cell r="D703">
            <v>3101310054</v>
          </cell>
          <cell r="E703" t="str">
            <v>VIBHAVADI MEDICAL CENTER PUBLIC CO. LTD.</v>
          </cell>
          <cell r="F703" t="str">
            <v xml:space="preserve">51/3 NGAMWONGWAN RD. CHATUCHAK BANGKOK </v>
          </cell>
          <cell r="H703" t="str">
            <v>บริษัท โรงพยาบาลวิภาวดี จำกัด (มหาชน)</v>
          </cell>
          <cell r="I703" t="str">
            <v>51/3 ถนนงามวงศ์วาน เขตจตุจักร กรุงเทพฯ 10900</v>
          </cell>
          <cell r="J703">
            <v>3101310054</v>
          </cell>
        </row>
        <row r="704">
          <cell r="A704" t="str">
            <v>OVICAR</v>
          </cell>
          <cell r="B704" t="str">
            <v>บริษัท วิริยะคาร์เร้นท์ จำกัด</v>
          </cell>
          <cell r="C704" t="str">
            <v>82/122 ม.6 ถ.พัฒนาการ เขตประเวศน์ กรุงเทพฯ</v>
          </cell>
          <cell r="D704">
            <v>3011281208</v>
          </cell>
          <cell r="E704" t="str">
            <v>VIRIYAH CAR RENT CO.,LTD</v>
          </cell>
          <cell r="F704" t="str">
            <v xml:space="preserve">82/122 PATTANAKARN RD.,BANGKOK </v>
          </cell>
          <cell r="G704">
            <v>3011281208</v>
          </cell>
          <cell r="H704" t="str">
            <v>บริษัท วิริยะคาร์เร้นท์ จำกัด</v>
          </cell>
          <cell r="I704" t="str">
            <v>82/122 ม.6 ถ.พัฒนาการ เขตประเวศน์ กรุงเทพฯ</v>
          </cell>
          <cell r="J704">
            <v>3011281208</v>
          </cell>
        </row>
        <row r="705">
          <cell r="A705" t="str">
            <v>OVICT</v>
          </cell>
          <cell r="B705" t="str">
            <v>VICTRON UPS (THAILAND) CO.,LTD.</v>
          </cell>
          <cell r="C705" t="str">
            <v xml:space="preserve">10/173-174 CHAN RD.,TUNGWATDON,SATHORN BANGKOK </v>
          </cell>
          <cell r="D705">
            <v>3101803525</v>
          </cell>
          <cell r="E705" t="str">
            <v>VICTRON UPS (THAILAND) CO.,LTD.</v>
          </cell>
          <cell r="F705" t="str">
            <v xml:space="preserve">10/173-174 CHAN RD.,TUNGWATDON,SATHORN BANGKOK </v>
          </cell>
          <cell r="G705">
            <v>3101803525</v>
          </cell>
        </row>
        <row r="706">
          <cell r="A706" t="str">
            <v>OVIHO</v>
          </cell>
          <cell r="B706" t="str">
            <v>บริษัท วิชัยยุทธ จำกัด</v>
          </cell>
          <cell r="C706" t="str">
            <v>114/4 ถนนเศรษฐศิริ พญาไท กรุงเทพฯ 10400</v>
          </cell>
          <cell r="D706">
            <v>3101049763</v>
          </cell>
          <cell r="E706" t="str">
            <v>VICHAIYUT CO. LTD.</v>
          </cell>
          <cell r="F706" t="str">
            <v>114/4 SETSIRI ROAD  PHYATHAI BANGKOK10400</v>
          </cell>
          <cell r="H706" t="str">
            <v>บริษัท วิชัยยุทธ จำกัด</v>
          </cell>
          <cell r="I706" t="str">
            <v>114/4 ถนนเศรษฐศิริ พญาไท กรุงเทพฯ 10400</v>
          </cell>
          <cell r="J706">
            <v>3101049763</v>
          </cell>
        </row>
        <row r="707">
          <cell r="A707" t="str">
            <v>OVINARCO</v>
          </cell>
          <cell r="B707" t="str">
            <v>บริษัท จัดหางาน วินาร์โค จำกัด</v>
          </cell>
          <cell r="C707" t="str">
            <v>อาคาร หลังสวนบัลโคนี ชั้น 3 เลขที่ 99/24 ซอยหลังสวน กรุงเทพฯ 10330</v>
          </cell>
          <cell r="D707">
            <v>0</v>
          </cell>
          <cell r="E707" t="str">
            <v>VINARCO RECRUITMENT LTD.</v>
          </cell>
          <cell r="F707" t="str">
            <v>LANG SUAN BALCONY LEVEL 3 99/24 SOI LANG SUAN BANGKOK 10330</v>
          </cell>
          <cell r="H707" t="str">
            <v>บริษัท จัดหางาน วินาร์โค จำกัด</v>
          </cell>
          <cell r="I707" t="str">
            <v>อาคาร หลังสวนบัลโคนี ชั้น 3 เลขที่ 99/24 ซอยหลังสวน กรุงเทพฯ 10330</v>
          </cell>
        </row>
        <row r="708">
          <cell r="A708" t="str">
            <v>OVK</v>
          </cell>
          <cell r="B708" t="str">
            <v>บริษัท วี.เค.เดคอร์เรชั่น จำกัด</v>
          </cell>
          <cell r="C708" t="str">
            <v>2312 ถ.ลาดพร้าว แขวงวังทองหลาง เขตวังทองฟลาง กรุงเทพฯ 10310</v>
          </cell>
          <cell r="D708">
            <v>3011986868</v>
          </cell>
          <cell r="H708" t="str">
            <v>บริษัท วี.เค.เดคอร์เรชั่น จำกัด</v>
          </cell>
          <cell r="I708" t="str">
            <v>2312 ถ.ลาดพร้าว แขวงวังทองหลาง เขตวังทองฟลาง กรุงเทพฯ 10310</v>
          </cell>
          <cell r="J708">
            <v>3011986868</v>
          </cell>
        </row>
        <row r="709">
          <cell r="A709" t="str">
            <v>OVST</v>
          </cell>
          <cell r="B709" t="str">
            <v>VIEW STUDIO EXPRESS</v>
          </cell>
          <cell r="C709" t="str">
            <v>2041 PETCHBURI ROAD BANGKAPI  HUAYKWANGBANGKOK</v>
          </cell>
          <cell r="D709">
            <v>0</v>
          </cell>
          <cell r="E709" t="str">
            <v>VIEW STUDIO EXPRESS</v>
          </cell>
          <cell r="F709" t="str">
            <v>2041 PETCHBURI ROAD BANGKAPI  HUAYKWANGBANGKOK</v>
          </cell>
        </row>
        <row r="710">
          <cell r="A710" t="str">
            <v>OWABU</v>
          </cell>
          <cell r="B710" t="str">
            <v>KHUN WARIDDA BURAPATANA</v>
          </cell>
          <cell r="C710">
            <v>0</v>
          </cell>
          <cell r="D710">
            <v>0</v>
          </cell>
          <cell r="E710" t="str">
            <v>KHUN WARIDDA BURAPATANA</v>
          </cell>
          <cell r="F710">
            <v>0</v>
          </cell>
        </row>
        <row r="711">
          <cell r="A711" t="str">
            <v>OWCR</v>
          </cell>
          <cell r="B711" t="str">
            <v>บริษัท เวิลด์คลาส เรนท์ อะ คาร์ จำกัด</v>
          </cell>
          <cell r="C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  <cell r="D711" t="str">
            <v>3011593851</v>
          </cell>
          <cell r="E711" t="str">
            <v>WORLD CLASS RENT A CAR CO. LTD.</v>
          </cell>
          <cell r="F711" t="str">
            <v>19/23 BUILDING A  ROYAL CITYAVENUE  SOI SOONVIJAI BANGKOKNEW PETCHBURI RD. HUAYKWANG10320</v>
          </cell>
          <cell r="G711" t="str">
            <v>3011593851</v>
          </cell>
          <cell r="H711" t="str">
            <v>บริษัท เวิลด์คลาส เรนท์ อะ คาร์ จำกัด</v>
          </cell>
          <cell r="I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</row>
        <row r="712">
          <cell r="A712" t="str">
            <v>OWILLEM</v>
          </cell>
          <cell r="B712" t="str">
            <v>MR WILLEM DEENIK</v>
          </cell>
          <cell r="C712" t="str">
            <v>37/28 LERTUBON 3/2 LARD PHRAO 41 LARD PHRAO BANGKOK</v>
          </cell>
          <cell r="D712">
            <v>0</v>
          </cell>
          <cell r="E712" t="str">
            <v>MR WILLEM DEENIK</v>
          </cell>
          <cell r="F712">
            <v>0</v>
          </cell>
          <cell r="H712" t="str">
            <v>MR WILLEM DEENIK</v>
          </cell>
          <cell r="I712" t="str">
            <v>37/28 LERTUBON 3/2 LARD PHRAO 41 LARD PHRAO BANGKOK</v>
          </cell>
        </row>
        <row r="713">
          <cell r="A713" t="str">
            <v>OWOA</v>
          </cell>
          <cell r="B713" t="str">
            <v>บริษัท ดับบลิว.โอ.เอ.แอ๊ดเวอร์ไท้ซิ่ง จำกัด</v>
          </cell>
          <cell r="C713" t="str">
            <v>40/1 ซ.แจ้งวัฒนะ 45 หมู่ 6 ถ.เลียบคลองประปา ต.บ้านใหม่ อ.ปากเกร็ด จ.นนทบุรี</v>
          </cell>
          <cell r="D713">
            <v>3101725261</v>
          </cell>
          <cell r="E713" t="str">
            <v>W.O.A.ADVERTISING LIMITED</v>
          </cell>
          <cell r="F713" t="str">
            <v>40/1 SOI CHAENGWATTANA 45 MOO 6  LEARP KLONG PRAPA ROAD NONTHABURI PROVINCETAMBON BANMAI  AMPHUR PAKKRED 11120</v>
          </cell>
          <cell r="H713" t="str">
            <v>บริษัท ดับบลิว.โอ.เอ.แอ๊ดเวอร์ไท้ซิ่ง จำกัด</v>
          </cell>
          <cell r="I713" t="str">
            <v>40/1 ซ.แจ้งวัฒนะ 45 หมู่ 6 ถ.เลียบคลองประปา ต.บ้านใหม่ อ.ปากเกร็ด จ.นนทบุรี</v>
          </cell>
          <cell r="J713">
            <v>3101725261</v>
          </cell>
        </row>
        <row r="714">
          <cell r="A714" t="str">
            <v>OWTS</v>
          </cell>
          <cell r="B714" t="str">
            <v>บริษัท เวิล แทรเวล เซอร์วิส จำกัด</v>
          </cell>
          <cell r="C714" t="str">
            <v>1053 ถนนเจริญกรุง กรุงเทพฯ  .</v>
          </cell>
          <cell r="D714">
            <v>0</v>
          </cell>
          <cell r="E714" t="str">
            <v>WORLD TRAVEL SERVICE LTD.</v>
          </cell>
          <cell r="F714" t="str">
            <v>1053 CHAROEN KRUNG ROADBANGKOK 10500</v>
          </cell>
          <cell r="H714" t="str">
            <v>บริษัท เวิล แทรเวล เซอร์วิส จำกัด</v>
          </cell>
          <cell r="I714" t="str">
            <v>1053 ถนนเจริญกรุง กรุงเทพฯ  .</v>
          </cell>
        </row>
        <row r="715">
          <cell r="A715" t="str">
            <v>OYORK</v>
          </cell>
          <cell r="B715" t="str">
            <v>YORK AIR CONDITIONING AND REFRIGERATION</v>
          </cell>
          <cell r="C715">
            <v>0</v>
          </cell>
          <cell r="D715">
            <v>0</v>
          </cell>
          <cell r="E715" t="str">
            <v>YORK AIR CONDITIONING AND REFRIGERATION</v>
          </cell>
          <cell r="F715">
            <v>0</v>
          </cell>
        </row>
        <row r="716">
          <cell r="A716" t="str">
            <v>RATRUK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SCANART</v>
          </cell>
          <cell r="B717" t="str">
            <v>บริษัท สแกนอาร์ต จำกัด</v>
          </cell>
          <cell r="C717" t="str">
            <v>766/36-39 ซอยเจริญกรุง 107 แขวงบางคอแหลม เขตบางคอแหลม กรุงเทพฯ 10120</v>
          </cell>
          <cell r="D717">
            <v>0</v>
          </cell>
          <cell r="E717" t="str">
            <v>SCANART CO. LTD.</v>
          </cell>
          <cell r="F717" t="str">
            <v>766/36-39 SOI CHAROENKRUNG 107CHAROEN KRUNG ROAD BANGKOLAM BANGKOK10120</v>
          </cell>
          <cell r="H717" t="str">
            <v>บริษัท สแกนอาร์ต จำกัด</v>
          </cell>
          <cell r="I717" t="str">
            <v>766/36-39 ซอยเจริญกรุง 107 แขวงบางคอแหลม เขตบางคอแหลม กรุงเทพฯ 10120</v>
          </cell>
        </row>
        <row r="718">
          <cell r="A718" t="str">
            <v>WPP</v>
          </cell>
          <cell r="B718" t="str">
            <v>WPP GROUP SERVICES S.A.</v>
          </cell>
          <cell r="C718" t="str">
            <v>BOULEVARD DE I'IMPERATRICE 13-B-1000 BRUXELLES</v>
          </cell>
          <cell r="D718">
            <v>0</v>
          </cell>
          <cell r="E718" t="str">
            <v>WPP GROUP SERVICES S.A.</v>
          </cell>
          <cell r="F718" t="str">
            <v>BOULEVARD DE I'IMPERATRICE 13-B-1000 BRUXELLES</v>
          </cell>
        </row>
      </sheetData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เงินกู้ธนชาติ"/>
      <sheetName val="K_5"/>
      <sheetName val="NAME"/>
      <sheetName val="อัตรามรณะ"/>
      <sheetName val="BS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ata"/>
      <sheetName val="Notes"/>
      <sheetName val="Template"/>
      <sheetName val="Questionares"/>
      <sheetName val="Stayers"/>
      <sheetName val="NE Analysis"/>
    </sheetNames>
    <sheetDataSet>
      <sheetData sheetId="0">
        <row r="4">
          <cell r="B4">
            <v>40847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DS_14"/>
      <sheetName val="COMMON"/>
      <sheetName val="Sheet1"/>
      <sheetName val="CPK Job Codes"/>
      <sheetName val="CPK Salary Structure"/>
      <sheetName val="Global Job Codes - Mgmt"/>
      <sheetName val="Mercer Data"/>
      <sheetName val="Budget Control - local Currency"/>
      <sheetName val="2v12"/>
      <sheetName val="เงินกู้ธนชาติ"/>
      <sheetName val="เงินกู้ MGC"/>
    </sheetNames>
    <sheetDataSet>
      <sheetData sheetId="0" refreshError="1">
        <row r="12">
          <cell r="D12" t="str">
            <v>(Dollars in millions, Except per Share Data)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Structure"/>
      <sheetName val="Funds Flow"/>
      <sheetName val="Completion Payment"/>
      <sheetName val="Scenario"/>
      <sheetName val="Summary"/>
      <sheetName val="Trading Comps"/>
      <sheetName val="M&amp;A Comps"/>
      <sheetName val="DCF"/>
      <sheetName val="Fees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Year ended December 31; AUD in millions (unless otherwise stated)</v>
          </cell>
        </row>
        <row r="12">
          <cell r="F12">
            <v>40.674155888194477</v>
          </cell>
        </row>
        <row r="27">
          <cell r="E27">
            <v>130</v>
          </cell>
        </row>
        <row r="28">
          <cell r="E28">
            <v>38</v>
          </cell>
        </row>
        <row r="29">
          <cell r="R29">
            <v>0.22216981132075478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Details_P5'06_Final"/>
      <sheetName val="PD3_06(at18Apr06)"/>
      <sheetName val="Sheet1"/>
      <sheetName val="Warehouse"/>
      <sheetName val="Disposal Apr &amp; May"/>
    </sheetNames>
    <sheetDataSet>
      <sheetData sheetId="0" refreshError="1"/>
      <sheetData sheetId="1" refreshError="1"/>
      <sheetData sheetId="2" refreshError="1">
        <row r="4">
          <cell r="A4" t="str">
            <v xml:space="preserve">Asset No </v>
          </cell>
          <cell r="B4" t="str">
            <v>Grouping</v>
          </cell>
          <cell r="C4" t="str">
            <v>Task Code</v>
          </cell>
          <cell r="D4" t="str">
            <v>Dept</v>
          </cell>
          <cell r="E4" t="str">
            <v xml:space="preserve">Serial No </v>
          </cell>
          <cell r="F4" t="str">
            <v>Invoice No.</v>
          </cell>
          <cell r="G4" t="str">
            <v>Vendor</v>
          </cell>
          <cell r="H4" t="str">
            <v xml:space="preserve">Description </v>
          </cell>
          <cell r="I4" t="str">
            <v>Acquisition Date</v>
          </cell>
          <cell r="J4" t="str">
            <v>Start Date Depre</v>
          </cell>
          <cell r="K4" t="str">
            <v>Est.Life (Days)</v>
          </cell>
          <cell r="L4" t="str">
            <v>Net.Life (Days)</v>
          </cell>
          <cell r="M4" t="str">
            <v>Original Cost (Baht.)</v>
          </cell>
          <cell r="N4" t="str">
            <v>Accrued (Baht)</v>
          </cell>
          <cell r="O4" t="str">
            <v>Net Book Value (Baht)</v>
          </cell>
          <cell r="P4" t="str">
            <v>BOI  Project No.</v>
          </cell>
          <cell r="Q4" t="str">
            <v>Blank</v>
          </cell>
          <cell r="R4" t="str">
            <v>link_conversion</v>
          </cell>
          <cell r="S4" t="str">
            <v>Original Cost (Usd)</v>
          </cell>
          <cell r="T4" t="str">
            <v>Accrued (Usd)</v>
          </cell>
          <cell r="U4" t="str">
            <v>Net Book Value (Usd)</v>
          </cell>
          <cell r="V4" t="str">
            <v>Blank</v>
          </cell>
          <cell r="W4" t="str">
            <v>Year</v>
          </cell>
          <cell r="X4" t="str">
            <v>Trend Cat.</v>
          </cell>
          <cell r="Y4" t="str">
            <v>Trend</v>
          </cell>
          <cell r="Z4" t="str">
            <v>Exrate</v>
          </cell>
          <cell r="AA4" t="str">
            <v>Cat.</v>
          </cell>
          <cell r="AB4" t="str">
            <v>CRN (USD)</v>
          </cell>
          <cell r="AC4" t="str">
            <v>Dep</v>
          </cell>
          <cell r="AD4" t="str">
            <v>FMV (USD)</v>
          </cell>
          <cell r="AE4" t="str">
            <v>Remark</v>
          </cell>
          <cell r="AG4" t="str">
            <v>In warehouse</v>
          </cell>
          <cell r="AH4" t="str">
            <v>Remaining Useful Life</v>
          </cell>
        </row>
        <row r="5">
          <cell r="A5" t="str">
            <v>15312-000</v>
          </cell>
          <cell r="B5" t="str">
            <v>Fixtures and fittings</v>
          </cell>
          <cell r="C5">
            <v>3201</v>
          </cell>
          <cell r="D5" t="str">
            <v>Plastic</v>
          </cell>
          <cell r="E5">
            <v>152673</v>
          </cell>
          <cell r="F5" t="str">
            <v>N/A</v>
          </cell>
          <cell r="G5" t="str">
            <v>37818-</v>
          </cell>
          <cell r="H5" t="str">
            <v>IBM TYPEWRIT</v>
          </cell>
          <cell r="I5">
            <v>28913</v>
          </cell>
          <cell r="J5">
            <v>29129</v>
          </cell>
          <cell r="K5">
            <v>1456</v>
          </cell>
          <cell r="L5">
            <v>0</v>
          </cell>
          <cell r="M5">
            <v>26303.03</v>
          </cell>
          <cell r="N5">
            <v>26303.03</v>
          </cell>
          <cell r="O5">
            <v>0</v>
          </cell>
          <cell r="R5">
            <v>2.4725199999999999E-2</v>
          </cell>
          <cell r="S5">
            <v>650.34767735599996</v>
          </cell>
          <cell r="T5">
            <v>650.34767735599996</v>
          </cell>
          <cell r="U5">
            <v>0</v>
          </cell>
          <cell r="W5">
            <v>1979</v>
          </cell>
          <cell r="X5">
            <v>5</v>
          </cell>
          <cell r="Y5">
            <v>0</v>
          </cell>
          <cell r="Z5">
            <v>1.8605875360842248</v>
          </cell>
          <cell r="AA5">
            <v>4</v>
          </cell>
          <cell r="AB5">
            <v>0</v>
          </cell>
          <cell r="AC5">
            <v>0</v>
          </cell>
          <cell r="AD5">
            <v>0</v>
          </cell>
          <cell r="AH5">
            <v>0</v>
          </cell>
        </row>
        <row r="6">
          <cell r="A6" t="str">
            <v>15426-000</v>
          </cell>
          <cell r="B6" t="str">
            <v>Fixtures and fittings</v>
          </cell>
          <cell r="C6">
            <v>1303</v>
          </cell>
          <cell r="D6" t="str">
            <v>IS</v>
          </cell>
          <cell r="E6" t="str">
            <v>30185-</v>
          </cell>
          <cell r="F6" t="str">
            <v>N/A</v>
          </cell>
          <cell r="G6" t="str">
            <v>2384-7</v>
          </cell>
          <cell r="H6" t="str">
            <v>TAPE OECK RE</v>
          </cell>
          <cell r="I6">
            <v>28612</v>
          </cell>
          <cell r="J6">
            <v>28856</v>
          </cell>
          <cell r="K6">
            <v>1456</v>
          </cell>
          <cell r="L6">
            <v>0</v>
          </cell>
          <cell r="M6">
            <v>22242.22</v>
          </cell>
          <cell r="N6">
            <v>22242.22</v>
          </cell>
          <cell r="O6">
            <v>0</v>
          </cell>
          <cell r="R6">
            <v>2.33282E-2</v>
          </cell>
          <cell r="S6">
            <v>518.87095660400007</v>
          </cell>
          <cell r="T6">
            <v>518.87095660400007</v>
          </cell>
          <cell r="U6">
            <v>0</v>
          </cell>
          <cell r="W6">
            <v>1979</v>
          </cell>
          <cell r="X6">
            <v>7</v>
          </cell>
          <cell r="Y6">
            <v>0</v>
          </cell>
          <cell r="Z6">
            <v>1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H6">
            <v>0</v>
          </cell>
        </row>
        <row r="7">
          <cell r="A7" t="str">
            <v>25719-000</v>
          </cell>
          <cell r="B7" t="str">
            <v>Fixtures and fittings</v>
          </cell>
          <cell r="C7">
            <v>1303</v>
          </cell>
          <cell r="D7" t="str">
            <v>IS</v>
          </cell>
          <cell r="E7" t="str">
            <v>2SET</v>
          </cell>
          <cell r="F7" t="str">
            <v>N/A</v>
          </cell>
          <cell r="G7" t="str">
            <v>6590-7</v>
          </cell>
          <cell r="H7" t="str">
            <v>AMPLLFIE BOGEN</v>
          </cell>
          <cell r="I7">
            <v>28460</v>
          </cell>
          <cell r="J7">
            <v>28672</v>
          </cell>
          <cell r="K7">
            <v>2184</v>
          </cell>
          <cell r="L7">
            <v>0</v>
          </cell>
          <cell r="M7">
            <v>30531.71</v>
          </cell>
          <cell r="N7">
            <v>30531.71</v>
          </cell>
          <cell r="O7">
            <v>0</v>
          </cell>
          <cell r="R7">
            <v>2.42191E-2</v>
          </cell>
          <cell r="S7">
            <v>739.450537661</v>
          </cell>
          <cell r="T7">
            <v>739.450537661</v>
          </cell>
          <cell r="U7">
            <v>0</v>
          </cell>
          <cell r="W7">
            <v>1978</v>
          </cell>
          <cell r="X7">
            <v>7</v>
          </cell>
          <cell r="Y7">
            <v>0</v>
          </cell>
          <cell r="Z7">
            <v>1</v>
          </cell>
          <cell r="AA7">
            <v>4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</row>
        <row r="8">
          <cell r="A8" t="str">
            <v>42622-000</v>
          </cell>
          <cell r="B8" t="str">
            <v>Fixtures and fittings</v>
          </cell>
          <cell r="C8">
            <v>8101</v>
          </cell>
          <cell r="D8" t="str">
            <v>CEO</v>
          </cell>
          <cell r="E8" t="str">
            <v>N/A</v>
          </cell>
          <cell r="F8" t="str">
            <v>N/A</v>
          </cell>
          <cell r="G8" t="str">
            <v>N/A</v>
          </cell>
          <cell r="H8" t="str">
            <v>WARDROBE</v>
          </cell>
          <cell r="J8">
            <v>29434</v>
          </cell>
          <cell r="K8">
            <v>1456</v>
          </cell>
          <cell r="L8">
            <v>0</v>
          </cell>
          <cell r="M8">
            <v>25002.42</v>
          </cell>
          <cell r="N8">
            <v>25002.42</v>
          </cell>
          <cell r="O8">
            <v>0</v>
          </cell>
          <cell r="R8">
            <v>2.4385664155756E-2</v>
          </cell>
          <cell r="S8">
            <v>609.70061720115689</v>
          </cell>
          <cell r="T8">
            <v>609.70061720115689</v>
          </cell>
          <cell r="U8">
            <v>0</v>
          </cell>
          <cell r="W8">
            <v>1980</v>
          </cell>
          <cell r="X8">
            <v>7</v>
          </cell>
          <cell r="Y8">
            <v>0</v>
          </cell>
          <cell r="Z8">
            <v>1</v>
          </cell>
          <cell r="AA8">
            <v>4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</row>
        <row r="9">
          <cell r="A9" t="str">
            <v>42763-000</v>
          </cell>
          <cell r="B9" t="str">
            <v>Fixtures and fittings</v>
          </cell>
          <cell r="C9">
            <v>2004</v>
          </cell>
          <cell r="D9" t="str">
            <v>QA</v>
          </cell>
          <cell r="E9">
            <v>581887</v>
          </cell>
          <cell r="F9" t="str">
            <v>N/A</v>
          </cell>
          <cell r="G9" t="str">
            <v>N/A</v>
          </cell>
          <cell r="H9" t="str">
            <v>IBM TYPEWRIT</v>
          </cell>
          <cell r="J9">
            <v>29587</v>
          </cell>
          <cell r="K9">
            <v>1456</v>
          </cell>
          <cell r="L9">
            <v>0</v>
          </cell>
          <cell r="M9">
            <v>30203.03</v>
          </cell>
          <cell r="N9">
            <v>30203.03</v>
          </cell>
          <cell r="O9">
            <v>0</v>
          </cell>
          <cell r="R9">
            <v>2.4385664155756E-2</v>
          </cell>
          <cell r="S9">
            <v>736.52094606622313</v>
          </cell>
          <cell r="T9">
            <v>736.52094606622313</v>
          </cell>
          <cell r="U9">
            <v>0</v>
          </cell>
          <cell r="W9">
            <v>1981</v>
          </cell>
          <cell r="X9">
            <v>5</v>
          </cell>
          <cell r="Y9">
            <v>0</v>
          </cell>
          <cell r="Z9">
            <v>1.8724401426388182</v>
          </cell>
          <cell r="AA9">
            <v>4</v>
          </cell>
          <cell r="AB9">
            <v>0</v>
          </cell>
          <cell r="AC9">
            <v>0</v>
          </cell>
          <cell r="AD9">
            <v>0</v>
          </cell>
          <cell r="AH9">
            <v>0</v>
          </cell>
        </row>
        <row r="10">
          <cell r="A10" t="str">
            <v>56693-000</v>
          </cell>
          <cell r="B10" t="str">
            <v>Fixtures and fittings</v>
          </cell>
          <cell r="C10">
            <v>2003</v>
          </cell>
          <cell r="D10" t="str">
            <v>Fac</v>
          </cell>
          <cell r="E10" t="str">
            <v>U1291</v>
          </cell>
          <cell r="F10" t="str">
            <v>N/A</v>
          </cell>
          <cell r="G10" t="str">
            <v>EP1361</v>
          </cell>
          <cell r="H10" t="str">
            <v>IBM TERMINAL</v>
          </cell>
          <cell r="J10">
            <v>31048</v>
          </cell>
          <cell r="K10">
            <v>1456</v>
          </cell>
          <cell r="L10">
            <v>0</v>
          </cell>
          <cell r="M10">
            <v>48463.61</v>
          </cell>
          <cell r="N10">
            <v>48463.61</v>
          </cell>
          <cell r="O10">
            <v>0</v>
          </cell>
          <cell r="R10">
            <v>2.2976099999999999E-2</v>
          </cell>
          <cell r="S10">
            <v>1113.5047497210001</v>
          </cell>
          <cell r="T10">
            <v>1113.5047497210001</v>
          </cell>
          <cell r="U10">
            <v>0</v>
          </cell>
          <cell r="W10">
            <v>1985</v>
          </cell>
          <cell r="X10">
            <v>5</v>
          </cell>
          <cell r="Y10">
            <v>0</v>
          </cell>
          <cell r="Z10">
            <v>2.025267447784004</v>
          </cell>
          <cell r="AA10">
            <v>4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</row>
        <row r="11">
          <cell r="A11" t="str">
            <v>56693-001</v>
          </cell>
          <cell r="B11" t="str">
            <v>Fixtures and fittings</v>
          </cell>
          <cell r="C11">
            <v>2003</v>
          </cell>
          <cell r="D11" t="str">
            <v>Fac</v>
          </cell>
          <cell r="E11" t="str">
            <v>N/A</v>
          </cell>
          <cell r="F11" t="str">
            <v>N/A</v>
          </cell>
          <cell r="G11" t="str">
            <v>EP0199</v>
          </cell>
          <cell r="H11" t="str">
            <v>ADDITIONAL COST</v>
          </cell>
          <cell r="J11">
            <v>31048</v>
          </cell>
          <cell r="K11">
            <v>1456</v>
          </cell>
          <cell r="L11">
            <v>0</v>
          </cell>
          <cell r="M11">
            <v>819.12</v>
          </cell>
          <cell r="N11">
            <v>819.12</v>
          </cell>
          <cell r="O11">
            <v>0</v>
          </cell>
          <cell r="R11">
            <v>2.2976099999999999E-2</v>
          </cell>
          <cell r="S11">
            <v>18.820183031999999</v>
          </cell>
          <cell r="T11">
            <v>18.820183031999999</v>
          </cell>
          <cell r="U11">
            <v>0</v>
          </cell>
          <cell r="W11">
            <v>1985</v>
          </cell>
          <cell r="X11">
            <v>7</v>
          </cell>
          <cell r="Y11">
            <v>0</v>
          </cell>
          <cell r="Z11">
            <v>1</v>
          </cell>
          <cell r="AA11">
            <v>4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</row>
        <row r="12">
          <cell r="A12" t="str">
            <v>57123-000</v>
          </cell>
          <cell r="B12" t="str">
            <v>Fixtures and fittings</v>
          </cell>
          <cell r="C12">
            <v>1701</v>
          </cell>
          <cell r="D12" t="str">
            <v>Finance</v>
          </cell>
          <cell r="E12">
            <v>871004</v>
          </cell>
          <cell r="F12" t="str">
            <v>N/A</v>
          </cell>
          <cell r="G12" t="str">
            <v>70611-</v>
          </cell>
          <cell r="H12" t="str">
            <v>ELECT CHEQUE</v>
          </cell>
          <cell r="J12">
            <v>32509</v>
          </cell>
          <cell r="K12">
            <v>1820</v>
          </cell>
          <cell r="L12">
            <v>0</v>
          </cell>
          <cell r="M12">
            <v>65450</v>
          </cell>
          <cell r="N12">
            <v>65450</v>
          </cell>
          <cell r="O12">
            <v>0</v>
          </cell>
          <cell r="R12">
            <v>2.2976099999999999E-2</v>
          </cell>
          <cell r="S12">
            <v>1503.7857449999999</v>
          </cell>
          <cell r="T12">
            <v>1503.7857449999999</v>
          </cell>
          <cell r="U12">
            <v>0</v>
          </cell>
          <cell r="W12">
            <v>1989</v>
          </cell>
          <cell r="X12">
            <v>5</v>
          </cell>
          <cell r="Y12">
            <v>0</v>
          </cell>
          <cell r="Z12">
            <v>1.1713703515028018</v>
          </cell>
          <cell r="AA12">
            <v>4</v>
          </cell>
          <cell r="AB12">
            <v>0</v>
          </cell>
          <cell r="AC12">
            <v>0</v>
          </cell>
          <cell r="AD12">
            <v>0</v>
          </cell>
          <cell r="AH12">
            <v>0</v>
          </cell>
        </row>
        <row r="13">
          <cell r="A13" t="str">
            <v>57123-001</v>
          </cell>
          <cell r="B13" t="str">
            <v>Fixtures and fittings</v>
          </cell>
          <cell r="C13">
            <v>1701</v>
          </cell>
          <cell r="D13" t="str">
            <v>Finance</v>
          </cell>
          <cell r="E13" t="str">
            <v>N/A</v>
          </cell>
          <cell r="F13">
            <v>16039</v>
          </cell>
          <cell r="G13" t="str">
            <v>YIP IN</v>
          </cell>
          <cell r="H13" t="str">
            <v>SHR ELECT CHEQUE</v>
          </cell>
          <cell r="I13">
            <v>36235</v>
          </cell>
          <cell r="J13">
            <v>36254</v>
          </cell>
          <cell r="K13">
            <v>1820</v>
          </cell>
          <cell r="L13">
            <v>0</v>
          </cell>
          <cell r="M13">
            <v>12000</v>
          </cell>
          <cell r="N13">
            <v>11999</v>
          </cell>
          <cell r="O13">
            <v>1</v>
          </cell>
          <cell r="R13">
            <v>2.2976099999999999E-2</v>
          </cell>
          <cell r="S13">
            <v>275.71319999999997</v>
          </cell>
          <cell r="T13">
            <v>275.69022389999998</v>
          </cell>
          <cell r="U13">
            <v>2.2976099999993949E-2</v>
          </cell>
          <cell r="W13">
            <v>1999</v>
          </cell>
          <cell r="X13">
            <v>5</v>
          </cell>
          <cell r="Y13">
            <v>0.86931345340782851</v>
          </cell>
          <cell r="Z13">
            <v>0.9671166581762608</v>
          </cell>
          <cell r="AA13">
            <v>4</v>
          </cell>
          <cell r="AB13">
            <v>230</v>
          </cell>
          <cell r="AC13">
            <v>0.09</v>
          </cell>
          <cell r="AD13">
            <v>20</v>
          </cell>
          <cell r="AH13">
            <v>0.5</v>
          </cell>
        </row>
        <row r="14">
          <cell r="A14" t="str">
            <v>57236-000</v>
          </cell>
          <cell r="B14" t="str">
            <v>Fixtures and fittings</v>
          </cell>
          <cell r="C14">
            <v>1503</v>
          </cell>
          <cell r="D14" t="str">
            <v>HR</v>
          </cell>
          <cell r="E14" t="str">
            <v>TRAINI</v>
          </cell>
          <cell r="F14" t="str">
            <v>N/A</v>
          </cell>
          <cell r="G14" t="str">
            <v>CPS508</v>
          </cell>
          <cell r="H14" t="str">
            <v>CUBIC XT COM</v>
          </cell>
          <cell r="J14">
            <v>32690</v>
          </cell>
          <cell r="K14">
            <v>1820</v>
          </cell>
          <cell r="L14">
            <v>0</v>
          </cell>
          <cell r="M14">
            <v>39000</v>
          </cell>
          <cell r="N14">
            <v>39000</v>
          </cell>
          <cell r="O14">
            <v>0</v>
          </cell>
          <cell r="R14">
            <v>2.2976099999999999E-2</v>
          </cell>
          <cell r="S14">
            <v>896.06790000000001</v>
          </cell>
          <cell r="T14">
            <v>896.06790000000001</v>
          </cell>
          <cell r="U14">
            <v>0</v>
          </cell>
          <cell r="W14">
            <v>1989</v>
          </cell>
          <cell r="X14">
            <v>7</v>
          </cell>
          <cell r="Y14">
            <v>0</v>
          </cell>
          <cell r="Z14">
            <v>1</v>
          </cell>
          <cell r="AA14">
            <v>4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</row>
        <row r="15">
          <cell r="A15" t="str">
            <v>57316-000</v>
          </cell>
          <cell r="B15" t="str">
            <v>Fixtures and fittings</v>
          </cell>
          <cell r="C15">
            <v>2006</v>
          </cell>
          <cell r="D15" t="str">
            <v>Fac</v>
          </cell>
          <cell r="E15" t="str">
            <v>EB9003</v>
          </cell>
          <cell r="F15" t="str">
            <v>N/A</v>
          </cell>
          <cell r="G15" t="str">
            <v>CPS000</v>
          </cell>
          <cell r="H15" t="str">
            <v>IBM PC 16 BI</v>
          </cell>
          <cell r="J15">
            <v>32843</v>
          </cell>
          <cell r="K15">
            <v>1820</v>
          </cell>
          <cell r="L15">
            <v>0</v>
          </cell>
          <cell r="M15">
            <v>126400</v>
          </cell>
          <cell r="N15">
            <v>126400</v>
          </cell>
          <cell r="O15">
            <v>0</v>
          </cell>
          <cell r="R15">
            <v>2.2976099999999999E-2</v>
          </cell>
          <cell r="S15">
            <v>2904.17904</v>
          </cell>
          <cell r="T15">
            <v>2904.17904</v>
          </cell>
          <cell r="U15">
            <v>0</v>
          </cell>
          <cell r="W15">
            <v>1989</v>
          </cell>
          <cell r="X15">
            <v>6</v>
          </cell>
          <cell r="Y15">
            <v>0</v>
          </cell>
          <cell r="Z15">
            <v>1.1713703515028018</v>
          </cell>
          <cell r="AA15">
            <v>5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</row>
        <row r="16">
          <cell r="A16" t="str">
            <v>57319-000</v>
          </cell>
          <cell r="B16" t="str">
            <v>Fixtures and fittings</v>
          </cell>
          <cell r="C16">
            <v>1902</v>
          </cell>
          <cell r="D16" t="str">
            <v>Logistic</v>
          </cell>
          <cell r="E16" t="str">
            <v>EB9003</v>
          </cell>
          <cell r="F16" t="str">
            <v>N/A</v>
          </cell>
          <cell r="G16" t="str">
            <v>CPS000</v>
          </cell>
          <cell r="H16" t="str">
            <v>IBM PC 16 BI</v>
          </cell>
          <cell r="J16">
            <v>32843</v>
          </cell>
          <cell r="K16">
            <v>1820</v>
          </cell>
          <cell r="L16">
            <v>0</v>
          </cell>
          <cell r="M16">
            <v>126400</v>
          </cell>
          <cell r="N16">
            <v>126400</v>
          </cell>
          <cell r="O16">
            <v>0</v>
          </cell>
          <cell r="R16">
            <v>2.2976099999999999E-2</v>
          </cell>
          <cell r="S16">
            <v>2904.17904</v>
          </cell>
          <cell r="T16">
            <v>2904.17904</v>
          </cell>
          <cell r="U16">
            <v>0</v>
          </cell>
          <cell r="W16">
            <v>1989</v>
          </cell>
          <cell r="X16">
            <v>6</v>
          </cell>
          <cell r="Y16">
            <v>0</v>
          </cell>
          <cell r="Z16">
            <v>1.1713703515028018</v>
          </cell>
          <cell r="AA16">
            <v>5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</row>
        <row r="17">
          <cell r="A17" t="str">
            <v>57320-000</v>
          </cell>
          <cell r="B17" t="str">
            <v>Fixtures and fittings</v>
          </cell>
          <cell r="C17">
            <v>1201</v>
          </cell>
          <cell r="D17" t="str">
            <v>Logistic</v>
          </cell>
          <cell r="E17" t="str">
            <v>EB9003</v>
          </cell>
          <cell r="F17" t="str">
            <v>N/A</v>
          </cell>
          <cell r="G17" t="str">
            <v>CPS000</v>
          </cell>
          <cell r="H17" t="str">
            <v>IBM PC 16 BI</v>
          </cell>
          <cell r="J17">
            <v>32843</v>
          </cell>
          <cell r="K17">
            <v>1820</v>
          </cell>
          <cell r="L17">
            <v>0</v>
          </cell>
          <cell r="M17">
            <v>126400</v>
          </cell>
          <cell r="N17">
            <v>126400</v>
          </cell>
          <cell r="O17">
            <v>0</v>
          </cell>
          <cell r="R17">
            <v>2.2976099999999999E-2</v>
          </cell>
          <cell r="S17">
            <v>2904.17904</v>
          </cell>
          <cell r="T17">
            <v>2904.17904</v>
          </cell>
          <cell r="U17">
            <v>0</v>
          </cell>
          <cell r="W17">
            <v>1989</v>
          </cell>
          <cell r="X17">
            <v>6</v>
          </cell>
          <cell r="Y17">
            <v>0</v>
          </cell>
          <cell r="Z17">
            <v>1.1713703515028018</v>
          </cell>
          <cell r="AA17">
            <v>5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</row>
        <row r="18">
          <cell r="A18" t="str">
            <v>57370-000</v>
          </cell>
          <cell r="B18" t="str">
            <v>Fixtures and fittings</v>
          </cell>
          <cell r="C18">
            <v>1303</v>
          </cell>
          <cell r="D18" t="str">
            <v>IS</v>
          </cell>
          <cell r="E18">
            <v>12110</v>
          </cell>
          <cell r="F18" t="str">
            <v>N/A</v>
          </cell>
          <cell r="G18" t="str">
            <v>LOCAL</v>
          </cell>
          <cell r="H18" t="str">
            <v>DATA SHOW IN COLOR AND TABLE</v>
          </cell>
          <cell r="J18">
            <v>32905</v>
          </cell>
          <cell r="K18">
            <v>1820</v>
          </cell>
          <cell r="L18">
            <v>0</v>
          </cell>
          <cell r="M18">
            <v>97000</v>
          </cell>
          <cell r="N18">
            <v>97000</v>
          </cell>
          <cell r="O18">
            <v>0</v>
          </cell>
          <cell r="R18">
            <v>2.2976099999999999E-2</v>
          </cell>
          <cell r="S18">
            <v>2228.6817000000001</v>
          </cell>
          <cell r="T18">
            <v>2228.6817000000001</v>
          </cell>
          <cell r="U18">
            <v>0</v>
          </cell>
          <cell r="W18">
            <v>1990</v>
          </cell>
          <cell r="X18">
            <v>7</v>
          </cell>
          <cell r="Y18">
            <v>0</v>
          </cell>
          <cell r="Z18">
            <v>1</v>
          </cell>
          <cell r="AA18">
            <v>4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</row>
        <row r="19">
          <cell r="A19" t="str">
            <v>57382-000</v>
          </cell>
          <cell r="B19" t="str">
            <v>Fixtures and fittings</v>
          </cell>
          <cell r="C19">
            <v>1303</v>
          </cell>
          <cell r="D19" t="str">
            <v>IS</v>
          </cell>
          <cell r="E19">
            <v>312487</v>
          </cell>
          <cell r="F19" t="str">
            <v>N/A</v>
          </cell>
          <cell r="G19" t="str">
            <v>MP1126</v>
          </cell>
          <cell r="H19" t="str">
            <v>COLOUR TV SHARP 25"</v>
          </cell>
          <cell r="J19">
            <v>32933</v>
          </cell>
          <cell r="K19">
            <v>1820</v>
          </cell>
          <cell r="L19">
            <v>0</v>
          </cell>
          <cell r="M19">
            <v>32450</v>
          </cell>
          <cell r="N19">
            <v>32450</v>
          </cell>
          <cell r="O19">
            <v>0</v>
          </cell>
          <cell r="R19">
            <v>2.2976099999999999E-2</v>
          </cell>
          <cell r="S19">
            <v>745.57444499999997</v>
          </cell>
          <cell r="T19">
            <v>745.57444499999997</v>
          </cell>
          <cell r="U19">
            <v>0</v>
          </cell>
          <cell r="W19">
            <v>1990</v>
          </cell>
          <cell r="X19">
            <v>5</v>
          </cell>
          <cell r="Y19">
            <v>0</v>
          </cell>
          <cell r="Z19">
            <v>1.2293428425878756</v>
          </cell>
          <cell r="AA19">
            <v>4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</row>
        <row r="20">
          <cell r="A20" t="str">
            <v>57383-000</v>
          </cell>
          <cell r="B20" t="str">
            <v>Fixtures and fittings</v>
          </cell>
          <cell r="C20">
            <v>1303</v>
          </cell>
          <cell r="D20" t="str">
            <v>IS</v>
          </cell>
          <cell r="E20">
            <v>805649</v>
          </cell>
          <cell r="F20" t="str">
            <v>N/A</v>
          </cell>
          <cell r="G20" t="str">
            <v>MP1126</v>
          </cell>
          <cell r="H20" t="str">
            <v>V.D.O CAMERA</v>
          </cell>
          <cell r="J20">
            <v>32933</v>
          </cell>
          <cell r="K20">
            <v>1820</v>
          </cell>
          <cell r="L20">
            <v>0</v>
          </cell>
          <cell r="M20">
            <v>42750</v>
          </cell>
          <cell r="N20">
            <v>42750</v>
          </cell>
          <cell r="O20">
            <v>0</v>
          </cell>
          <cell r="R20">
            <v>2.33026E-2</v>
          </cell>
          <cell r="S20">
            <v>996.18615</v>
          </cell>
          <cell r="T20">
            <v>996.18615</v>
          </cell>
          <cell r="U20">
            <v>0</v>
          </cell>
          <cell r="W20">
            <v>1990</v>
          </cell>
          <cell r="X20">
            <v>7</v>
          </cell>
          <cell r="Y20">
            <v>0</v>
          </cell>
          <cell r="Z20">
            <v>1</v>
          </cell>
          <cell r="AA20">
            <v>4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</row>
        <row r="21">
          <cell r="A21" t="str">
            <v>57395-000</v>
          </cell>
          <cell r="B21" t="str">
            <v>Fixtures and fittings</v>
          </cell>
          <cell r="C21">
            <v>8101</v>
          </cell>
          <cell r="D21" t="str">
            <v>CEO</v>
          </cell>
          <cell r="E21" t="str">
            <v>EB9025</v>
          </cell>
          <cell r="F21" t="str">
            <v>N/A</v>
          </cell>
          <cell r="G21" t="str">
            <v>CPS 58</v>
          </cell>
          <cell r="H21" t="str">
            <v>PC CPU80286</v>
          </cell>
          <cell r="J21">
            <v>32964</v>
          </cell>
          <cell r="K21">
            <v>1820</v>
          </cell>
          <cell r="L21">
            <v>0</v>
          </cell>
          <cell r="M21">
            <v>110500</v>
          </cell>
          <cell r="N21">
            <v>110500</v>
          </cell>
          <cell r="O21">
            <v>0</v>
          </cell>
          <cell r="R21">
            <v>2.5512900000000002E-2</v>
          </cell>
          <cell r="S21">
            <v>2819.1754500000002</v>
          </cell>
          <cell r="T21">
            <v>2819.1754500000002</v>
          </cell>
          <cell r="U21">
            <v>0</v>
          </cell>
          <cell r="W21">
            <v>1990</v>
          </cell>
          <cell r="X21">
            <v>6</v>
          </cell>
          <cell r="Y21">
            <v>0</v>
          </cell>
          <cell r="Z21">
            <v>1.2293428425878756</v>
          </cell>
          <cell r="AA21">
            <v>5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</row>
        <row r="22">
          <cell r="A22" t="str">
            <v>57401-000</v>
          </cell>
          <cell r="B22" t="str">
            <v>Fixtures and fittings</v>
          </cell>
          <cell r="C22">
            <v>8101</v>
          </cell>
          <cell r="D22" t="str">
            <v>CEO</v>
          </cell>
          <cell r="E22" t="str">
            <v>EB9025</v>
          </cell>
          <cell r="F22" t="str">
            <v>N/A</v>
          </cell>
          <cell r="G22" t="str">
            <v>CPS 58</v>
          </cell>
          <cell r="H22" t="str">
            <v>PC CPU80286</v>
          </cell>
          <cell r="J22">
            <v>32964</v>
          </cell>
          <cell r="K22">
            <v>1820</v>
          </cell>
          <cell r="L22">
            <v>0</v>
          </cell>
          <cell r="M22">
            <v>110500</v>
          </cell>
          <cell r="N22">
            <v>110500</v>
          </cell>
          <cell r="O22">
            <v>0</v>
          </cell>
          <cell r="R22">
            <v>2.41468E-2</v>
          </cell>
          <cell r="S22">
            <v>2668.2213999999999</v>
          </cell>
          <cell r="T22">
            <v>2668.2213999999999</v>
          </cell>
          <cell r="U22">
            <v>0</v>
          </cell>
          <cell r="W22">
            <v>1990</v>
          </cell>
          <cell r="X22">
            <v>6</v>
          </cell>
          <cell r="Y22">
            <v>0</v>
          </cell>
          <cell r="Z22">
            <v>1.2293428425878756</v>
          </cell>
          <cell r="AA22">
            <v>5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</row>
        <row r="23">
          <cell r="A23" t="str">
            <v>57404-000</v>
          </cell>
          <cell r="B23" t="str">
            <v>Fixtures and fittings</v>
          </cell>
          <cell r="C23">
            <v>8101</v>
          </cell>
          <cell r="D23" t="str">
            <v>CEO</v>
          </cell>
          <cell r="E23" t="str">
            <v>EB9025</v>
          </cell>
          <cell r="F23" t="str">
            <v>N/A</v>
          </cell>
          <cell r="G23" t="str">
            <v>CPS 58</v>
          </cell>
          <cell r="H23" t="str">
            <v>PC CPU80286</v>
          </cell>
          <cell r="J23">
            <v>32964</v>
          </cell>
          <cell r="K23">
            <v>1820</v>
          </cell>
          <cell r="L23">
            <v>0</v>
          </cell>
          <cell r="M23">
            <v>110500</v>
          </cell>
          <cell r="N23">
            <v>110500</v>
          </cell>
          <cell r="O23">
            <v>0</v>
          </cell>
          <cell r="R23">
            <v>2.5317994E-2</v>
          </cell>
          <cell r="S23">
            <v>2797.6383369999999</v>
          </cell>
          <cell r="T23">
            <v>2797.6383369999999</v>
          </cell>
          <cell r="U23">
            <v>0</v>
          </cell>
          <cell r="W23">
            <v>1990</v>
          </cell>
          <cell r="X23">
            <v>6</v>
          </cell>
          <cell r="Y23">
            <v>0</v>
          </cell>
          <cell r="Z23">
            <v>1.2293428425878756</v>
          </cell>
          <cell r="AA23">
            <v>5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</row>
        <row r="24">
          <cell r="A24" t="str">
            <v>57405-000</v>
          </cell>
          <cell r="B24" t="str">
            <v>Fixtures and fittings</v>
          </cell>
          <cell r="C24">
            <v>1302</v>
          </cell>
          <cell r="D24" t="str">
            <v>IS</v>
          </cell>
          <cell r="E24" t="str">
            <v>EB9025</v>
          </cell>
          <cell r="F24" t="str">
            <v>N/A</v>
          </cell>
          <cell r="G24" t="str">
            <v>CPS 58</v>
          </cell>
          <cell r="H24" t="str">
            <v>PC CPU80286</v>
          </cell>
          <cell r="J24">
            <v>32964</v>
          </cell>
          <cell r="K24">
            <v>1820</v>
          </cell>
          <cell r="L24">
            <v>0</v>
          </cell>
          <cell r="M24">
            <v>110500</v>
          </cell>
          <cell r="N24">
            <v>110500</v>
          </cell>
          <cell r="O24">
            <v>0</v>
          </cell>
          <cell r="R24">
            <v>2.5317994E-2</v>
          </cell>
          <cell r="S24">
            <v>2797.6383369999999</v>
          </cell>
          <cell r="T24">
            <v>2797.6383369999999</v>
          </cell>
          <cell r="U24">
            <v>0</v>
          </cell>
          <cell r="W24">
            <v>1990</v>
          </cell>
          <cell r="X24">
            <v>6</v>
          </cell>
          <cell r="Y24">
            <v>0</v>
          </cell>
          <cell r="Z24">
            <v>1.2293428425878756</v>
          </cell>
          <cell r="AA24">
            <v>5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</row>
        <row r="25">
          <cell r="A25" t="str">
            <v>57406-000</v>
          </cell>
          <cell r="B25" t="str">
            <v>Fixtures and fittings</v>
          </cell>
          <cell r="C25">
            <v>1302</v>
          </cell>
          <cell r="D25" t="str">
            <v>IS</v>
          </cell>
          <cell r="E25" t="str">
            <v>OKN0001384</v>
          </cell>
          <cell r="F25" t="str">
            <v>N/A</v>
          </cell>
          <cell r="G25" t="str">
            <v>CPS 58</v>
          </cell>
          <cell r="H25" t="str">
            <v>PRINTER EPSON LQ1050</v>
          </cell>
          <cell r="J25">
            <v>32964</v>
          </cell>
          <cell r="K25">
            <v>1820</v>
          </cell>
          <cell r="L25">
            <v>0</v>
          </cell>
          <cell r="M25">
            <v>20800</v>
          </cell>
          <cell r="N25">
            <v>20800</v>
          </cell>
          <cell r="O25">
            <v>0</v>
          </cell>
          <cell r="R25">
            <v>2.5317994E-2</v>
          </cell>
          <cell r="S25">
            <v>526.61427519999995</v>
          </cell>
          <cell r="T25">
            <v>526.61427519999995</v>
          </cell>
          <cell r="U25">
            <v>0</v>
          </cell>
          <cell r="W25">
            <v>1990</v>
          </cell>
          <cell r="X25">
            <v>5</v>
          </cell>
          <cell r="Y25">
            <v>0</v>
          </cell>
          <cell r="Z25">
            <v>1.2293428425878756</v>
          </cell>
          <cell r="AA25">
            <v>4</v>
          </cell>
          <cell r="AB25">
            <v>0</v>
          </cell>
          <cell r="AC25">
            <v>0</v>
          </cell>
          <cell r="AD25">
            <v>0</v>
          </cell>
          <cell r="AH25">
            <v>0</v>
          </cell>
        </row>
        <row r="26">
          <cell r="A26" t="str">
            <v>57410-000</v>
          </cell>
          <cell r="B26" t="str">
            <v>Fixtures and fittings</v>
          </cell>
          <cell r="C26">
            <v>1201</v>
          </cell>
          <cell r="D26" t="str">
            <v>Logistic</v>
          </cell>
          <cell r="E26" t="str">
            <v>KNS0001973</v>
          </cell>
          <cell r="F26" t="str">
            <v>N/A</v>
          </cell>
          <cell r="G26" t="str">
            <v>CPS 58</v>
          </cell>
          <cell r="H26" t="str">
            <v>PRINTER EPSON LQ1050</v>
          </cell>
          <cell r="J26">
            <v>32964</v>
          </cell>
          <cell r="K26">
            <v>1820</v>
          </cell>
          <cell r="L26">
            <v>0</v>
          </cell>
          <cell r="M26">
            <v>20800</v>
          </cell>
          <cell r="N26">
            <v>20800</v>
          </cell>
          <cell r="O26">
            <v>0</v>
          </cell>
          <cell r="R26">
            <v>2.5317994E-2</v>
          </cell>
          <cell r="S26">
            <v>526.61427519999995</v>
          </cell>
          <cell r="T26">
            <v>526.61427519999995</v>
          </cell>
          <cell r="U26">
            <v>0</v>
          </cell>
          <cell r="W26">
            <v>1990</v>
          </cell>
          <cell r="X26">
            <v>5</v>
          </cell>
          <cell r="Y26">
            <v>0</v>
          </cell>
          <cell r="Z26">
            <v>1.2293428425878756</v>
          </cell>
          <cell r="AA26">
            <v>4</v>
          </cell>
          <cell r="AB26">
            <v>0</v>
          </cell>
          <cell r="AC26">
            <v>0</v>
          </cell>
          <cell r="AD26">
            <v>0</v>
          </cell>
          <cell r="AH26">
            <v>0</v>
          </cell>
        </row>
        <row r="27">
          <cell r="A27" t="str">
            <v>57421-000</v>
          </cell>
          <cell r="B27" t="str">
            <v>Fixtures and fittings</v>
          </cell>
          <cell r="C27">
            <v>1303</v>
          </cell>
          <cell r="D27" t="str">
            <v>IS</v>
          </cell>
          <cell r="E27">
            <v>336033</v>
          </cell>
          <cell r="F27" t="str">
            <v>N/A</v>
          </cell>
          <cell r="G27" t="str">
            <v>MP1126</v>
          </cell>
          <cell r="H27" t="str">
            <v>VDO CASST</v>
          </cell>
          <cell r="J27">
            <v>32933</v>
          </cell>
          <cell r="K27">
            <v>1820</v>
          </cell>
          <cell r="L27">
            <v>0</v>
          </cell>
          <cell r="M27">
            <v>20450</v>
          </cell>
          <cell r="N27">
            <v>20450</v>
          </cell>
          <cell r="O27">
            <v>0</v>
          </cell>
          <cell r="R27">
            <v>2.5317994E-2</v>
          </cell>
          <cell r="S27">
            <v>517.7529773</v>
          </cell>
          <cell r="T27">
            <v>517.7529773</v>
          </cell>
          <cell r="U27">
            <v>0</v>
          </cell>
          <cell r="W27">
            <v>1990</v>
          </cell>
          <cell r="X27">
            <v>7</v>
          </cell>
          <cell r="Y27">
            <v>0</v>
          </cell>
          <cell r="Z27">
            <v>1</v>
          </cell>
          <cell r="AA27">
            <v>4</v>
          </cell>
          <cell r="AB27">
            <v>0</v>
          </cell>
          <cell r="AC27">
            <v>0</v>
          </cell>
          <cell r="AD27">
            <v>0</v>
          </cell>
          <cell r="AH27">
            <v>0</v>
          </cell>
        </row>
        <row r="28">
          <cell r="A28" t="str">
            <v>57430-000</v>
          </cell>
          <cell r="B28" t="str">
            <v>Fixtures and fittings</v>
          </cell>
          <cell r="C28">
            <v>1201</v>
          </cell>
          <cell r="D28" t="str">
            <v>Logistic</v>
          </cell>
          <cell r="E28" t="str">
            <v>N/A</v>
          </cell>
          <cell r="F28" t="str">
            <v>N/A</v>
          </cell>
          <cell r="G28" t="str">
            <v>MICROH</v>
          </cell>
          <cell r="H28" t="str">
            <v>PRINTER EPSON LQ-1050</v>
          </cell>
          <cell r="J28">
            <v>32776</v>
          </cell>
          <cell r="K28">
            <v>1820</v>
          </cell>
          <cell r="L28">
            <v>0</v>
          </cell>
          <cell r="M28">
            <v>23500</v>
          </cell>
          <cell r="N28">
            <v>23500</v>
          </cell>
          <cell r="O28">
            <v>0</v>
          </cell>
          <cell r="R28">
            <v>2.5317994E-2</v>
          </cell>
          <cell r="S28">
            <v>594.97285899999997</v>
          </cell>
          <cell r="T28">
            <v>594.97285899999997</v>
          </cell>
          <cell r="U28">
            <v>0</v>
          </cell>
          <cell r="W28">
            <v>1989</v>
          </cell>
          <cell r="X28">
            <v>5</v>
          </cell>
          <cell r="Y28">
            <v>0</v>
          </cell>
          <cell r="Z28">
            <v>1.1713703515028018</v>
          </cell>
          <cell r="AA28">
            <v>4</v>
          </cell>
          <cell r="AB28">
            <v>0</v>
          </cell>
          <cell r="AC28">
            <v>0</v>
          </cell>
          <cell r="AD28">
            <v>0</v>
          </cell>
          <cell r="AH28">
            <v>0</v>
          </cell>
        </row>
        <row r="29">
          <cell r="A29" t="str">
            <v>57440-000</v>
          </cell>
          <cell r="B29" t="str">
            <v>Fixtures and fittings</v>
          </cell>
          <cell r="C29">
            <v>1501</v>
          </cell>
          <cell r="D29" t="str">
            <v>HR</v>
          </cell>
          <cell r="E29" t="str">
            <v>N/A</v>
          </cell>
          <cell r="F29" t="str">
            <v>N/A</v>
          </cell>
          <cell r="G29" t="str">
            <v>90AP05</v>
          </cell>
          <cell r="H29" t="str">
            <v>CAMERA</v>
          </cell>
          <cell r="J29">
            <v>32804</v>
          </cell>
          <cell r="K29">
            <v>1820</v>
          </cell>
          <cell r="L29">
            <v>0</v>
          </cell>
          <cell r="M29">
            <v>24904.67</v>
          </cell>
          <cell r="N29">
            <v>24904.67</v>
          </cell>
          <cell r="O29">
            <v>0</v>
          </cell>
          <cell r="R29">
            <v>2.5317994E-2</v>
          </cell>
          <cell r="S29">
            <v>630.53628563197992</v>
          </cell>
          <cell r="T29">
            <v>630.53628563197992</v>
          </cell>
          <cell r="U29">
            <v>0</v>
          </cell>
          <cell r="W29">
            <v>1989</v>
          </cell>
          <cell r="X29">
            <v>5</v>
          </cell>
          <cell r="Y29">
            <v>0</v>
          </cell>
          <cell r="Z29">
            <v>1.1713703515028018</v>
          </cell>
          <cell r="AA29">
            <v>4</v>
          </cell>
          <cell r="AB29">
            <v>0</v>
          </cell>
          <cell r="AC29">
            <v>0</v>
          </cell>
          <cell r="AD29">
            <v>0</v>
          </cell>
          <cell r="AH29">
            <v>0</v>
          </cell>
        </row>
        <row r="30">
          <cell r="A30" t="str">
            <v>57441-000</v>
          </cell>
          <cell r="B30" t="str">
            <v>Fixtures and fittings</v>
          </cell>
          <cell r="C30">
            <v>1501</v>
          </cell>
          <cell r="D30" t="str">
            <v>HR</v>
          </cell>
          <cell r="E30" t="str">
            <v>N/A</v>
          </cell>
          <cell r="F30" t="str">
            <v>N/A</v>
          </cell>
          <cell r="G30" t="str">
            <v>90VR05</v>
          </cell>
          <cell r="H30" t="str">
            <v>PEINTER EPSON LQ1050</v>
          </cell>
          <cell r="J30">
            <v>32804</v>
          </cell>
          <cell r="K30">
            <v>1820</v>
          </cell>
          <cell r="L30">
            <v>0</v>
          </cell>
          <cell r="M30">
            <v>24000</v>
          </cell>
          <cell r="N30">
            <v>24000</v>
          </cell>
          <cell r="O30">
            <v>0</v>
          </cell>
          <cell r="R30">
            <v>2.5317994E-2</v>
          </cell>
          <cell r="S30">
            <v>607.63185599999997</v>
          </cell>
          <cell r="T30">
            <v>607.63185599999997</v>
          </cell>
          <cell r="U30">
            <v>0</v>
          </cell>
          <cell r="W30">
            <v>1989</v>
          </cell>
          <cell r="X30">
            <v>5</v>
          </cell>
          <cell r="Y30">
            <v>0</v>
          </cell>
          <cell r="Z30">
            <v>1.1713703515028018</v>
          </cell>
          <cell r="AA30">
            <v>4</v>
          </cell>
          <cell r="AB30">
            <v>0</v>
          </cell>
          <cell r="AC30">
            <v>0</v>
          </cell>
          <cell r="AD30">
            <v>0</v>
          </cell>
          <cell r="AH30">
            <v>0</v>
          </cell>
        </row>
        <row r="31">
          <cell r="A31" t="str">
            <v>57453-000</v>
          </cell>
          <cell r="B31" t="str">
            <v>Fixtures and fittings</v>
          </cell>
          <cell r="C31">
            <v>1302</v>
          </cell>
          <cell r="D31" t="str">
            <v>IS</v>
          </cell>
          <cell r="E31" t="str">
            <v>N/A</v>
          </cell>
          <cell r="F31" t="str">
            <v>N/A</v>
          </cell>
          <cell r="G31" t="str">
            <v>VR0003</v>
          </cell>
          <cell r="H31" t="str">
            <v>TRANCEIVER ETHERNET BOX AT CIM ROOM</v>
          </cell>
          <cell r="J31">
            <v>33055</v>
          </cell>
          <cell r="K31">
            <v>1820</v>
          </cell>
          <cell r="L31">
            <v>0</v>
          </cell>
          <cell r="M31">
            <v>1871435.84</v>
          </cell>
          <cell r="N31">
            <v>1871435.84</v>
          </cell>
          <cell r="O31">
            <v>0</v>
          </cell>
          <cell r="R31">
            <v>2.32699E-2</v>
          </cell>
          <cell r="S31">
            <v>43548.124853216003</v>
          </cell>
          <cell r="T31">
            <v>43548.124853216003</v>
          </cell>
          <cell r="U31">
            <v>0</v>
          </cell>
          <cell r="W31">
            <v>1990</v>
          </cell>
          <cell r="X31">
            <v>7</v>
          </cell>
          <cell r="Y31">
            <v>0</v>
          </cell>
          <cell r="Z31">
            <v>1</v>
          </cell>
          <cell r="AA31">
            <v>4</v>
          </cell>
          <cell r="AB31">
            <v>0</v>
          </cell>
          <cell r="AC31">
            <v>0</v>
          </cell>
          <cell r="AD31">
            <v>0</v>
          </cell>
          <cell r="AH31">
            <v>0</v>
          </cell>
        </row>
        <row r="32">
          <cell r="A32" t="str">
            <v>57457-000</v>
          </cell>
          <cell r="B32" t="str">
            <v>Fixtures and fittings</v>
          </cell>
          <cell r="C32">
            <v>1302</v>
          </cell>
          <cell r="D32" t="str">
            <v>IS</v>
          </cell>
          <cell r="E32" t="str">
            <v>N/A</v>
          </cell>
          <cell r="F32" t="str">
            <v>N/A</v>
          </cell>
          <cell r="G32" t="str">
            <v>VR0003</v>
          </cell>
          <cell r="H32" t="str">
            <v>MOCRO VAX SOFTWARE</v>
          </cell>
          <cell r="J32">
            <v>33055</v>
          </cell>
          <cell r="K32">
            <v>1820</v>
          </cell>
          <cell r="L32">
            <v>0</v>
          </cell>
          <cell r="M32">
            <v>9820432.9800000004</v>
          </cell>
          <cell r="N32">
            <v>9820432.9800000004</v>
          </cell>
          <cell r="O32">
            <v>0</v>
          </cell>
          <cell r="R32">
            <v>2.33026E-2</v>
          </cell>
          <cell r="S32">
            <v>228841.62155974802</v>
          </cell>
          <cell r="T32">
            <v>228841.62155974802</v>
          </cell>
          <cell r="U32">
            <v>0</v>
          </cell>
          <cell r="W32">
            <v>1990</v>
          </cell>
          <cell r="X32">
            <v>6</v>
          </cell>
          <cell r="Y32">
            <v>0</v>
          </cell>
          <cell r="Z32">
            <v>1.2293428425878756</v>
          </cell>
          <cell r="AA32">
            <v>5</v>
          </cell>
          <cell r="AB32">
            <v>0</v>
          </cell>
          <cell r="AC32">
            <v>0</v>
          </cell>
          <cell r="AD32">
            <v>0</v>
          </cell>
          <cell r="AH32">
            <v>0</v>
          </cell>
        </row>
        <row r="33">
          <cell r="A33" t="str">
            <v>57505-000</v>
          </cell>
          <cell r="B33" t="str">
            <v>Fixtures and fittings</v>
          </cell>
          <cell r="C33">
            <v>1302</v>
          </cell>
          <cell r="D33" t="str">
            <v>IS</v>
          </cell>
          <cell r="E33" t="str">
            <v>N/A</v>
          </cell>
          <cell r="F33" t="str">
            <v>N/A</v>
          </cell>
          <cell r="G33" t="str">
            <v>90SC09</v>
          </cell>
          <cell r="H33" t="str">
            <v>NETWORK SOFT</v>
          </cell>
          <cell r="J33">
            <v>33147</v>
          </cell>
          <cell r="K33">
            <v>1820</v>
          </cell>
          <cell r="L33">
            <v>0</v>
          </cell>
          <cell r="M33">
            <v>60389.61</v>
          </cell>
          <cell r="N33">
            <v>60389.61</v>
          </cell>
          <cell r="O33">
            <v>0</v>
          </cell>
          <cell r="R33">
            <v>2.33026E-2</v>
          </cell>
          <cell r="S33">
            <v>1407.234925986</v>
          </cell>
          <cell r="T33">
            <v>1407.234925986</v>
          </cell>
          <cell r="U33">
            <v>0</v>
          </cell>
          <cell r="W33">
            <v>1990</v>
          </cell>
          <cell r="X33">
            <v>7</v>
          </cell>
          <cell r="Y33">
            <v>0</v>
          </cell>
          <cell r="Z33">
            <v>1</v>
          </cell>
          <cell r="AA33">
            <v>4</v>
          </cell>
          <cell r="AB33">
            <v>0</v>
          </cell>
          <cell r="AC33">
            <v>0</v>
          </cell>
          <cell r="AD33">
            <v>0</v>
          </cell>
          <cell r="AH33">
            <v>0</v>
          </cell>
        </row>
        <row r="34">
          <cell r="A34" t="str">
            <v>57505-001</v>
          </cell>
          <cell r="B34" t="str">
            <v>Fixtures and fittings</v>
          </cell>
          <cell r="C34">
            <v>1302</v>
          </cell>
          <cell r="D34" t="str">
            <v>IS</v>
          </cell>
          <cell r="E34" t="str">
            <v>N/A</v>
          </cell>
          <cell r="F34" t="str">
            <v>N/A</v>
          </cell>
          <cell r="G34" t="str">
            <v>90SC09</v>
          </cell>
          <cell r="H34" t="str">
            <v>NET WORK SOF</v>
          </cell>
          <cell r="J34">
            <v>33147</v>
          </cell>
          <cell r="K34">
            <v>1820</v>
          </cell>
          <cell r="L34">
            <v>0</v>
          </cell>
          <cell r="M34">
            <v>77532.460000000006</v>
          </cell>
          <cell r="N34">
            <v>77532.460000000006</v>
          </cell>
          <cell r="O34">
            <v>0</v>
          </cell>
          <cell r="R34">
            <v>2.33026E-2</v>
          </cell>
          <cell r="S34">
            <v>1806.7079023960002</v>
          </cell>
          <cell r="T34">
            <v>1806.7079023960002</v>
          </cell>
          <cell r="U34">
            <v>0</v>
          </cell>
          <cell r="W34">
            <v>1990</v>
          </cell>
          <cell r="X34">
            <v>7</v>
          </cell>
          <cell r="Y34">
            <v>0</v>
          </cell>
          <cell r="Z34">
            <v>1</v>
          </cell>
          <cell r="AA34">
            <v>4</v>
          </cell>
          <cell r="AB34">
            <v>0</v>
          </cell>
          <cell r="AC34">
            <v>0</v>
          </cell>
          <cell r="AD34">
            <v>0</v>
          </cell>
          <cell r="AH34">
            <v>0</v>
          </cell>
        </row>
        <row r="35">
          <cell r="A35" t="str">
            <v>57514-000</v>
          </cell>
          <cell r="B35" t="str">
            <v>Fixtures and fittings</v>
          </cell>
          <cell r="C35">
            <v>1302</v>
          </cell>
          <cell r="D35" t="str">
            <v>IS</v>
          </cell>
          <cell r="E35" t="str">
            <v>N/A</v>
          </cell>
          <cell r="F35" t="str">
            <v>N/A</v>
          </cell>
          <cell r="G35">
            <v>490</v>
          </cell>
          <cell r="H35" t="str">
            <v>THINWIRE ETHERNET MULITIPORT (CABLE)</v>
          </cell>
          <cell r="J35">
            <v>33208</v>
          </cell>
          <cell r="K35">
            <v>1820</v>
          </cell>
          <cell r="L35">
            <v>0</v>
          </cell>
          <cell r="M35">
            <v>115969.35</v>
          </cell>
          <cell r="N35">
            <v>115969.35</v>
          </cell>
          <cell r="O35">
            <v>0</v>
          </cell>
          <cell r="R35">
            <v>2.2724000000000001E-2</v>
          </cell>
          <cell r="S35">
            <v>2635.2875094000001</v>
          </cell>
          <cell r="T35">
            <v>2635.2875094000001</v>
          </cell>
          <cell r="U35">
            <v>0</v>
          </cell>
          <cell r="W35">
            <v>1990</v>
          </cell>
          <cell r="X35">
            <v>7</v>
          </cell>
          <cell r="Y35">
            <v>0</v>
          </cell>
          <cell r="Z35">
            <v>1</v>
          </cell>
          <cell r="AA35">
            <v>4</v>
          </cell>
          <cell r="AB35">
            <v>0</v>
          </cell>
          <cell r="AC35">
            <v>0</v>
          </cell>
          <cell r="AD35">
            <v>0</v>
          </cell>
          <cell r="AH35">
            <v>0</v>
          </cell>
        </row>
        <row r="36">
          <cell r="A36" t="str">
            <v>57568-000</v>
          </cell>
          <cell r="B36" t="str">
            <v>Fixtures and fittings</v>
          </cell>
          <cell r="C36">
            <v>1301</v>
          </cell>
          <cell r="D36" t="str">
            <v>IS</v>
          </cell>
          <cell r="E36" t="str">
            <v>19334-24417</v>
          </cell>
          <cell r="F36" t="str">
            <v>N/A</v>
          </cell>
          <cell r="G36">
            <v>4313</v>
          </cell>
          <cell r="H36" t="str">
            <v>IRMA PRINT INTERFACE BOX</v>
          </cell>
          <cell r="J36">
            <v>33270</v>
          </cell>
          <cell r="K36">
            <v>1820</v>
          </cell>
          <cell r="L36">
            <v>0</v>
          </cell>
          <cell r="M36">
            <v>50000</v>
          </cell>
          <cell r="N36">
            <v>50000</v>
          </cell>
          <cell r="O36">
            <v>0</v>
          </cell>
          <cell r="R36">
            <v>2.2765899999999999E-2</v>
          </cell>
          <cell r="S36">
            <v>1138.2949999999998</v>
          </cell>
          <cell r="T36">
            <v>1138.2949999999998</v>
          </cell>
          <cell r="U36">
            <v>0</v>
          </cell>
          <cell r="W36">
            <v>1991</v>
          </cell>
          <cell r="X36">
            <v>7</v>
          </cell>
          <cell r="Y36">
            <v>0</v>
          </cell>
          <cell r="Z36">
            <v>1</v>
          </cell>
          <cell r="AA36">
            <v>4</v>
          </cell>
          <cell r="AB36">
            <v>0</v>
          </cell>
          <cell r="AC36">
            <v>0</v>
          </cell>
          <cell r="AD36">
            <v>0</v>
          </cell>
          <cell r="AH36">
            <v>0</v>
          </cell>
        </row>
        <row r="37">
          <cell r="A37" t="str">
            <v>57582-000</v>
          </cell>
          <cell r="B37" t="str">
            <v>Fixtures and fittings</v>
          </cell>
          <cell r="C37">
            <v>1302</v>
          </cell>
          <cell r="D37" t="str">
            <v>IS</v>
          </cell>
          <cell r="E37" t="str">
            <v>N/A</v>
          </cell>
          <cell r="F37" t="str">
            <v>N/A</v>
          </cell>
          <cell r="G37" t="str">
            <v>91FM02</v>
          </cell>
          <cell r="H37" t="str">
            <v>SYBASE LISCE</v>
          </cell>
          <cell r="J37">
            <v>33329</v>
          </cell>
          <cell r="K37">
            <v>1820</v>
          </cell>
          <cell r="L37">
            <v>0</v>
          </cell>
          <cell r="M37">
            <v>1582690.9</v>
          </cell>
          <cell r="N37">
            <v>1582690.9</v>
          </cell>
          <cell r="O37">
            <v>0</v>
          </cell>
          <cell r="R37">
            <v>2.2765899999999999E-2</v>
          </cell>
          <cell r="S37">
            <v>36031.382760309993</v>
          </cell>
          <cell r="T37">
            <v>36031.382760309993</v>
          </cell>
          <cell r="U37">
            <v>0</v>
          </cell>
          <cell r="W37">
            <v>1991</v>
          </cell>
          <cell r="X37">
            <v>7</v>
          </cell>
          <cell r="Y37">
            <v>0</v>
          </cell>
          <cell r="Z37">
            <v>1</v>
          </cell>
          <cell r="AA37">
            <v>4</v>
          </cell>
          <cell r="AB37">
            <v>0</v>
          </cell>
          <cell r="AC37">
            <v>0</v>
          </cell>
          <cell r="AD37">
            <v>0</v>
          </cell>
          <cell r="AH37">
            <v>0</v>
          </cell>
        </row>
        <row r="38">
          <cell r="A38" t="str">
            <v>57710-000</v>
          </cell>
          <cell r="B38" t="str">
            <v>Fixtures and fittings</v>
          </cell>
          <cell r="C38">
            <v>1302</v>
          </cell>
          <cell r="D38" t="str">
            <v>IS</v>
          </cell>
          <cell r="E38" t="str">
            <v>N/A</v>
          </cell>
          <cell r="F38" t="str">
            <v>N/A</v>
          </cell>
          <cell r="G38" t="str">
            <v>0021/0</v>
          </cell>
          <cell r="H38" t="str">
            <v>COMPUTER FOR ABC</v>
          </cell>
          <cell r="J38">
            <v>33686</v>
          </cell>
          <cell r="K38">
            <v>1820</v>
          </cell>
          <cell r="L38">
            <v>0</v>
          </cell>
          <cell r="M38">
            <v>294745.61</v>
          </cell>
          <cell r="N38">
            <v>294744.61</v>
          </cell>
          <cell r="O38">
            <v>1</v>
          </cell>
          <cell r="R38">
            <v>2.2992700000000001E-2</v>
          </cell>
          <cell r="S38">
            <v>6776.9973870470003</v>
          </cell>
          <cell r="T38">
            <v>6776.9743943470003</v>
          </cell>
          <cell r="U38">
            <v>2.2992700000031618E-2</v>
          </cell>
          <cell r="W38">
            <v>1992</v>
          </cell>
          <cell r="X38">
            <v>6</v>
          </cell>
          <cell r="Y38">
            <v>0</v>
          </cell>
          <cell r="Z38">
            <v>1.0753183902190524</v>
          </cell>
          <cell r="AA38">
            <v>5</v>
          </cell>
          <cell r="AB38">
            <v>0</v>
          </cell>
          <cell r="AC38">
            <v>0</v>
          </cell>
          <cell r="AD38">
            <v>0</v>
          </cell>
          <cell r="AH38">
            <v>0</v>
          </cell>
        </row>
        <row r="39">
          <cell r="A39" t="str">
            <v>57710-001</v>
          </cell>
          <cell r="B39" t="str">
            <v>Fixtures and fittings</v>
          </cell>
          <cell r="C39">
            <v>1302</v>
          </cell>
          <cell r="D39" t="str">
            <v>IS</v>
          </cell>
          <cell r="E39" t="str">
            <v>N/A</v>
          </cell>
          <cell r="F39" t="str">
            <v>N/A</v>
          </cell>
          <cell r="G39" t="str">
            <v>ADVANC</v>
          </cell>
          <cell r="H39" t="str">
            <v>RAM TEAC</v>
          </cell>
          <cell r="J39">
            <v>34693</v>
          </cell>
          <cell r="K39">
            <v>1820</v>
          </cell>
          <cell r="L39">
            <v>0</v>
          </cell>
          <cell r="M39">
            <v>63400</v>
          </cell>
          <cell r="N39">
            <v>63399</v>
          </cell>
          <cell r="O39">
            <v>1</v>
          </cell>
          <cell r="R39">
            <v>2.2992700000000001E-2</v>
          </cell>
          <cell r="S39">
            <v>1457.7371800000001</v>
          </cell>
          <cell r="T39">
            <v>1457.7141873</v>
          </cell>
          <cell r="U39">
            <v>2.2992700000031618E-2</v>
          </cell>
          <cell r="W39">
            <v>1994</v>
          </cell>
          <cell r="X39">
            <v>7</v>
          </cell>
          <cell r="Y39">
            <v>0</v>
          </cell>
          <cell r="Z39">
            <v>1</v>
          </cell>
          <cell r="AA39">
            <v>4</v>
          </cell>
          <cell r="AB39">
            <v>0</v>
          </cell>
          <cell r="AC39">
            <v>0.05</v>
          </cell>
          <cell r="AD39">
            <v>0</v>
          </cell>
          <cell r="AH39">
            <v>0</v>
          </cell>
        </row>
        <row r="40">
          <cell r="A40" t="str">
            <v>57710-002</v>
          </cell>
          <cell r="B40" t="str">
            <v>Fixtures and fittings</v>
          </cell>
          <cell r="C40">
            <v>1302</v>
          </cell>
          <cell r="D40" t="str">
            <v>IS</v>
          </cell>
          <cell r="E40" t="str">
            <v>N/A</v>
          </cell>
          <cell r="F40" t="str">
            <v>N/A</v>
          </cell>
          <cell r="G40" t="str">
            <v>SYSTEM</v>
          </cell>
          <cell r="H40" t="str">
            <v>LANDESK</v>
          </cell>
          <cell r="J40">
            <v>34721</v>
          </cell>
          <cell r="K40">
            <v>1820</v>
          </cell>
          <cell r="L40">
            <v>0</v>
          </cell>
          <cell r="M40">
            <v>41200</v>
          </cell>
          <cell r="N40">
            <v>41199</v>
          </cell>
          <cell r="O40">
            <v>1</v>
          </cell>
          <cell r="R40">
            <v>2.2992700000000001E-2</v>
          </cell>
          <cell r="S40">
            <v>947.29924000000005</v>
          </cell>
          <cell r="T40">
            <v>947.27624730000002</v>
          </cell>
          <cell r="U40">
            <v>2.2992700000031618E-2</v>
          </cell>
          <cell r="W40">
            <v>1995</v>
          </cell>
          <cell r="X40">
            <v>7</v>
          </cell>
          <cell r="Y40">
            <v>1.3504691962464299</v>
          </cell>
          <cell r="Z40">
            <v>1</v>
          </cell>
          <cell r="AA40">
            <v>4</v>
          </cell>
          <cell r="AB40">
            <v>1500</v>
          </cell>
          <cell r="AC40">
            <v>0.05</v>
          </cell>
          <cell r="AD40">
            <v>80</v>
          </cell>
          <cell r="AH40">
            <v>0.5</v>
          </cell>
        </row>
        <row r="41">
          <cell r="A41" t="str">
            <v>A2000001-000</v>
          </cell>
          <cell r="B41" t="str">
            <v>Fixtures and fittings</v>
          </cell>
          <cell r="C41">
            <v>1701</v>
          </cell>
          <cell r="D41" t="str">
            <v>Finance</v>
          </cell>
          <cell r="E41" t="str">
            <v>N/A</v>
          </cell>
          <cell r="F41" t="str">
            <v>D43/7444</v>
          </cell>
          <cell r="G41" t="str">
            <v>DASH INTER</v>
          </cell>
          <cell r="H41" t="str">
            <v>PANASONIC FAX INK-JET MDL.UF-333</v>
          </cell>
          <cell r="I41">
            <v>36550</v>
          </cell>
          <cell r="J41">
            <v>36556</v>
          </cell>
          <cell r="K41">
            <v>1820</v>
          </cell>
          <cell r="L41">
            <v>0</v>
          </cell>
          <cell r="M41">
            <v>22500</v>
          </cell>
          <cell r="N41">
            <v>22499</v>
          </cell>
          <cell r="O41">
            <v>1</v>
          </cell>
          <cell r="R41">
            <v>2.2992700000000001E-2</v>
          </cell>
          <cell r="S41">
            <v>517.33575000000008</v>
          </cell>
          <cell r="T41">
            <v>517.31275730000004</v>
          </cell>
          <cell r="U41">
            <v>2.2992700000031618E-2</v>
          </cell>
          <cell r="W41">
            <v>2000</v>
          </cell>
          <cell r="X41">
            <v>5</v>
          </cell>
          <cell r="Y41">
            <v>0.90879675826112061</v>
          </cell>
          <cell r="Z41">
            <v>0.91496858549838678</v>
          </cell>
          <cell r="AA41">
            <v>4</v>
          </cell>
          <cell r="AB41">
            <v>430</v>
          </cell>
          <cell r="AC41">
            <v>0.1</v>
          </cell>
          <cell r="AD41">
            <v>40</v>
          </cell>
          <cell r="AH41">
            <v>0.5</v>
          </cell>
        </row>
        <row r="42">
          <cell r="A42" t="str">
            <v>A2000002-000</v>
          </cell>
          <cell r="B42" t="str">
            <v>Fixtures and fittings</v>
          </cell>
          <cell r="C42">
            <v>1701</v>
          </cell>
          <cell r="D42" t="str">
            <v>Finance</v>
          </cell>
          <cell r="E42" t="str">
            <v>00408C3E6ACF</v>
          </cell>
          <cell r="F42" t="str">
            <v>I000620</v>
          </cell>
          <cell r="G42" t="str">
            <v>INTER WORLD</v>
          </cell>
          <cell r="H42" t="str">
            <v>PRINT SERVER PS-005</v>
          </cell>
          <cell r="I42">
            <v>36570</v>
          </cell>
          <cell r="J42">
            <v>36583</v>
          </cell>
          <cell r="K42">
            <v>1820</v>
          </cell>
          <cell r="L42">
            <v>0</v>
          </cell>
          <cell r="M42">
            <v>10450</v>
          </cell>
          <cell r="N42">
            <v>10449</v>
          </cell>
          <cell r="O42">
            <v>1</v>
          </cell>
          <cell r="R42">
            <v>2.2992700000000001E-2</v>
          </cell>
          <cell r="S42">
            <v>240.27371500000001</v>
          </cell>
          <cell r="T42">
            <v>240.25072230000001</v>
          </cell>
          <cell r="U42">
            <v>2.2992700000003197E-2</v>
          </cell>
          <cell r="W42">
            <v>2000</v>
          </cell>
          <cell r="X42">
            <v>5</v>
          </cell>
          <cell r="Y42">
            <v>0.90879675826112061</v>
          </cell>
          <cell r="Z42">
            <v>0.91496858549838678</v>
          </cell>
          <cell r="AA42">
            <v>4</v>
          </cell>
          <cell r="AB42">
            <v>200</v>
          </cell>
          <cell r="AC42">
            <v>0.1</v>
          </cell>
          <cell r="AD42">
            <v>20</v>
          </cell>
          <cell r="AH42">
            <v>0.5</v>
          </cell>
        </row>
        <row r="43">
          <cell r="A43" t="str">
            <v>A2000003-000</v>
          </cell>
          <cell r="B43" t="str">
            <v>Fixtures and fittings</v>
          </cell>
          <cell r="C43">
            <v>2007</v>
          </cell>
          <cell r="D43" t="str">
            <v>Test</v>
          </cell>
          <cell r="E43" t="str">
            <v>N/A</v>
          </cell>
          <cell r="F43" t="str">
            <v>I430655</v>
          </cell>
          <cell r="G43" t="str">
            <v>T.M.TRADING</v>
          </cell>
          <cell r="H43" t="str">
            <v>MOBILE CABINET</v>
          </cell>
          <cell r="I43">
            <v>36574</v>
          </cell>
          <cell r="J43">
            <v>36583</v>
          </cell>
          <cell r="K43">
            <v>1820</v>
          </cell>
          <cell r="L43">
            <v>0</v>
          </cell>
          <cell r="M43">
            <v>27000</v>
          </cell>
          <cell r="N43">
            <v>26999</v>
          </cell>
          <cell r="O43">
            <v>1</v>
          </cell>
          <cell r="R43">
            <v>2.2976099999999999E-2</v>
          </cell>
          <cell r="S43">
            <v>620.35469999999998</v>
          </cell>
          <cell r="T43">
            <v>620.33172389999993</v>
          </cell>
          <cell r="U43">
            <v>2.2976100000050792E-2</v>
          </cell>
          <cell r="W43">
            <v>2000</v>
          </cell>
          <cell r="X43">
            <v>7</v>
          </cell>
          <cell r="Y43">
            <v>1.124702684335712</v>
          </cell>
          <cell r="Z43">
            <v>1</v>
          </cell>
          <cell r="AA43">
            <v>4</v>
          </cell>
          <cell r="AB43">
            <v>800</v>
          </cell>
          <cell r="AC43">
            <v>0.1</v>
          </cell>
          <cell r="AD43">
            <v>80</v>
          </cell>
          <cell r="AH43">
            <v>0.5</v>
          </cell>
        </row>
        <row r="44">
          <cell r="A44" t="str">
            <v>A2000003-001</v>
          </cell>
          <cell r="B44" t="str">
            <v>Fixtures and fittings</v>
          </cell>
          <cell r="C44">
            <v>2007</v>
          </cell>
          <cell r="D44" t="str">
            <v>Test</v>
          </cell>
          <cell r="E44" t="str">
            <v>N/A</v>
          </cell>
          <cell r="F44" t="str">
            <v>IV4800103</v>
          </cell>
          <cell r="G44" t="str">
            <v>INTERNATIONAL MATERIAL HANDLING CO., LTD</v>
          </cell>
          <cell r="H44" t="str">
            <v>DIVIDER PLATE FOR MOBILE CABINET</v>
          </cell>
          <cell r="I44">
            <v>38503</v>
          </cell>
          <cell r="J44">
            <v>38504</v>
          </cell>
          <cell r="K44">
            <v>1820</v>
          </cell>
          <cell r="L44">
            <v>1516</v>
          </cell>
          <cell r="M44">
            <v>10000</v>
          </cell>
          <cell r="N44">
            <v>1675.66</v>
          </cell>
          <cell r="O44">
            <v>8324.34</v>
          </cell>
          <cell r="R44">
            <v>2.2976099999999999E-2</v>
          </cell>
          <cell r="S44">
            <v>229.761</v>
          </cell>
          <cell r="T44">
            <v>38.500131725999999</v>
          </cell>
          <cell r="U44">
            <v>191.26086827399999</v>
          </cell>
          <cell r="W44">
            <v>2005</v>
          </cell>
          <cell r="X44">
            <v>7</v>
          </cell>
          <cell r="Y44">
            <v>1.0103785103785103</v>
          </cell>
          <cell r="Z44">
            <v>1</v>
          </cell>
          <cell r="AA44">
            <v>4</v>
          </cell>
          <cell r="AB44">
            <v>300</v>
          </cell>
          <cell r="AC44">
            <v>0.8</v>
          </cell>
          <cell r="AD44">
            <v>240</v>
          </cell>
          <cell r="AH44">
            <v>3.5</v>
          </cell>
        </row>
        <row r="45">
          <cell r="A45" t="str">
            <v>A2000005-000</v>
          </cell>
          <cell r="B45" t="str">
            <v>Fixtures and fittings</v>
          </cell>
          <cell r="C45">
            <v>1701</v>
          </cell>
          <cell r="D45" t="str">
            <v>Finance</v>
          </cell>
          <cell r="E45" t="str">
            <v>N/A</v>
          </cell>
          <cell r="F45" t="str">
            <v>N/A</v>
          </cell>
          <cell r="G45" t="str">
            <v>THAI STEEL FURNITURE</v>
          </cell>
          <cell r="H45" t="str">
            <v>CABINET</v>
          </cell>
          <cell r="I45">
            <v>36664</v>
          </cell>
          <cell r="J45">
            <v>36674</v>
          </cell>
          <cell r="K45">
            <v>1820</v>
          </cell>
          <cell r="L45">
            <v>0</v>
          </cell>
          <cell r="M45">
            <v>2175</v>
          </cell>
          <cell r="N45">
            <v>2174</v>
          </cell>
          <cell r="O45">
            <v>1</v>
          </cell>
          <cell r="R45">
            <v>2.2976099999999999E-2</v>
          </cell>
          <cell r="S45">
            <v>49.973017499999997</v>
          </cell>
          <cell r="T45">
            <v>49.950041399999996</v>
          </cell>
          <cell r="U45">
            <v>2.2976100000001054E-2</v>
          </cell>
          <cell r="W45">
            <v>2000</v>
          </cell>
          <cell r="X45">
            <v>7</v>
          </cell>
          <cell r="Y45">
            <v>1.124702684335712</v>
          </cell>
          <cell r="Z45">
            <v>1</v>
          </cell>
          <cell r="AA45">
            <v>4</v>
          </cell>
          <cell r="AB45">
            <v>100</v>
          </cell>
          <cell r="AC45">
            <v>0.1</v>
          </cell>
          <cell r="AD45">
            <v>10</v>
          </cell>
          <cell r="AH45">
            <v>0.5</v>
          </cell>
        </row>
        <row r="46">
          <cell r="A46" t="str">
            <v>A2000006-000</v>
          </cell>
          <cell r="B46" t="str">
            <v>Fixtures and fittings</v>
          </cell>
          <cell r="C46">
            <v>1701</v>
          </cell>
          <cell r="D46" t="str">
            <v>Finance</v>
          </cell>
          <cell r="E46" t="str">
            <v>N/A</v>
          </cell>
          <cell r="F46" t="str">
            <v>N/A</v>
          </cell>
          <cell r="G46" t="str">
            <v>TAVEECHOK FERNICHING</v>
          </cell>
          <cell r="H46" t="str">
            <v>CABINET</v>
          </cell>
          <cell r="I46">
            <v>36654</v>
          </cell>
          <cell r="J46">
            <v>36674</v>
          </cell>
          <cell r="K46">
            <v>1820</v>
          </cell>
          <cell r="L46">
            <v>0</v>
          </cell>
          <cell r="M46">
            <v>6450</v>
          </cell>
          <cell r="N46">
            <v>6449</v>
          </cell>
          <cell r="O46">
            <v>1</v>
          </cell>
          <cell r="R46">
            <v>2.2976099999999999E-2</v>
          </cell>
          <cell r="S46">
            <v>148.19584499999999</v>
          </cell>
          <cell r="T46">
            <v>148.1728689</v>
          </cell>
          <cell r="U46">
            <v>2.2976099999993949E-2</v>
          </cell>
          <cell r="W46">
            <v>2000</v>
          </cell>
          <cell r="X46">
            <v>7</v>
          </cell>
          <cell r="Y46">
            <v>1.124702684335712</v>
          </cell>
          <cell r="Z46">
            <v>1</v>
          </cell>
          <cell r="AA46">
            <v>4</v>
          </cell>
          <cell r="AB46">
            <v>200</v>
          </cell>
          <cell r="AC46">
            <v>0.1</v>
          </cell>
          <cell r="AD46">
            <v>20</v>
          </cell>
          <cell r="AH46">
            <v>0.5</v>
          </cell>
        </row>
        <row r="47">
          <cell r="A47" t="str">
            <v>A2000007-000</v>
          </cell>
          <cell r="B47" t="str">
            <v>Fixtures and fittings</v>
          </cell>
          <cell r="C47">
            <v>1701</v>
          </cell>
          <cell r="D47" t="str">
            <v>Finance</v>
          </cell>
          <cell r="E47" t="str">
            <v>N/A</v>
          </cell>
          <cell r="F47" t="str">
            <v>N/A</v>
          </cell>
          <cell r="G47" t="str">
            <v>TAVEECHOK FERNICHING</v>
          </cell>
          <cell r="H47" t="str">
            <v>CABINET</v>
          </cell>
          <cell r="I47">
            <v>36654</v>
          </cell>
          <cell r="J47">
            <v>36674</v>
          </cell>
          <cell r="K47">
            <v>1820</v>
          </cell>
          <cell r="L47">
            <v>0</v>
          </cell>
          <cell r="M47">
            <v>6450</v>
          </cell>
          <cell r="N47">
            <v>6449</v>
          </cell>
          <cell r="O47">
            <v>1</v>
          </cell>
          <cell r="R47">
            <v>2.2976099999999999E-2</v>
          </cell>
          <cell r="S47">
            <v>148.19584499999999</v>
          </cell>
          <cell r="T47">
            <v>148.1728689</v>
          </cell>
          <cell r="U47">
            <v>2.2976099999993949E-2</v>
          </cell>
          <cell r="W47">
            <v>2000</v>
          </cell>
          <cell r="X47">
            <v>7</v>
          </cell>
          <cell r="Y47">
            <v>1.124702684335712</v>
          </cell>
          <cell r="Z47">
            <v>1</v>
          </cell>
          <cell r="AA47">
            <v>4</v>
          </cell>
          <cell r="AB47">
            <v>200</v>
          </cell>
          <cell r="AC47">
            <v>0.1</v>
          </cell>
          <cell r="AD47">
            <v>20</v>
          </cell>
          <cell r="AH47">
            <v>0.5</v>
          </cell>
        </row>
        <row r="48">
          <cell r="A48" t="str">
            <v>A2000008-000</v>
          </cell>
          <cell r="B48" t="str">
            <v>Fixtures and fittings</v>
          </cell>
          <cell r="C48">
            <v>1701</v>
          </cell>
          <cell r="D48" t="str">
            <v>Finance</v>
          </cell>
          <cell r="E48" t="str">
            <v>N/A</v>
          </cell>
          <cell r="F48" t="str">
            <v>N/A</v>
          </cell>
          <cell r="G48" t="str">
            <v>TAVEECHOK FERNICHING</v>
          </cell>
          <cell r="H48" t="str">
            <v>CABINET</v>
          </cell>
          <cell r="I48">
            <v>36654</v>
          </cell>
          <cell r="J48">
            <v>36674</v>
          </cell>
          <cell r="K48">
            <v>1820</v>
          </cell>
          <cell r="L48">
            <v>0</v>
          </cell>
          <cell r="M48">
            <v>6450</v>
          </cell>
          <cell r="N48">
            <v>6449</v>
          </cell>
          <cell r="O48">
            <v>1</v>
          </cell>
          <cell r="R48">
            <v>2.2976099999999999E-2</v>
          </cell>
          <cell r="S48">
            <v>148.19584499999999</v>
          </cell>
          <cell r="T48">
            <v>148.1728689</v>
          </cell>
          <cell r="U48">
            <v>2.2976099999993949E-2</v>
          </cell>
          <cell r="W48">
            <v>2000</v>
          </cell>
          <cell r="X48">
            <v>7</v>
          </cell>
          <cell r="Y48">
            <v>1.124702684335712</v>
          </cell>
          <cell r="Z48">
            <v>1</v>
          </cell>
          <cell r="AA48">
            <v>4</v>
          </cell>
          <cell r="AB48">
            <v>200</v>
          </cell>
          <cell r="AC48">
            <v>0.1</v>
          </cell>
          <cell r="AD48">
            <v>20</v>
          </cell>
          <cell r="AH48">
            <v>0.5</v>
          </cell>
        </row>
        <row r="49">
          <cell r="A49" t="str">
            <v>A2000009-000</v>
          </cell>
          <cell r="B49" t="str">
            <v>Fixtures and fittings</v>
          </cell>
          <cell r="C49">
            <v>1701</v>
          </cell>
          <cell r="D49" t="str">
            <v>Finance</v>
          </cell>
          <cell r="E49" t="str">
            <v>N/A</v>
          </cell>
          <cell r="F49" t="str">
            <v>N/A</v>
          </cell>
          <cell r="G49" t="str">
            <v>TAVEECHOK FERNICHING</v>
          </cell>
          <cell r="H49" t="str">
            <v>CABINET</v>
          </cell>
          <cell r="I49">
            <v>36654</v>
          </cell>
          <cell r="J49">
            <v>36674</v>
          </cell>
          <cell r="K49">
            <v>1820</v>
          </cell>
          <cell r="L49">
            <v>0</v>
          </cell>
          <cell r="M49">
            <v>6450</v>
          </cell>
          <cell r="N49">
            <v>6449</v>
          </cell>
          <cell r="O49">
            <v>1</v>
          </cell>
          <cell r="R49">
            <v>2.2976099999999999E-2</v>
          </cell>
          <cell r="S49">
            <v>148.19584499999999</v>
          </cell>
          <cell r="T49">
            <v>148.1728689</v>
          </cell>
          <cell r="U49">
            <v>2.2976099999993949E-2</v>
          </cell>
          <cell r="W49">
            <v>2000</v>
          </cell>
          <cell r="X49">
            <v>7</v>
          </cell>
          <cell r="Y49">
            <v>1.124702684335712</v>
          </cell>
          <cell r="Z49">
            <v>1</v>
          </cell>
          <cell r="AA49">
            <v>4</v>
          </cell>
          <cell r="AB49">
            <v>200</v>
          </cell>
          <cell r="AC49">
            <v>0.1</v>
          </cell>
          <cell r="AD49">
            <v>20</v>
          </cell>
          <cell r="AH49">
            <v>0.5</v>
          </cell>
        </row>
        <row r="50">
          <cell r="A50" t="str">
            <v>A2000010-000</v>
          </cell>
          <cell r="B50" t="str">
            <v>Fixtures and fittings</v>
          </cell>
          <cell r="C50">
            <v>1701</v>
          </cell>
          <cell r="D50" t="str">
            <v>Finance</v>
          </cell>
          <cell r="E50" t="str">
            <v>N/A</v>
          </cell>
          <cell r="F50" t="str">
            <v>N/A</v>
          </cell>
          <cell r="G50" t="str">
            <v>TAVEECHOK FERNICHING</v>
          </cell>
          <cell r="H50" t="str">
            <v>CABINET</v>
          </cell>
          <cell r="I50">
            <v>36654</v>
          </cell>
          <cell r="J50">
            <v>36674</v>
          </cell>
          <cell r="K50">
            <v>1820</v>
          </cell>
          <cell r="L50">
            <v>0</v>
          </cell>
          <cell r="M50">
            <v>6450</v>
          </cell>
          <cell r="N50">
            <v>6449</v>
          </cell>
          <cell r="O50">
            <v>1</v>
          </cell>
          <cell r="R50">
            <v>2.3304200000000001E-2</v>
          </cell>
          <cell r="S50">
            <v>150.31209000000001</v>
          </cell>
          <cell r="T50">
            <v>150.2887858</v>
          </cell>
          <cell r="U50">
            <v>2.3304200000012543E-2</v>
          </cell>
          <cell r="W50">
            <v>2000</v>
          </cell>
          <cell r="X50">
            <v>7</v>
          </cell>
          <cell r="Y50">
            <v>1.124702684335712</v>
          </cell>
          <cell r="Z50">
            <v>1</v>
          </cell>
          <cell r="AA50">
            <v>4</v>
          </cell>
          <cell r="AB50">
            <v>200</v>
          </cell>
          <cell r="AC50">
            <v>0.1</v>
          </cell>
          <cell r="AD50">
            <v>20</v>
          </cell>
          <cell r="AH50">
            <v>0.5</v>
          </cell>
        </row>
        <row r="51">
          <cell r="A51" t="str">
            <v>A2000011-000</v>
          </cell>
          <cell r="B51" t="str">
            <v>Fixtures and fittings</v>
          </cell>
          <cell r="C51">
            <v>1701</v>
          </cell>
          <cell r="D51" t="str">
            <v>Finance</v>
          </cell>
          <cell r="E51" t="str">
            <v>N/A</v>
          </cell>
          <cell r="F51" t="str">
            <v>N/A</v>
          </cell>
          <cell r="G51" t="str">
            <v>TAVEECHOK FERNICHING</v>
          </cell>
          <cell r="H51" t="str">
            <v>CABINET</v>
          </cell>
          <cell r="I51">
            <v>36654</v>
          </cell>
          <cell r="J51">
            <v>36674</v>
          </cell>
          <cell r="K51">
            <v>1820</v>
          </cell>
          <cell r="L51">
            <v>0</v>
          </cell>
          <cell r="M51">
            <v>6450</v>
          </cell>
          <cell r="N51">
            <v>6449</v>
          </cell>
          <cell r="O51">
            <v>1</v>
          </cell>
          <cell r="R51">
            <v>2.3304200000000001E-2</v>
          </cell>
          <cell r="S51">
            <v>150.31209000000001</v>
          </cell>
          <cell r="T51">
            <v>150.2887858</v>
          </cell>
          <cell r="U51">
            <v>2.3304200000012543E-2</v>
          </cell>
          <cell r="W51">
            <v>2000</v>
          </cell>
          <cell r="X51">
            <v>7</v>
          </cell>
          <cell r="Y51">
            <v>1.124702684335712</v>
          </cell>
          <cell r="Z51">
            <v>1</v>
          </cell>
          <cell r="AA51">
            <v>4</v>
          </cell>
          <cell r="AB51">
            <v>200</v>
          </cell>
          <cell r="AC51">
            <v>0.1</v>
          </cell>
          <cell r="AD51">
            <v>20</v>
          </cell>
          <cell r="AH51">
            <v>0.5</v>
          </cell>
        </row>
        <row r="52">
          <cell r="A52" t="str">
            <v>A2000012-000</v>
          </cell>
          <cell r="B52" t="str">
            <v>Fixtures and fittings</v>
          </cell>
          <cell r="C52">
            <v>1701</v>
          </cell>
          <cell r="D52" t="str">
            <v>Finance</v>
          </cell>
          <cell r="E52" t="str">
            <v>N/A</v>
          </cell>
          <cell r="F52" t="str">
            <v>N/A</v>
          </cell>
          <cell r="G52" t="str">
            <v>TAVEECHOK FERNICHING</v>
          </cell>
          <cell r="H52" t="str">
            <v>CABINET</v>
          </cell>
          <cell r="I52">
            <v>36654</v>
          </cell>
          <cell r="J52">
            <v>36674</v>
          </cell>
          <cell r="K52">
            <v>1820</v>
          </cell>
          <cell r="L52">
            <v>0</v>
          </cell>
          <cell r="M52">
            <v>6450</v>
          </cell>
          <cell r="N52">
            <v>6449</v>
          </cell>
          <cell r="O52">
            <v>1</v>
          </cell>
          <cell r="R52">
            <v>2.3304200000000001E-2</v>
          </cell>
          <cell r="S52">
            <v>150.31209000000001</v>
          </cell>
          <cell r="T52">
            <v>150.2887858</v>
          </cell>
          <cell r="U52">
            <v>2.3304200000012543E-2</v>
          </cell>
          <cell r="W52">
            <v>2000</v>
          </cell>
          <cell r="X52">
            <v>7</v>
          </cell>
          <cell r="Y52">
            <v>1.124702684335712</v>
          </cell>
          <cell r="Z52">
            <v>1</v>
          </cell>
          <cell r="AA52">
            <v>4</v>
          </cell>
          <cell r="AB52">
            <v>200</v>
          </cell>
          <cell r="AC52">
            <v>0.1</v>
          </cell>
          <cell r="AD52">
            <v>20</v>
          </cell>
          <cell r="AH52">
            <v>0.5</v>
          </cell>
        </row>
        <row r="53">
          <cell r="A53" t="str">
            <v>A2000013-000</v>
          </cell>
          <cell r="B53" t="str">
            <v>Fixtures and fittings</v>
          </cell>
          <cell r="C53">
            <v>1701</v>
          </cell>
          <cell r="D53" t="str">
            <v>Finance</v>
          </cell>
          <cell r="E53" t="str">
            <v>N/A</v>
          </cell>
          <cell r="F53" t="str">
            <v>N/A</v>
          </cell>
          <cell r="G53" t="str">
            <v>TAVEECHOK FERNICHING</v>
          </cell>
          <cell r="H53" t="str">
            <v>CABINET</v>
          </cell>
          <cell r="I53">
            <v>36654</v>
          </cell>
          <cell r="J53">
            <v>36674</v>
          </cell>
          <cell r="K53">
            <v>1820</v>
          </cell>
          <cell r="L53">
            <v>0</v>
          </cell>
          <cell r="M53">
            <v>6450</v>
          </cell>
          <cell r="N53">
            <v>6449</v>
          </cell>
          <cell r="O53">
            <v>1</v>
          </cell>
          <cell r="R53">
            <v>2.3304200000000001E-2</v>
          </cell>
          <cell r="S53">
            <v>150.31209000000001</v>
          </cell>
          <cell r="T53">
            <v>150.2887858</v>
          </cell>
          <cell r="U53">
            <v>2.3304200000012543E-2</v>
          </cell>
          <cell r="W53">
            <v>2000</v>
          </cell>
          <cell r="X53">
            <v>7</v>
          </cell>
          <cell r="Y53">
            <v>1.124702684335712</v>
          </cell>
          <cell r="Z53">
            <v>1</v>
          </cell>
          <cell r="AA53">
            <v>4</v>
          </cell>
          <cell r="AB53">
            <v>200</v>
          </cell>
          <cell r="AC53">
            <v>0.1</v>
          </cell>
          <cell r="AD53">
            <v>20</v>
          </cell>
          <cell r="AH53">
            <v>0.5</v>
          </cell>
        </row>
        <row r="54">
          <cell r="A54" t="str">
            <v>A2000014-000</v>
          </cell>
          <cell r="B54" t="str">
            <v>Fixtures and fittings</v>
          </cell>
          <cell r="C54">
            <v>1701</v>
          </cell>
          <cell r="D54" t="str">
            <v>Finance</v>
          </cell>
          <cell r="E54" t="str">
            <v>N/A</v>
          </cell>
          <cell r="F54" t="str">
            <v>N/A</v>
          </cell>
          <cell r="G54" t="str">
            <v>TAVEECHOK FERNICHING</v>
          </cell>
          <cell r="H54" t="str">
            <v>CABINET</v>
          </cell>
          <cell r="I54">
            <v>36654</v>
          </cell>
          <cell r="J54">
            <v>36674</v>
          </cell>
          <cell r="K54">
            <v>1820</v>
          </cell>
          <cell r="L54">
            <v>0</v>
          </cell>
          <cell r="M54">
            <v>6450</v>
          </cell>
          <cell r="N54">
            <v>6449</v>
          </cell>
          <cell r="O54">
            <v>1</v>
          </cell>
          <cell r="R54">
            <v>2.3304200000000001E-2</v>
          </cell>
          <cell r="S54">
            <v>150.31209000000001</v>
          </cell>
          <cell r="T54">
            <v>150.2887858</v>
          </cell>
          <cell r="U54">
            <v>2.3304200000012543E-2</v>
          </cell>
          <cell r="W54">
            <v>2000</v>
          </cell>
          <cell r="X54">
            <v>7</v>
          </cell>
          <cell r="Y54">
            <v>1.124702684335712</v>
          </cell>
          <cell r="Z54">
            <v>1</v>
          </cell>
          <cell r="AA54">
            <v>4</v>
          </cell>
          <cell r="AB54">
            <v>200</v>
          </cell>
          <cell r="AC54">
            <v>0.1</v>
          </cell>
          <cell r="AD54">
            <v>20</v>
          </cell>
          <cell r="AH54">
            <v>0.5</v>
          </cell>
        </row>
        <row r="55">
          <cell r="A55" t="str">
            <v>A2000015-000</v>
          </cell>
          <cell r="B55" t="str">
            <v>Fixtures and fittings</v>
          </cell>
          <cell r="C55">
            <v>1701</v>
          </cell>
          <cell r="D55" t="str">
            <v>Finance</v>
          </cell>
          <cell r="E55" t="str">
            <v>N/A</v>
          </cell>
          <cell r="F55" t="str">
            <v>N/A</v>
          </cell>
          <cell r="G55" t="str">
            <v>TAVEECHOK FERNICHING</v>
          </cell>
          <cell r="H55" t="str">
            <v>CABINET</v>
          </cell>
          <cell r="I55">
            <v>36654</v>
          </cell>
          <cell r="J55">
            <v>36674</v>
          </cell>
          <cell r="K55">
            <v>1820</v>
          </cell>
          <cell r="L55">
            <v>0</v>
          </cell>
          <cell r="M55">
            <v>6450</v>
          </cell>
          <cell r="N55">
            <v>6449</v>
          </cell>
          <cell r="O55">
            <v>1</v>
          </cell>
          <cell r="R55">
            <v>2.3304200000000001E-2</v>
          </cell>
          <cell r="S55">
            <v>150.31209000000001</v>
          </cell>
          <cell r="T55">
            <v>150.2887858</v>
          </cell>
          <cell r="U55">
            <v>2.3304200000012543E-2</v>
          </cell>
          <cell r="W55">
            <v>2000</v>
          </cell>
          <cell r="X55">
            <v>7</v>
          </cell>
          <cell r="Y55">
            <v>1.124702684335712</v>
          </cell>
          <cell r="Z55">
            <v>1</v>
          </cell>
          <cell r="AA55">
            <v>4</v>
          </cell>
          <cell r="AB55">
            <v>200</v>
          </cell>
          <cell r="AC55">
            <v>0.1</v>
          </cell>
          <cell r="AD55">
            <v>20</v>
          </cell>
          <cell r="AH55">
            <v>0.5</v>
          </cell>
        </row>
        <row r="56">
          <cell r="A56" t="str">
            <v>A2000016-000</v>
          </cell>
          <cell r="B56" t="str">
            <v>Fixtures and fittings</v>
          </cell>
          <cell r="C56">
            <v>1701</v>
          </cell>
          <cell r="D56" t="str">
            <v>Finance</v>
          </cell>
          <cell r="E56" t="str">
            <v>N/A</v>
          </cell>
          <cell r="F56" t="str">
            <v>N/A</v>
          </cell>
          <cell r="G56" t="str">
            <v>TAVEECHOK FERNICHING</v>
          </cell>
          <cell r="H56" t="str">
            <v>CABINET</v>
          </cell>
          <cell r="I56">
            <v>36654</v>
          </cell>
          <cell r="J56">
            <v>36674</v>
          </cell>
          <cell r="K56">
            <v>1820</v>
          </cell>
          <cell r="L56">
            <v>0</v>
          </cell>
          <cell r="M56">
            <v>6450</v>
          </cell>
          <cell r="N56">
            <v>6449</v>
          </cell>
          <cell r="O56">
            <v>1</v>
          </cell>
          <cell r="R56">
            <v>2.3304200000000001E-2</v>
          </cell>
          <cell r="S56">
            <v>150.31209000000001</v>
          </cell>
          <cell r="T56">
            <v>150.2887858</v>
          </cell>
          <cell r="U56">
            <v>2.3304200000012543E-2</v>
          </cell>
          <cell r="W56">
            <v>2000</v>
          </cell>
          <cell r="X56">
            <v>7</v>
          </cell>
          <cell r="Y56">
            <v>1.124702684335712</v>
          </cell>
          <cell r="Z56">
            <v>1</v>
          </cell>
          <cell r="AA56">
            <v>4</v>
          </cell>
          <cell r="AB56">
            <v>200</v>
          </cell>
          <cell r="AC56">
            <v>0.1</v>
          </cell>
          <cell r="AD56">
            <v>20</v>
          </cell>
          <cell r="AH56">
            <v>0.5</v>
          </cell>
        </row>
        <row r="57">
          <cell r="A57" t="str">
            <v>A2000017-000</v>
          </cell>
          <cell r="B57" t="str">
            <v>Fixtures and fittings</v>
          </cell>
          <cell r="C57">
            <v>1701</v>
          </cell>
          <cell r="D57" t="str">
            <v>Finance</v>
          </cell>
          <cell r="E57" t="str">
            <v>N/A</v>
          </cell>
          <cell r="F57" t="str">
            <v>N/A</v>
          </cell>
          <cell r="G57" t="str">
            <v>TAVEECHOK FERNICHING</v>
          </cell>
          <cell r="H57" t="str">
            <v>CABINET</v>
          </cell>
          <cell r="I57">
            <v>36654</v>
          </cell>
          <cell r="J57">
            <v>36674</v>
          </cell>
          <cell r="K57">
            <v>1820</v>
          </cell>
          <cell r="L57">
            <v>0</v>
          </cell>
          <cell r="M57">
            <v>6450</v>
          </cell>
          <cell r="N57">
            <v>6449</v>
          </cell>
          <cell r="O57">
            <v>1</v>
          </cell>
          <cell r="R57">
            <v>2.3304200000000001E-2</v>
          </cell>
          <cell r="S57">
            <v>150.31209000000001</v>
          </cell>
          <cell r="T57">
            <v>150.2887858</v>
          </cell>
          <cell r="U57">
            <v>2.3304200000012543E-2</v>
          </cell>
          <cell r="W57">
            <v>2000</v>
          </cell>
          <cell r="X57">
            <v>7</v>
          </cell>
          <cell r="Y57">
            <v>1.124702684335712</v>
          </cell>
          <cell r="Z57">
            <v>1</v>
          </cell>
          <cell r="AA57">
            <v>4</v>
          </cell>
          <cell r="AB57">
            <v>200</v>
          </cell>
          <cell r="AC57">
            <v>0.1</v>
          </cell>
          <cell r="AD57">
            <v>20</v>
          </cell>
          <cell r="AH57">
            <v>0.5</v>
          </cell>
        </row>
        <row r="58">
          <cell r="A58" t="str">
            <v>A2000018-000</v>
          </cell>
          <cell r="B58" t="str">
            <v>Fixtures and fittings</v>
          </cell>
          <cell r="C58">
            <v>1701</v>
          </cell>
          <cell r="D58" t="str">
            <v>Finance</v>
          </cell>
          <cell r="E58" t="str">
            <v>N/A</v>
          </cell>
          <cell r="F58" t="str">
            <v>N/A</v>
          </cell>
          <cell r="G58" t="str">
            <v>TAVEECHOK FERNICHING</v>
          </cell>
          <cell r="H58" t="str">
            <v>CABINET</v>
          </cell>
          <cell r="I58">
            <v>36654</v>
          </cell>
          <cell r="J58">
            <v>36674</v>
          </cell>
          <cell r="K58">
            <v>1820</v>
          </cell>
          <cell r="L58">
            <v>0</v>
          </cell>
          <cell r="M58">
            <v>6450</v>
          </cell>
          <cell r="N58">
            <v>6449</v>
          </cell>
          <cell r="O58">
            <v>1</v>
          </cell>
          <cell r="R58">
            <v>2.3304200000000001E-2</v>
          </cell>
          <cell r="S58">
            <v>150.31209000000001</v>
          </cell>
          <cell r="T58">
            <v>150.2887858</v>
          </cell>
          <cell r="U58">
            <v>2.3304200000012543E-2</v>
          </cell>
          <cell r="W58">
            <v>2000</v>
          </cell>
          <cell r="X58">
            <v>7</v>
          </cell>
          <cell r="Y58">
            <v>1.124702684335712</v>
          </cell>
          <cell r="Z58">
            <v>1</v>
          </cell>
          <cell r="AA58">
            <v>4</v>
          </cell>
          <cell r="AB58">
            <v>200</v>
          </cell>
          <cell r="AC58">
            <v>0.1</v>
          </cell>
          <cell r="AD58">
            <v>20</v>
          </cell>
          <cell r="AH58">
            <v>0.5</v>
          </cell>
        </row>
        <row r="59">
          <cell r="A59" t="str">
            <v>A2000019-000</v>
          </cell>
          <cell r="B59" t="str">
            <v>Fixtures and fittings</v>
          </cell>
          <cell r="C59">
            <v>1701</v>
          </cell>
          <cell r="D59" t="str">
            <v>Finance</v>
          </cell>
          <cell r="E59" t="str">
            <v>N/A</v>
          </cell>
          <cell r="F59" t="str">
            <v>N/A</v>
          </cell>
          <cell r="G59" t="str">
            <v>TAVEECHOK FERNICHING</v>
          </cell>
          <cell r="H59" t="str">
            <v>CABINET</v>
          </cell>
          <cell r="I59">
            <v>36654</v>
          </cell>
          <cell r="J59">
            <v>36674</v>
          </cell>
          <cell r="K59">
            <v>1820</v>
          </cell>
          <cell r="L59">
            <v>0</v>
          </cell>
          <cell r="M59">
            <v>6450</v>
          </cell>
          <cell r="N59">
            <v>6449</v>
          </cell>
          <cell r="O59">
            <v>1</v>
          </cell>
          <cell r="R59">
            <v>2.3304200000000001E-2</v>
          </cell>
          <cell r="S59">
            <v>150.31209000000001</v>
          </cell>
          <cell r="T59">
            <v>150.2887858</v>
          </cell>
          <cell r="U59">
            <v>2.3304200000012543E-2</v>
          </cell>
          <cell r="W59">
            <v>2000</v>
          </cell>
          <cell r="X59">
            <v>7</v>
          </cell>
          <cell r="Y59">
            <v>1.124702684335712</v>
          </cell>
          <cell r="Z59">
            <v>1</v>
          </cell>
          <cell r="AA59">
            <v>4</v>
          </cell>
          <cell r="AB59">
            <v>200</v>
          </cell>
          <cell r="AC59">
            <v>0.1</v>
          </cell>
          <cell r="AD59">
            <v>20</v>
          </cell>
          <cell r="AH59">
            <v>0.5</v>
          </cell>
        </row>
        <row r="60">
          <cell r="A60" t="str">
            <v>A2000020-000</v>
          </cell>
          <cell r="B60" t="str">
            <v>Fixtures and fittings</v>
          </cell>
          <cell r="C60">
            <v>1701</v>
          </cell>
          <cell r="D60" t="str">
            <v>Finance</v>
          </cell>
          <cell r="E60" t="str">
            <v>N/A</v>
          </cell>
          <cell r="F60" t="str">
            <v>N/A</v>
          </cell>
          <cell r="G60" t="str">
            <v>TAVEECHOK FERNICHING</v>
          </cell>
          <cell r="H60" t="str">
            <v>CABINET</v>
          </cell>
          <cell r="I60">
            <v>36654</v>
          </cell>
          <cell r="J60">
            <v>36674</v>
          </cell>
          <cell r="K60">
            <v>1820</v>
          </cell>
          <cell r="L60">
            <v>0</v>
          </cell>
          <cell r="M60">
            <v>6450</v>
          </cell>
          <cell r="N60">
            <v>6449</v>
          </cell>
          <cell r="O60">
            <v>1</v>
          </cell>
          <cell r="R60">
            <v>2.3304200000000001E-2</v>
          </cell>
          <cell r="S60">
            <v>150.31209000000001</v>
          </cell>
          <cell r="T60">
            <v>150.2887858</v>
          </cell>
          <cell r="U60">
            <v>2.3304200000012543E-2</v>
          </cell>
          <cell r="W60">
            <v>2000</v>
          </cell>
          <cell r="X60">
            <v>7</v>
          </cell>
          <cell r="Y60">
            <v>1.124702684335712</v>
          </cell>
          <cell r="Z60">
            <v>1</v>
          </cell>
          <cell r="AA60">
            <v>4</v>
          </cell>
          <cell r="AB60">
            <v>200</v>
          </cell>
          <cell r="AC60">
            <v>0.1</v>
          </cell>
          <cell r="AD60">
            <v>20</v>
          </cell>
          <cell r="AH60">
            <v>0.5</v>
          </cell>
        </row>
        <row r="61">
          <cell r="A61" t="str">
            <v>A2000021-000</v>
          </cell>
          <cell r="B61" t="str">
            <v>Fixtures and fittings</v>
          </cell>
          <cell r="C61">
            <v>1701</v>
          </cell>
          <cell r="D61" t="str">
            <v>Finance</v>
          </cell>
          <cell r="E61" t="str">
            <v>N/A</v>
          </cell>
          <cell r="F61" t="str">
            <v>N/A</v>
          </cell>
          <cell r="G61" t="str">
            <v>TAVEECHOK FERNICHING</v>
          </cell>
          <cell r="H61" t="str">
            <v>CABINET</v>
          </cell>
          <cell r="I61">
            <v>36654</v>
          </cell>
          <cell r="J61">
            <v>36674</v>
          </cell>
          <cell r="K61">
            <v>1820</v>
          </cell>
          <cell r="L61">
            <v>0</v>
          </cell>
          <cell r="M61">
            <v>6450</v>
          </cell>
          <cell r="N61">
            <v>6449</v>
          </cell>
          <cell r="O61">
            <v>1</v>
          </cell>
          <cell r="R61">
            <v>2.3304200000000001E-2</v>
          </cell>
          <cell r="S61">
            <v>150.31209000000001</v>
          </cell>
          <cell r="T61">
            <v>150.2887858</v>
          </cell>
          <cell r="U61">
            <v>2.3304200000012543E-2</v>
          </cell>
          <cell r="W61">
            <v>2000</v>
          </cell>
          <cell r="X61">
            <v>7</v>
          </cell>
          <cell r="Y61">
            <v>1.124702684335712</v>
          </cell>
          <cell r="Z61">
            <v>1</v>
          </cell>
          <cell r="AA61">
            <v>4</v>
          </cell>
          <cell r="AB61">
            <v>200</v>
          </cell>
          <cell r="AC61">
            <v>0.1</v>
          </cell>
          <cell r="AD61">
            <v>20</v>
          </cell>
          <cell r="AH61">
            <v>0.5</v>
          </cell>
        </row>
        <row r="62">
          <cell r="A62" t="str">
            <v>A2000022-000</v>
          </cell>
          <cell r="B62" t="str">
            <v>Fixtures and fittings</v>
          </cell>
          <cell r="C62">
            <v>1701</v>
          </cell>
          <cell r="D62" t="str">
            <v>Finance</v>
          </cell>
          <cell r="E62" t="str">
            <v>N/A</v>
          </cell>
          <cell r="F62" t="str">
            <v>N/A</v>
          </cell>
          <cell r="G62" t="str">
            <v>TAVEECHOK FERNICHING</v>
          </cell>
          <cell r="H62" t="str">
            <v>CABINET</v>
          </cell>
          <cell r="I62">
            <v>36654</v>
          </cell>
          <cell r="J62">
            <v>36674</v>
          </cell>
          <cell r="K62">
            <v>1820</v>
          </cell>
          <cell r="L62">
            <v>0</v>
          </cell>
          <cell r="M62">
            <v>6450</v>
          </cell>
          <cell r="N62">
            <v>6449</v>
          </cell>
          <cell r="O62">
            <v>1</v>
          </cell>
          <cell r="R62">
            <v>2.3304200000000001E-2</v>
          </cell>
          <cell r="S62">
            <v>150.31209000000001</v>
          </cell>
          <cell r="T62">
            <v>150.2887858</v>
          </cell>
          <cell r="U62">
            <v>2.3304200000012543E-2</v>
          </cell>
          <cell r="W62">
            <v>2000</v>
          </cell>
          <cell r="X62">
            <v>7</v>
          </cell>
          <cell r="Y62">
            <v>1.124702684335712</v>
          </cell>
          <cell r="Z62">
            <v>1</v>
          </cell>
          <cell r="AA62">
            <v>4</v>
          </cell>
          <cell r="AB62">
            <v>200</v>
          </cell>
          <cell r="AC62">
            <v>0.1</v>
          </cell>
          <cell r="AD62">
            <v>20</v>
          </cell>
          <cell r="AH62">
            <v>0.5</v>
          </cell>
        </row>
        <row r="63">
          <cell r="A63" t="str">
            <v>A2000023-000</v>
          </cell>
          <cell r="B63" t="str">
            <v>Fixtures and fittings</v>
          </cell>
          <cell r="C63">
            <v>1701</v>
          </cell>
          <cell r="D63" t="str">
            <v>Finance</v>
          </cell>
          <cell r="E63" t="str">
            <v>N/A</v>
          </cell>
          <cell r="F63" t="str">
            <v>N/A</v>
          </cell>
          <cell r="G63" t="str">
            <v>TAVEECHOK FERNICHING</v>
          </cell>
          <cell r="H63" t="str">
            <v>CABINET</v>
          </cell>
          <cell r="I63">
            <v>36654</v>
          </cell>
          <cell r="J63">
            <v>36674</v>
          </cell>
          <cell r="K63">
            <v>1820</v>
          </cell>
          <cell r="L63">
            <v>0</v>
          </cell>
          <cell r="M63">
            <v>6450</v>
          </cell>
          <cell r="N63">
            <v>6449</v>
          </cell>
          <cell r="O63">
            <v>1</v>
          </cell>
          <cell r="R63">
            <v>2.3304200000000001E-2</v>
          </cell>
          <cell r="S63">
            <v>150.31209000000001</v>
          </cell>
          <cell r="T63">
            <v>150.2887858</v>
          </cell>
          <cell r="U63">
            <v>2.3304200000012543E-2</v>
          </cell>
          <cell r="W63">
            <v>2000</v>
          </cell>
          <cell r="X63">
            <v>7</v>
          </cell>
          <cell r="Y63">
            <v>1.124702684335712</v>
          </cell>
          <cell r="Z63">
            <v>1</v>
          </cell>
          <cell r="AA63">
            <v>4</v>
          </cell>
          <cell r="AB63">
            <v>200</v>
          </cell>
          <cell r="AC63">
            <v>0.1</v>
          </cell>
          <cell r="AD63">
            <v>20</v>
          </cell>
          <cell r="AH63">
            <v>0.5</v>
          </cell>
        </row>
        <row r="64">
          <cell r="A64" t="str">
            <v>A2000024-000</v>
          </cell>
          <cell r="B64" t="str">
            <v>Fixtures and fittings</v>
          </cell>
          <cell r="C64">
            <v>1701</v>
          </cell>
          <cell r="D64" t="str">
            <v>Finance</v>
          </cell>
          <cell r="E64" t="str">
            <v>N/A</v>
          </cell>
          <cell r="F64" t="str">
            <v>N/A</v>
          </cell>
          <cell r="G64" t="str">
            <v>TAVEECHOK FERNICHING</v>
          </cell>
          <cell r="H64" t="str">
            <v>CABINET</v>
          </cell>
          <cell r="I64">
            <v>36654</v>
          </cell>
          <cell r="J64">
            <v>36674</v>
          </cell>
          <cell r="K64">
            <v>1820</v>
          </cell>
          <cell r="L64">
            <v>0</v>
          </cell>
          <cell r="M64">
            <v>6450</v>
          </cell>
          <cell r="N64">
            <v>6449</v>
          </cell>
          <cell r="O64">
            <v>1</v>
          </cell>
          <cell r="R64">
            <v>2.3304200000000001E-2</v>
          </cell>
          <cell r="S64">
            <v>150.31209000000001</v>
          </cell>
          <cell r="T64">
            <v>150.2887858</v>
          </cell>
          <cell r="U64">
            <v>2.3304200000012543E-2</v>
          </cell>
          <cell r="W64">
            <v>2000</v>
          </cell>
          <cell r="X64">
            <v>7</v>
          </cell>
          <cell r="Y64">
            <v>1.124702684335712</v>
          </cell>
          <cell r="Z64">
            <v>1</v>
          </cell>
          <cell r="AA64">
            <v>4</v>
          </cell>
          <cell r="AB64">
            <v>200</v>
          </cell>
          <cell r="AC64">
            <v>0.1</v>
          </cell>
          <cell r="AD64">
            <v>20</v>
          </cell>
          <cell r="AH64">
            <v>0.5</v>
          </cell>
        </row>
        <row r="65">
          <cell r="A65" t="str">
            <v>A2000025-000</v>
          </cell>
          <cell r="B65" t="str">
            <v>Fixtures and fittings</v>
          </cell>
          <cell r="C65">
            <v>1701</v>
          </cell>
          <cell r="D65" t="str">
            <v>Finance</v>
          </cell>
          <cell r="E65" t="str">
            <v>N/A</v>
          </cell>
          <cell r="F65" t="str">
            <v>N/A</v>
          </cell>
          <cell r="G65" t="str">
            <v>TAVEECHOK FERNICHING</v>
          </cell>
          <cell r="H65" t="str">
            <v>CABINET</v>
          </cell>
          <cell r="I65">
            <v>36654</v>
          </cell>
          <cell r="J65">
            <v>36674</v>
          </cell>
          <cell r="K65">
            <v>1820</v>
          </cell>
          <cell r="L65">
            <v>0</v>
          </cell>
          <cell r="M65">
            <v>6450</v>
          </cell>
          <cell r="N65">
            <v>6449</v>
          </cell>
          <cell r="O65">
            <v>1</v>
          </cell>
          <cell r="R65">
            <v>2.3304200000000001E-2</v>
          </cell>
          <cell r="S65">
            <v>150.31209000000001</v>
          </cell>
          <cell r="T65">
            <v>150.2887858</v>
          </cell>
          <cell r="U65">
            <v>2.3304200000012543E-2</v>
          </cell>
          <cell r="W65">
            <v>2000</v>
          </cell>
          <cell r="X65">
            <v>7</v>
          </cell>
          <cell r="Y65">
            <v>1.124702684335712</v>
          </cell>
          <cell r="Z65">
            <v>1</v>
          </cell>
          <cell r="AA65">
            <v>4</v>
          </cell>
          <cell r="AB65">
            <v>200</v>
          </cell>
          <cell r="AC65">
            <v>0.1</v>
          </cell>
          <cell r="AD65">
            <v>20</v>
          </cell>
          <cell r="AH65">
            <v>0.5</v>
          </cell>
        </row>
        <row r="66">
          <cell r="A66" t="str">
            <v>A2000026-000</v>
          </cell>
          <cell r="B66" t="str">
            <v>Fixtures and fittings</v>
          </cell>
          <cell r="C66">
            <v>1701</v>
          </cell>
          <cell r="D66" t="str">
            <v>Finance</v>
          </cell>
          <cell r="E66" t="str">
            <v>N/A</v>
          </cell>
          <cell r="F66" t="str">
            <v>N/A</v>
          </cell>
          <cell r="G66" t="str">
            <v>TAVEECHOK FERNICHING</v>
          </cell>
          <cell r="H66" t="str">
            <v>CABINET</v>
          </cell>
          <cell r="I66">
            <v>36654</v>
          </cell>
          <cell r="J66">
            <v>36674</v>
          </cell>
          <cell r="K66">
            <v>1820</v>
          </cell>
          <cell r="L66">
            <v>0</v>
          </cell>
          <cell r="M66">
            <v>6450</v>
          </cell>
          <cell r="N66">
            <v>6449</v>
          </cell>
          <cell r="O66">
            <v>1</v>
          </cell>
          <cell r="R66">
            <v>2.3304200000000001E-2</v>
          </cell>
          <cell r="S66">
            <v>150.31209000000001</v>
          </cell>
          <cell r="T66">
            <v>150.2887858</v>
          </cell>
          <cell r="U66">
            <v>2.3304200000012543E-2</v>
          </cell>
          <cell r="W66">
            <v>2000</v>
          </cell>
          <cell r="X66">
            <v>7</v>
          </cell>
          <cell r="Y66">
            <v>1.124702684335712</v>
          </cell>
          <cell r="Z66">
            <v>1</v>
          </cell>
          <cell r="AA66">
            <v>4</v>
          </cell>
          <cell r="AB66">
            <v>200</v>
          </cell>
          <cell r="AC66">
            <v>0.1</v>
          </cell>
          <cell r="AD66">
            <v>20</v>
          </cell>
          <cell r="AH66">
            <v>0.5</v>
          </cell>
        </row>
        <row r="67">
          <cell r="A67" t="str">
            <v>A2000027-000</v>
          </cell>
          <cell r="B67" t="str">
            <v>Fixtures and fittings</v>
          </cell>
          <cell r="C67">
            <v>1701</v>
          </cell>
          <cell r="D67" t="str">
            <v>Finance</v>
          </cell>
          <cell r="E67" t="str">
            <v>N/A</v>
          </cell>
          <cell r="F67" t="str">
            <v>N/A</v>
          </cell>
          <cell r="G67" t="str">
            <v>TAVEECHOK FERNICHING</v>
          </cell>
          <cell r="H67" t="str">
            <v>CABINET</v>
          </cell>
          <cell r="I67">
            <v>36654</v>
          </cell>
          <cell r="J67">
            <v>36674</v>
          </cell>
          <cell r="K67">
            <v>1820</v>
          </cell>
          <cell r="L67">
            <v>0</v>
          </cell>
          <cell r="M67">
            <v>6450</v>
          </cell>
          <cell r="N67">
            <v>6449</v>
          </cell>
          <cell r="O67">
            <v>1</v>
          </cell>
          <cell r="R67">
            <v>2.3304200000000001E-2</v>
          </cell>
          <cell r="S67">
            <v>150.31209000000001</v>
          </cell>
          <cell r="T67">
            <v>150.2887858</v>
          </cell>
          <cell r="U67">
            <v>2.3304200000012543E-2</v>
          </cell>
          <cell r="W67">
            <v>2000</v>
          </cell>
          <cell r="X67">
            <v>7</v>
          </cell>
          <cell r="Y67">
            <v>1.124702684335712</v>
          </cell>
          <cell r="Z67">
            <v>1</v>
          </cell>
          <cell r="AA67">
            <v>4</v>
          </cell>
          <cell r="AB67">
            <v>200</v>
          </cell>
          <cell r="AC67">
            <v>0.1</v>
          </cell>
          <cell r="AD67">
            <v>20</v>
          </cell>
          <cell r="AH67">
            <v>0.5</v>
          </cell>
        </row>
        <row r="68">
          <cell r="A68" t="str">
            <v>A2000028-000</v>
          </cell>
          <cell r="B68" t="str">
            <v>Fixtures and fittings</v>
          </cell>
          <cell r="C68">
            <v>1701</v>
          </cell>
          <cell r="D68" t="str">
            <v>Finance</v>
          </cell>
          <cell r="E68" t="str">
            <v>N/A</v>
          </cell>
          <cell r="F68" t="str">
            <v>N/A</v>
          </cell>
          <cell r="G68" t="str">
            <v>TAVEECHOK FERNICHING</v>
          </cell>
          <cell r="H68" t="str">
            <v>CABINET</v>
          </cell>
          <cell r="I68">
            <v>36654</v>
          </cell>
          <cell r="J68">
            <v>36674</v>
          </cell>
          <cell r="K68">
            <v>1820</v>
          </cell>
          <cell r="L68">
            <v>0</v>
          </cell>
          <cell r="M68">
            <v>6450</v>
          </cell>
          <cell r="N68">
            <v>6449</v>
          </cell>
          <cell r="O68">
            <v>1</v>
          </cell>
          <cell r="R68">
            <v>2.3304200000000001E-2</v>
          </cell>
          <cell r="S68">
            <v>150.31209000000001</v>
          </cell>
          <cell r="T68">
            <v>150.2887858</v>
          </cell>
          <cell r="U68">
            <v>2.3304200000012543E-2</v>
          </cell>
          <cell r="W68">
            <v>2000</v>
          </cell>
          <cell r="X68">
            <v>7</v>
          </cell>
          <cell r="Y68">
            <v>1.124702684335712</v>
          </cell>
          <cell r="Z68">
            <v>1</v>
          </cell>
          <cell r="AA68">
            <v>4</v>
          </cell>
          <cell r="AB68">
            <v>200</v>
          </cell>
          <cell r="AC68">
            <v>0.1</v>
          </cell>
          <cell r="AD68">
            <v>20</v>
          </cell>
          <cell r="AH68">
            <v>0.5</v>
          </cell>
        </row>
        <row r="69">
          <cell r="A69" t="str">
            <v>A2000029-000</v>
          </cell>
          <cell r="B69" t="str">
            <v>Fixtures and fittings</v>
          </cell>
          <cell r="C69">
            <v>1701</v>
          </cell>
          <cell r="D69" t="str">
            <v>Finance</v>
          </cell>
          <cell r="E69" t="str">
            <v>N/A</v>
          </cell>
          <cell r="F69" t="str">
            <v>N/A</v>
          </cell>
          <cell r="G69" t="str">
            <v>TAVEECHOK FERNICHING</v>
          </cell>
          <cell r="H69" t="str">
            <v>CABINET</v>
          </cell>
          <cell r="I69">
            <v>36654</v>
          </cell>
          <cell r="J69">
            <v>36674</v>
          </cell>
          <cell r="K69">
            <v>1820</v>
          </cell>
          <cell r="L69">
            <v>0</v>
          </cell>
          <cell r="M69">
            <v>6450</v>
          </cell>
          <cell r="N69">
            <v>6449</v>
          </cell>
          <cell r="O69">
            <v>1</v>
          </cell>
          <cell r="R69">
            <v>2.3304200000000001E-2</v>
          </cell>
          <cell r="S69">
            <v>150.31209000000001</v>
          </cell>
          <cell r="T69">
            <v>150.2887858</v>
          </cell>
          <cell r="U69">
            <v>2.3304200000012543E-2</v>
          </cell>
          <cell r="W69">
            <v>2000</v>
          </cell>
          <cell r="X69">
            <v>7</v>
          </cell>
          <cell r="Y69">
            <v>1.124702684335712</v>
          </cell>
          <cell r="Z69">
            <v>1</v>
          </cell>
          <cell r="AA69">
            <v>4</v>
          </cell>
          <cell r="AB69">
            <v>200</v>
          </cell>
          <cell r="AC69">
            <v>0.1</v>
          </cell>
          <cell r="AD69">
            <v>20</v>
          </cell>
          <cell r="AH69">
            <v>0.5</v>
          </cell>
        </row>
        <row r="70">
          <cell r="A70" t="str">
            <v>A2000030-000</v>
          </cell>
          <cell r="B70" t="str">
            <v>Fixtures and fittings</v>
          </cell>
          <cell r="C70">
            <v>1701</v>
          </cell>
          <cell r="D70" t="str">
            <v>Finance</v>
          </cell>
          <cell r="E70" t="str">
            <v>N/A</v>
          </cell>
          <cell r="F70" t="str">
            <v>N/A</v>
          </cell>
          <cell r="G70" t="str">
            <v>TAVEECHOK FERNICHING</v>
          </cell>
          <cell r="H70" t="str">
            <v>CABINET</v>
          </cell>
          <cell r="I70">
            <v>36654</v>
          </cell>
          <cell r="J70">
            <v>36674</v>
          </cell>
          <cell r="K70">
            <v>1820</v>
          </cell>
          <cell r="L70">
            <v>0</v>
          </cell>
          <cell r="M70">
            <v>6450</v>
          </cell>
          <cell r="N70">
            <v>6449</v>
          </cell>
          <cell r="O70">
            <v>1</v>
          </cell>
          <cell r="R70">
            <v>2.3304200000000001E-2</v>
          </cell>
          <cell r="S70">
            <v>150.31209000000001</v>
          </cell>
          <cell r="T70">
            <v>150.2887858</v>
          </cell>
          <cell r="U70">
            <v>2.3304200000012543E-2</v>
          </cell>
          <cell r="W70">
            <v>2000</v>
          </cell>
          <cell r="X70">
            <v>7</v>
          </cell>
          <cell r="Y70">
            <v>1.124702684335712</v>
          </cell>
          <cell r="Z70">
            <v>1</v>
          </cell>
          <cell r="AA70">
            <v>4</v>
          </cell>
          <cell r="AB70">
            <v>200</v>
          </cell>
          <cell r="AC70">
            <v>0.1</v>
          </cell>
          <cell r="AD70">
            <v>20</v>
          </cell>
          <cell r="AH70">
            <v>0.5</v>
          </cell>
        </row>
        <row r="71">
          <cell r="A71" t="str">
            <v>A2000031-000</v>
          </cell>
          <cell r="B71" t="str">
            <v>Fixtures and fittings</v>
          </cell>
          <cell r="C71">
            <v>1701</v>
          </cell>
          <cell r="D71" t="str">
            <v>Finance</v>
          </cell>
          <cell r="E71" t="str">
            <v>N/A</v>
          </cell>
          <cell r="F71" t="str">
            <v>N/A</v>
          </cell>
          <cell r="G71" t="str">
            <v>TAVEECHOK FERNICHING</v>
          </cell>
          <cell r="H71" t="str">
            <v>CABINET</v>
          </cell>
          <cell r="I71">
            <v>36654</v>
          </cell>
          <cell r="J71">
            <v>36674</v>
          </cell>
          <cell r="K71">
            <v>1820</v>
          </cell>
          <cell r="L71">
            <v>0</v>
          </cell>
          <cell r="M71">
            <v>6450</v>
          </cell>
          <cell r="N71">
            <v>6449</v>
          </cell>
          <cell r="O71">
            <v>1</v>
          </cell>
          <cell r="R71">
            <v>2.3661499999999999E-2</v>
          </cell>
          <cell r="S71">
            <v>152.61667499999999</v>
          </cell>
          <cell r="T71">
            <v>152.59301349999998</v>
          </cell>
          <cell r="U71">
            <v>2.3661500000002889E-2</v>
          </cell>
          <cell r="W71">
            <v>2000</v>
          </cell>
          <cell r="X71">
            <v>7</v>
          </cell>
          <cell r="Y71">
            <v>1.124702684335712</v>
          </cell>
          <cell r="Z71">
            <v>1</v>
          </cell>
          <cell r="AA71">
            <v>4</v>
          </cell>
          <cell r="AB71">
            <v>200</v>
          </cell>
          <cell r="AC71">
            <v>0.1</v>
          </cell>
          <cell r="AD71">
            <v>20</v>
          </cell>
          <cell r="AH71">
            <v>0.5</v>
          </cell>
        </row>
        <row r="72">
          <cell r="A72" t="str">
            <v>A2000032-000</v>
          </cell>
          <cell r="B72" t="str">
            <v>Fixtures and fittings</v>
          </cell>
          <cell r="C72">
            <v>1701</v>
          </cell>
          <cell r="D72" t="str">
            <v>Finance</v>
          </cell>
          <cell r="E72" t="str">
            <v>N/A</v>
          </cell>
          <cell r="F72" t="str">
            <v>N/A</v>
          </cell>
          <cell r="G72" t="str">
            <v>TAVEECHOK FERNICHING</v>
          </cell>
          <cell r="H72" t="str">
            <v>CABINET</v>
          </cell>
          <cell r="I72">
            <v>36654</v>
          </cell>
          <cell r="J72">
            <v>36674</v>
          </cell>
          <cell r="K72">
            <v>1820</v>
          </cell>
          <cell r="L72">
            <v>0</v>
          </cell>
          <cell r="M72">
            <v>6450</v>
          </cell>
          <cell r="N72">
            <v>6449</v>
          </cell>
          <cell r="O72">
            <v>1</v>
          </cell>
          <cell r="R72">
            <v>2.3661499999999999E-2</v>
          </cell>
          <cell r="S72">
            <v>152.61667499999999</v>
          </cell>
          <cell r="T72">
            <v>152.59301349999998</v>
          </cell>
          <cell r="U72">
            <v>2.3661500000002889E-2</v>
          </cell>
          <cell r="W72">
            <v>2000</v>
          </cell>
          <cell r="X72">
            <v>7</v>
          </cell>
          <cell r="Y72">
            <v>1.124702684335712</v>
          </cell>
          <cell r="Z72">
            <v>1</v>
          </cell>
          <cell r="AA72">
            <v>4</v>
          </cell>
          <cell r="AB72">
            <v>200</v>
          </cell>
          <cell r="AC72">
            <v>0.1</v>
          </cell>
          <cell r="AD72">
            <v>20</v>
          </cell>
          <cell r="AH72">
            <v>0.5</v>
          </cell>
        </row>
        <row r="73">
          <cell r="A73" t="str">
            <v>A2000033-000</v>
          </cell>
          <cell r="B73" t="str">
            <v>Fixtures and fittings</v>
          </cell>
          <cell r="C73">
            <v>1701</v>
          </cell>
          <cell r="D73" t="str">
            <v>Finance</v>
          </cell>
          <cell r="E73" t="str">
            <v>N/A</v>
          </cell>
          <cell r="F73" t="str">
            <v>N/A</v>
          </cell>
          <cell r="G73" t="str">
            <v>TAVEECHOK FERNICHING</v>
          </cell>
          <cell r="H73" t="str">
            <v>CABINET</v>
          </cell>
          <cell r="I73">
            <v>36654</v>
          </cell>
          <cell r="J73">
            <v>36674</v>
          </cell>
          <cell r="K73">
            <v>1820</v>
          </cell>
          <cell r="L73">
            <v>0</v>
          </cell>
          <cell r="M73">
            <v>6450</v>
          </cell>
          <cell r="N73">
            <v>6449</v>
          </cell>
          <cell r="O73">
            <v>1</v>
          </cell>
          <cell r="R73">
            <v>2.3661499999999999E-2</v>
          </cell>
          <cell r="S73">
            <v>152.61667499999999</v>
          </cell>
          <cell r="T73">
            <v>152.59301349999998</v>
          </cell>
          <cell r="U73">
            <v>2.3661500000002889E-2</v>
          </cell>
          <cell r="W73">
            <v>2000</v>
          </cell>
          <cell r="X73">
            <v>7</v>
          </cell>
          <cell r="Y73">
            <v>1.124702684335712</v>
          </cell>
          <cell r="Z73">
            <v>1</v>
          </cell>
          <cell r="AA73">
            <v>4</v>
          </cell>
          <cell r="AB73">
            <v>200</v>
          </cell>
          <cell r="AC73">
            <v>0.1</v>
          </cell>
          <cell r="AD73">
            <v>20</v>
          </cell>
          <cell r="AH73">
            <v>0.5</v>
          </cell>
        </row>
        <row r="74">
          <cell r="A74" t="str">
            <v>A2000035-000</v>
          </cell>
          <cell r="B74" t="str">
            <v>Fixtures and fittings</v>
          </cell>
          <cell r="C74">
            <v>1701</v>
          </cell>
          <cell r="D74" t="str">
            <v>Finance</v>
          </cell>
          <cell r="E74" t="str">
            <v>N/A</v>
          </cell>
          <cell r="F74">
            <v>6626</v>
          </cell>
          <cell r="G74" t="str">
            <v>FUR TECH CO.,LTD.</v>
          </cell>
          <cell r="H74" t="str">
            <v>WORKING CHAIR</v>
          </cell>
          <cell r="I74">
            <v>36720</v>
          </cell>
          <cell r="J74">
            <v>36828</v>
          </cell>
          <cell r="K74">
            <v>1820</v>
          </cell>
          <cell r="L74">
            <v>0</v>
          </cell>
          <cell r="M74">
            <v>2680</v>
          </cell>
          <cell r="N74">
            <v>2679</v>
          </cell>
          <cell r="O74">
            <v>1</v>
          </cell>
          <cell r="R74">
            <v>2.3661499999999999E-2</v>
          </cell>
          <cell r="S74">
            <v>63.412819999999996</v>
          </cell>
          <cell r="T74">
            <v>63.389158499999994</v>
          </cell>
          <cell r="U74">
            <v>2.3661500000002889E-2</v>
          </cell>
          <cell r="W74">
            <v>2000</v>
          </cell>
          <cell r="X74">
            <v>7</v>
          </cell>
          <cell r="Y74">
            <v>1.124702684335712</v>
          </cell>
          <cell r="Z74">
            <v>1</v>
          </cell>
          <cell r="AA74">
            <v>4</v>
          </cell>
          <cell r="AB74">
            <v>100</v>
          </cell>
          <cell r="AC74">
            <v>0.1</v>
          </cell>
          <cell r="AD74">
            <v>10</v>
          </cell>
          <cell r="AH74">
            <v>0.5</v>
          </cell>
        </row>
        <row r="75">
          <cell r="A75" t="str">
            <v>A2000036-000</v>
          </cell>
          <cell r="B75" t="str">
            <v>Fixtures and fittings</v>
          </cell>
          <cell r="C75">
            <v>1701</v>
          </cell>
          <cell r="D75" t="str">
            <v>Finance</v>
          </cell>
          <cell r="E75" t="str">
            <v>N/A</v>
          </cell>
          <cell r="F75">
            <v>6626</v>
          </cell>
          <cell r="G75" t="str">
            <v>FUR TECH CO.,LTD.</v>
          </cell>
          <cell r="H75" t="str">
            <v>WORKING CHAIR</v>
          </cell>
          <cell r="I75">
            <v>36720</v>
          </cell>
          <cell r="J75">
            <v>36828</v>
          </cell>
          <cell r="K75">
            <v>1820</v>
          </cell>
          <cell r="L75">
            <v>0</v>
          </cell>
          <cell r="M75">
            <v>2680</v>
          </cell>
          <cell r="N75">
            <v>2679</v>
          </cell>
          <cell r="O75">
            <v>1</v>
          </cell>
          <cell r="R75">
            <v>2.3661499999999999E-2</v>
          </cell>
          <cell r="S75">
            <v>63.412819999999996</v>
          </cell>
          <cell r="T75">
            <v>63.389158499999994</v>
          </cell>
          <cell r="U75">
            <v>2.3661500000002889E-2</v>
          </cell>
          <cell r="W75">
            <v>2000</v>
          </cell>
          <cell r="X75">
            <v>7</v>
          </cell>
          <cell r="Y75">
            <v>1.124702684335712</v>
          </cell>
          <cell r="Z75">
            <v>1</v>
          </cell>
          <cell r="AA75">
            <v>4</v>
          </cell>
          <cell r="AB75">
            <v>100</v>
          </cell>
          <cell r="AC75">
            <v>0.1</v>
          </cell>
          <cell r="AD75">
            <v>10</v>
          </cell>
          <cell r="AH75">
            <v>0.5</v>
          </cell>
        </row>
        <row r="76">
          <cell r="A76" t="str">
            <v>A2000037-000</v>
          </cell>
          <cell r="B76" t="str">
            <v>Fixtures and fittings</v>
          </cell>
          <cell r="C76">
            <v>1701</v>
          </cell>
          <cell r="D76" t="str">
            <v>Finance</v>
          </cell>
          <cell r="E76" t="str">
            <v>SG7V124401</v>
          </cell>
          <cell r="F76">
            <v>800220</v>
          </cell>
          <cell r="G76" t="str">
            <v>C.K.V.S.SYSTEM</v>
          </cell>
          <cell r="H76" t="str">
            <v>PRT-304 PRINTER HP LASERJET</v>
          </cell>
          <cell r="I76">
            <v>36755</v>
          </cell>
          <cell r="J76">
            <v>36765</v>
          </cell>
          <cell r="K76">
            <v>1820</v>
          </cell>
          <cell r="L76">
            <v>0</v>
          </cell>
          <cell r="M76">
            <v>62500</v>
          </cell>
          <cell r="N76">
            <v>62499</v>
          </cell>
          <cell r="O76">
            <v>1</v>
          </cell>
          <cell r="R76">
            <v>2.3661499999999999E-2</v>
          </cell>
          <cell r="S76">
            <v>1478.84375</v>
          </cell>
          <cell r="T76">
            <v>1478.8200884999999</v>
          </cell>
          <cell r="U76">
            <v>2.3661500000116575E-2</v>
          </cell>
          <cell r="W76">
            <v>2000</v>
          </cell>
          <cell r="X76">
            <v>5</v>
          </cell>
          <cell r="Y76">
            <v>0.90879675826112061</v>
          </cell>
          <cell r="Z76">
            <v>0.91496858549838678</v>
          </cell>
          <cell r="AA76">
            <v>4</v>
          </cell>
          <cell r="AB76">
            <v>1200</v>
          </cell>
          <cell r="AC76">
            <v>0.1</v>
          </cell>
          <cell r="AD76">
            <v>120</v>
          </cell>
          <cell r="AH76">
            <v>0.5</v>
          </cell>
        </row>
        <row r="77">
          <cell r="A77" t="str">
            <v>A2000038-000</v>
          </cell>
          <cell r="B77" t="str">
            <v>Fixtures and fittings</v>
          </cell>
          <cell r="C77">
            <v>1701</v>
          </cell>
          <cell r="D77" t="str">
            <v>Finance</v>
          </cell>
          <cell r="E77" t="str">
            <v>N/A</v>
          </cell>
          <cell r="F77">
            <v>1116</v>
          </cell>
          <cell r="G77" t="str">
            <v>TAVEECHOK FERNICHING</v>
          </cell>
          <cell r="H77" t="str">
            <v>WORKING DESK (KAE)</v>
          </cell>
          <cell r="I77">
            <v>36767</v>
          </cell>
          <cell r="J77">
            <v>36800</v>
          </cell>
          <cell r="K77">
            <v>1820</v>
          </cell>
          <cell r="L77">
            <v>0</v>
          </cell>
          <cell r="M77">
            <v>2550</v>
          </cell>
          <cell r="N77">
            <v>2549</v>
          </cell>
          <cell r="O77">
            <v>1</v>
          </cell>
          <cell r="R77">
            <v>2.3661499999999999E-2</v>
          </cell>
          <cell r="S77">
            <v>60.336824999999997</v>
          </cell>
          <cell r="T77">
            <v>60.313163499999995</v>
          </cell>
          <cell r="U77">
            <v>2.3661500000002889E-2</v>
          </cell>
          <cell r="W77">
            <v>2000</v>
          </cell>
          <cell r="X77">
            <v>7</v>
          </cell>
          <cell r="Y77">
            <v>1.124702684335712</v>
          </cell>
          <cell r="Z77">
            <v>1</v>
          </cell>
          <cell r="AA77">
            <v>4</v>
          </cell>
          <cell r="AB77">
            <v>100</v>
          </cell>
          <cell r="AC77">
            <v>0.1</v>
          </cell>
          <cell r="AD77">
            <v>10</v>
          </cell>
          <cell r="AH77">
            <v>0.5</v>
          </cell>
        </row>
        <row r="78">
          <cell r="A78" t="str">
            <v>A2000039-000</v>
          </cell>
          <cell r="B78" t="str">
            <v>Fixtures and fittings</v>
          </cell>
          <cell r="C78">
            <v>1701</v>
          </cell>
          <cell r="D78" t="str">
            <v>Finance</v>
          </cell>
          <cell r="E78" t="str">
            <v>7031FQX40518</v>
          </cell>
          <cell r="F78">
            <v>4305001</v>
          </cell>
          <cell r="G78" t="str">
            <v>CDG MICROSYSTEMS LTD.</v>
          </cell>
          <cell r="H78" t="str">
            <v>PC#1201</v>
          </cell>
          <cell r="I78">
            <v>36819</v>
          </cell>
          <cell r="J78">
            <v>36828</v>
          </cell>
          <cell r="K78">
            <v>1820</v>
          </cell>
          <cell r="L78">
            <v>0</v>
          </cell>
          <cell r="M78">
            <v>44900</v>
          </cell>
          <cell r="N78">
            <v>44899</v>
          </cell>
          <cell r="O78">
            <v>1</v>
          </cell>
          <cell r="R78">
            <v>2.3661499999999999E-2</v>
          </cell>
          <cell r="S78">
            <v>1062.4013499999999</v>
          </cell>
          <cell r="T78">
            <v>1062.3776885</v>
          </cell>
          <cell r="U78">
            <v>2.3661499999889202E-2</v>
          </cell>
          <cell r="W78">
            <v>2000</v>
          </cell>
          <cell r="X78">
            <v>6</v>
          </cell>
          <cell r="Y78">
            <v>0.59399999999999997</v>
          </cell>
          <cell r="Z78">
            <v>0.91496858549838678</v>
          </cell>
          <cell r="AA78">
            <v>5</v>
          </cell>
          <cell r="AB78">
            <v>580</v>
          </cell>
          <cell r="AC78">
            <v>0.05</v>
          </cell>
          <cell r="AD78">
            <v>30</v>
          </cell>
          <cell r="AH78">
            <v>0.5</v>
          </cell>
        </row>
        <row r="79">
          <cell r="A79" t="str">
            <v>A2000040-000</v>
          </cell>
          <cell r="B79" t="str">
            <v>Fixtures and fittings</v>
          </cell>
          <cell r="C79">
            <v>1701</v>
          </cell>
          <cell r="D79" t="str">
            <v>Finance</v>
          </cell>
          <cell r="E79" t="str">
            <v>N/A</v>
          </cell>
          <cell r="F79">
            <v>3059</v>
          </cell>
          <cell r="G79" t="str">
            <v>PORN LEELA AUTOMATION CO.,LTD.</v>
          </cell>
          <cell r="H79" t="str">
            <v>FAX 5400 (ZEROX ROOM)</v>
          </cell>
          <cell r="I79">
            <v>36770</v>
          </cell>
          <cell r="J79">
            <v>36828</v>
          </cell>
          <cell r="K79">
            <v>1820</v>
          </cell>
          <cell r="L79">
            <v>0</v>
          </cell>
          <cell r="M79">
            <v>43800</v>
          </cell>
          <cell r="N79">
            <v>43799</v>
          </cell>
          <cell r="O79">
            <v>1</v>
          </cell>
          <cell r="R79">
            <v>2.3661499999999999E-2</v>
          </cell>
          <cell r="S79">
            <v>1036.3736999999999</v>
          </cell>
          <cell r="T79">
            <v>1036.3500385</v>
          </cell>
          <cell r="U79">
            <v>2.3661499999889202E-2</v>
          </cell>
          <cell r="W79">
            <v>2000</v>
          </cell>
          <cell r="X79">
            <v>5</v>
          </cell>
          <cell r="Y79">
            <v>0.90879675826112061</v>
          </cell>
          <cell r="Z79">
            <v>0.91496858549838678</v>
          </cell>
          <cell r="AA79">
            <v>4</v>
          </cell>
          <cell r="AB79">
            <v>860</v>
          </cell>
          <cell r="AC79">
            <v>0.1</v>
          </cell>
          <cell r="AD79">
            <v>90</v>
          </cell>
          <cell r="AH79">
            <v>0.5</v>
          </cell>
        </row>
        <row r="80">
          <cell r="A80" t="str">
            <v>A2000041-000</v>
          </cell>
          <cell r="B80" t="str">
            <v>Fixtures and fittings</v>
          </cell>
          <cell r="C80">
            <v>1701</v>
          </cell>
          <cell r="D80" t="str">
            <v>Finance</v>
          </cell>
          <cell r="E80" t="str">
            <v>N/A</v>
          </cell>
          <cell r="F80">
            <v>6786</v>
          </cell>
          <cell r="G80" t="str">
            <v>FUR TECH CO.,LTD.</v>
          </cell>
          <cell r="H80" t="str">
            <v>CHAIR</v>
          </cell>
          <cell r="I80">
            <v>36850</v>
          </cell>
          <cell r="J80">
            <v>36856</v>
          </cell>
          <cell r="K80">
            <v>1820</v>
          </cell>
          <cell r="L80">
            <v>0</v>
          </cell>
          <cell r="M80">
            <v>2680</v>
          </cell>
          <cell r="N80">
            <v>2679</v>
          </cell>
          <cell r="O80">
            <v>1</v>
          </cell>
          <cell r="R80">
            <v>2.3661499999999999E-2</v>
          </cell>
          <cell r="S80">
            <v>63.412819999999996</v>
          </cell>
          <cell r="T80">
            <v>63.389158499999994</v>
          </cell>
          <cell r="U80">
            <v>2.3661500000002889E-2</v>
          </cell>
          <cell r="W80">
            <v>2000</v>
          </cell>
          <cell r="X80">
            <v>7</v>
          </cell>
          <cell r="Y80">
            <v>1.124702684335712</v>
          </cell>
          <cell r="Z80">
            <v>1</v>
          </cell>
          <cell r="AA80">
            <v>4</v>
          </cell>
          <cell r="AB80">
            <v>100</v>
          </cell>
          <cell r="AC80">
            <v>0.1</v>
          </cell>
          <cell r="AD80">
            <v>10</v>
          </cell>
          <cell r="AH80">
            <v>0.5</v>
          </cell>
        </row>
        <row r="81">
          <cell r="A81" t="str">
            <v>A2000042-000</v>
          </cell>
          <cell r="B81" t="str">
            <v>Fixtures and fittings</v>
          </cell>
          <cell r="C81">
            <v>1701</v>
          </cell>
          <cell r="D81" t="str">
            <v>Finance</v>
          </cell>
          <cell r="E81" t="str">
            <v>N/A</v>
          </cell>
          <cell r="F81">
            <v>6786</v>
          </cell>
          <cell r="G81" t="str">
            <v>FUR TECH CO.,LTD.</v>
          </cell>
          <cell r="H81" t="str">
            <v>CHAIR</v>
          </cell>
          <cell r="I81">
            <v>36850</v>
          </cell>
          <cell r="J81">
            <v>36856</v>
          </cell>
          <cell r="K81">
            <v>1820</v>
          </cell>
          <cell r="L81">
            <v>0</v>
          </cell>
          <cell r="M81">
            <v>2680</v>
          </cell>
          <cell r="N81">
            <v>2679</v>
          </cell>
          <cell r="O81">
            <v>1</v>
          </cell>
          <cell r="R81">
            <v>2.3661499999999999E-2</v>
          </cell>
          <cell r="S81">
            <v>63.412819999999996</v>
          </cell>
          <cell r="T81">
            <v>63.389158499999994</v>
          </cell>
          <cell r="U81">
            <v>2.3661500000002889E-2</v>
          </cell>
          <cell r="W81">
            <v>2000</v>
          </cell>
          <cell r="X81">
            <v>7</v>
          </cell>
          <cell r="Y81">
            <v>1.124702684335712</v>
          </cell>
          <cell r="Z81">
            <v>1</v>
          </cell>
          <cell r="AA81">
            <v>4</v>
          </cell>
          <cell r="AB81">
            <v>100</v>
          </cell>
          <cell r="AC81">
            <v>0.1</v>
          </cell>
          <cell r="AD81">
            <v>10</v>
          </cell>
          <cell r="AH81">
            <v>0.5</v>
          </cell>
        </row>
        <row r="82">
          <cell r="A82" t="str">
            <v>A2000043-000</v>
          </cell>
          <cell r="B82" t="str">
            <v>Fixtures and fittings</v>
          </cell>
          <cell r="C82">
            <v>1701</v>
          </cell>
          <cell r="D82" t="str">
            <v>Finance</v>
          </cell>
          <cell r="E82" t="str">
            <v>N/A</v>
          </cell>
          <cell r="F82">
            <v>6786</v>
          </cell>
          <cell r="G82" t="str">
            <v>FUR TECH CO.,LTD.</v>
          </cell>
          <cell r="H82" t="str">
            <v>CHAIR</v>
          </cell>
          <cell r="I82">
            <v>36850</v>
          </cell>
          <cell r="J82">
            <v>36856</v>
          </cell>
          <cell r="K82">
            <v>1820</v>
          </cell>
          <cell r="L82">
            <v>0</v>
          </cell>
          <cell r="M82">
            <v>2680</v>
          </cell>
          <cell r="N82">
            <v>2679</v>
          </cell>
          <cell r="O82">
            <v>1</v>
          </cell>
          <cell r="R82">
            <v>2.3304200000000001E-2</v>
          </cell>
          <cell r="S82">
            <v>62.455255999999999</v>
          </cell>
          <cell r="T82">
            <v>62.4319518</v>
          </cell>
          <cell r="U82">
            <v>2.3304199999998332E-2</v>
          </cell>
          <cell r="W82">
            <v>2000</v>
          </cell>
          <cell r="X82">
            <v>7</v>
          </cell>
          <cell r="Y82">
            <v>1.124702684335712</v>
          </cell>
          <cell r="Z82">
            <v>1</v>
          </cell>
          <cell r="AA82">
            <v>4</v>
          </cell>
          <cell r="AB82">
            <v>100</v>
          </cell>
          <cell r="AC82">
            <v>0.1</v>
          </cell>
          <cell r="AD82">
            <v>10</v>
          </cell>
          <cell r="AH82">
            <v>0.5</v>
          </cell>
        </row>
        <row r="83">
          <cell r="A83" t="str">
            <v>A2001001-000</v>
          </cell>
          <cell r="B83" t="str">
            <v>Fixtures and fittings</v>
          </cell>
          <cell r="C83">
            <v>1701</v>
          </cell>
          <cell r="D83" t="str">
            <v>Finance</v>
          </cell>
          <cell r="E83" t="str">
            <v>BVST21S</v>
          </cell>
          <cell r="F83">
            <v>23430</v>
          </cell>
          <cell r="G83" t="str">
            <v>DELL OPTIPLEX GX110</v>
          </cell>
          <cell r="H83" t="str">
            <v>COMPUTER PC 2094</v>
          </cell>
          <cell r="I83">
            <v>36924</v>
          </cell>
          <cell r="J83">
            <v>36947</v>
          </cell>
          <cell r="K83">
            <v>1820</v>
          </cell>
          <cell r="L83">
            <v>0</v>
          </cell>
          <cell r="M83">
            <v>48435</v>
          </cell>
          <cell r="N83">
            <v>48434</v>
          </cell>
          <cell r="O83">
            <v>1</v>
          </cell>
          <cell r="R83">
            <v>2.3304200000000001E-2</v>
          </cell>
          <cell r="S83">
            <v>1128.7389270000001</v>
          </cell>
          <cell r="T83">
            <v>1128.7156228000001</v>
          </cell>
          <cell r="U83">
            <v>2.3304199999984121E-2</v>
          </cell>
          <cell r="W83">
            <v>2001</v>
          </cell>
          <cell r="X83">
            <v>6</v>
          </cell>
          <cell r="Y83">
            <v>0.62106822340332835</v>
          </cell>
          <cell r="Z83">
            <v>1.0318305314994056</v>
          </cell>
          <cell r="AA83">
            <v>5</v>
          </cell>
          <cell r="AB83">
            <v>720</v>
          </cell>
          <cell r="AC83">
            <v>7.4999999999999997E-2</v>
          </cell>
          <cell r="AD83">
            <v>50</v>
          </cell>
          <cell r="AH83">
            <v>0.5</v>
          </cell>
        </row>
        <row r="84">
          <cell r="A84" t="str">
            <v>A2001002-000</v>
          </cell>
          <cell r="B84" t="str">
            <v>Fixtures and fittings</v>
          </cell>
          <cell r="C84">
            <v>1701</v>
          </cell>
          <cell r="D84" t="str">
            <v>Finance</v>
          </cell>
          <cell r="E84" t="str">
            <v>9WST21S</v>
          </cell>
          <cell r="F84">
            <v>23430</v>
          </cell>
          <cell r="G84" t="str">
            <v>DELL OPTIPLEX GX110</v>
          </cell>
          <cell r="H84" t="str">
            <v>COMPUTER PC 2095</v>
          </cell>
          <cell r="I84">
            <v>36924</v>
          </cell>
          <cell r="J84">
            <v>36947</v>
          </cell>
          <cell r="K84">
            <v>1820</v>
          </cell>
          <cell r="L84">
            <v>0</v>
          </cell>
          <cell r="M84">
            <v>48435</v>
          </cell>
          <cell r="N84">
            <v>48434</v>
          </cell>
          <cell r="O84">
            <v>1</v>
          </cell>
          <cell r="R84">
            <v>2.3661499999999999E-2</v>
          </cell>
          <cell r="S84">
            <v>1146.0447525</v>
          </cell>
          <cell r="T84">
            <v>1146.0210909999998</v>
          </cell>
          <cell r="U84">
            <v>2.3661500000116575E-2</v>
          </cell>
          <cell r="W84">
            <v>2001</v>
          </cell>
          <cell r="X84">
            <v>6</v>
          </cell>
          <cell r="Y84">
            <v>0.62106822340332835</v>
          </cell>
          <cell r="Z84">
            <v>1.0318305314994056</v>
          </cell>
          <cell r="AA84">
            <v>5</v>
          </cell>
          <cell r="AB84">
            <v>730</v>
          </cell>
          <cell r="AC84">
            <v>7.4999999999999997E-2</v>
          </cell>
          <cell r="AD84">
            <v>50</v>
          </cell>
          <cell r="AH84">
            <v>0.5</v>
          </cell>
        </row>
        <row r="85">
          <cell r="A85" t="str">
            <v>A2002001-000</v>
          </cell>
          <cell r="B85" t="str">
            <v>Fixtures and fittings</v>
          </cell>
          <cell r="C85">
            <v>1701</v>
          </cell>
          <cell r="D85" t="str">
            <v>Finance</v>
          </cell>
          <cell r="E85" t="str">
            <v>N/A</v>
          </cell>
          <cell r="F85">
            <v>7440</v>
          </cell>
          <cell r="G85" t="str">
            <v>FUR TECH CO., LTD</v>
          </cell>
          <cell r="H85" t="str">
            <v>WORKING CHAIR (K. RUNGNAPA)</v>
          </cell>
          <cell r="I85">
            <v>37473</v>
          </cell>
          <cell r="J85">
            <v>37493</v>
          </cell>
          <cell r="K85">
            <v>1820</v>
          </cell>
          <cell r="L85">
            <v>505</v>
          </cell>
          <cell r="M85">
            <v>3040</v>
          </cell>
          <cell r="N85">
            <v>2197.4499999999998</v>
          </cell>
          <cell r="O85">
            <v>842.55</v>
          </cell>
          <cell r="R85">
            <v>2.3661499999999999E-2</v>
          </cell>
          <cell r="S85">
            <v>71.930959999999999</v>
          </cell>
          <cell r="T85">
            <v>51.994963174999995</v>
          </cell>
          <cell r="U85">
            <v>19.935996825000004</v>
          </cell>
          <cell r="W85">
            <v>2002</v>
          </cell>
          <cell r="X85">
            <v>7</v>
          </cell>
          <cell r="Y85">
            <v>1.0989375830013279</v>
          </cell>
          <cell r="Z85">
            <v>1</v>
          </cell>
          <cell r="AA85">
            <v>4</v>
          </cell>
          <cell r="AB85">
            <v>100</v>
          </cell>
          <cell r="AC85">
            <v>0.3</v>
          </cell>
          <cell r="AD85">
            <v>30</v>
          </cell>
          <cell r="AH85">
            <v>0.5</v>
          </cell>
        </row>
        <row r="86">
          <cell r="A86" t="str">
            <v>A2002002-000</v>
          </cell>
          <cell r="B86" t="str">
            <v>Fixtures and fittings</v>
          </cell>
          <cell r="C86">
            <v>1701</v>
          </cell>
          <cell r="D86" t="str">
            <v>Finance</v>
          </cell>
          <cell r="E86" t="str">
            <v>N/A</v>
          </cell>
          <cell r="F86" t="str">
            <v>4508-T112</v>
          </cell>
          <cell r="G86" t="str">
            <v>THAI STEEL FURNITURE CO., LTD</v>
          </cell>
          <cell r="H86" t="str">
            <v>WORKING DESK (RUNGNAPA)</v>
          </cell>
          <cell r="I86">
            <v>37473</v>
          </cell>
          <cell r="J86">
            <v>37493</v>
          </cell>
          <cell r="K86">
            <v>1820</v>
          </cell>
          <cell r="L86">
            <v>505</v>
          </cell>
          <cell r="M86">
            <v>3300</v>
          </cell>
          <cell r="N86">
            <v>2385.4499999999998</v>
          </cell>
          <cell r="O86">
            <v>914.55</v>
          </cell>
          <cell r="R86">
            <v>2.3661499999999999E-2</v>
          </cell>
          <cell r="S86">
            <v>78.082949999999997</v>
          </cell>
          <cell r="T86">
            <v>56.443325174999991</v>
          </cell>
          <cell r="U86">
            <v>21.639624825000006</v>
          </cell>
          <cell r="W86">
            <v>2002</v>
          </cell>
          <cell r="X86">
            <v>7</v>
          </cell>
          <cell r="Y86">
            <v>1.0989375830013279</v>
          </cell>
          <cell r="Z86">
            <v>1</v>
          </cell>
          <cell r="AA86">
            <v>4</v>
          </cell>
          <cell r="AB86">
            <v>100</v>
          </cell>
          <cell r="AC86">
            <v>0.3</v>
          </cell>
          <cell r="AD86">
            <v>30</v>
          </cell>
          <cell r="AH86">
            <v>0.5</v>
          </cell>
        </row>
        <row r="87">
          <cell r="A87" t="str">
            <v>A2003004-000</v>
          </cell>
          <cell r="B87" t="str">
            <v>Fixtures and fittings</v>
          </cell>
          <cell r="C87">
            <v>1701</v>
          </cell>
          <cell r="D87" t="str">
            <v>Finance</v>
          </cell>
          <cell r="E87" t="str">
            <v>N/A</v>
          </cell>
          <cell r="F87">
            <v>2123</v>
          </cell>
          <cell r="G87" t="str">
            <v>TAVEECHOK FERNICHING</v>
          </cell>
          <cell r="H87" t="str">
            <v>PRINTER CABINET 70X70X90 CM</v>
          </cell>
          <cell r="I87">
            <v>37732</v>
          </cell>
          <cell r="J87">
            <v>37732</v>
          </cell>
          <cell r="K87">
            <v>1820</v>
          </cell>
          <cell r="L87">
            <v>744</v>
          </cell>
          <cell r="M87">
            <v>2900</v>
          </cell>
          <cell r="N87">
            <v>1715.51</v>
          </cell>
          <cell r="O87">
            <v>1184.49</v>
          </cell>
          <cell r="R87">
            <v>2.3661499999999999E-2</v>
          </cell>
          <cell r="S87">
            <v>68.618349999999992</v>
          </cell>
          <cell r="T87">
            <v>40.591539864999994</v>
          </cell>
          <cell r="U87">
            <v>28.026810134999998</v>
          </cell>
          <cell r="W87">
            <v>2003</v>
          </cell>
          <cell r="X87">
            <v>5</v>
          </cell>
          <cell r="Y87">
            <v>0.91185806136567116</v>
          </cell>
          <cell r="Z87">
            <v>0.98431822041093564</v>
          </cell>
          <cell r="AA87">
            <v>4</v>
          </cell>
          <cell r="AB87">
            <v>60</v>
          </cell>
          <cell r="AC87">
            <v>0.5</v>
          </cell>
          <cell r="AD87">
            <v>30</v>
          </cell>
          <cell r="AH87">
            <v>1.5</v>
          </cell>
        </row>
        <row r="88">
          <cell r="A88" t="str">
            <v>A2004002-000</v>
          </cell>
          <cell r="B88" t="str">
            <v>Fixtures and fittings</v>
          </cell>
          <cell r="C88">
            <v>1701</v>
          </cell>
          <cell r="D88" t="str">
            <v>Finance</v>
          </cell>
          <cell r="E88" t="str">
            <v>N/A</v>
          </cell>
          <cell r="F88">
            <v>2276</v>
          </cell>
          <cell r="G88" t="str">
            <v>CHIRAWAT STATIONERY</v>
          </cell>
          <cell r="H88" t="str">
            <v>BOOTHER PT-1750 LABLE PRINTER</v>
          </cell>
          <cell r="I88">
            <v>38075</v>
          </cell>
          <cell r="J88">
            <v>38075</v>
          </cell>
          <cell r="K88">
            <v>1820</v>
          </cell>
          <cell r="L88">
            <v>1087</v>
          </cell>
          <cell r="M88">
            <v>3355</v>
          </cell>
          <cell r="N88">
            <v>1352.66</v>
          </cell>
          <cell r="O88">
            <v>2002.34</v>
          </cell>
          <cell r="R88">
            <v>2.4205999999999998E-2</v>
          </cell>
          <cell r="S88">
            <v>81.211129999999997</v>
          </cell>
          <cell r="T88">
            <v>32.742487959999998</v>
          </cell>
          <cell r="U88">
            <v>48.468642039999999</v>
          </cell>
          <cell r="W88">
            <v>2004</v>
          </cell>
          <cell r="X88">
            <v>5</v>
          </cell>
          <cell r="Y88">
            <v>0.95752499786343048</v>
          </cell>
          <cell r="Z88">
            <v>0.91860247919850568</v>
          </cell>
          <cell r="AA88">
            <v>4</v>
          </cell>
          <cell r="AB88">
            <v>70</v>
          </cell>
          <cell r="AC88">
            <v>0.67500000000000004</v>
          </cell>
          <cell r="AD88">
            <v>50</v>
          </cell>
          <cell r="AH88">
            <v>2.5</v>
          </cell>
        </row>
        <row r="89">
          <cell r="A89" t="str">
            <v>A2004003-000</v>
          </cell>
          <cell r="B89" t="str">
            <v>Fixtures and fittings</v>
          </cell>
          <cell r="C89">
            <v>1701</v>
          </cell>
          <cell r="D89" t="str">
            <v>Finance</v>
          </cell>
          <cell r="E89" t="str">
            <v>N/A</v>
          </cell>
          <cell r="F89" t="str">
            <v>IV-0177</v>
          </cell>
          <cell r="G89" t="str">
            <v>TAVEECHOK FERNICHING</v>
          </cell>
          <cell r="H89" t="str">
            <v>WORKING DESK (OFFICE)</v>
          </cell>
          <cell r="I89">
            <v>38243</v>
          </cell>
          <cell r="J89">
            <v>38244</v>
          </cell>
          <cell r="K89">
            <v>1820</v>
          </cell>
          <cell r="L89">
            <v>1256</v>
          </cell>
          <cell r="M89">
            <v>4500</v>
          </cell>
          <cell r="N89">
            <v>1396.67</v>
          </cell>
          <cell r="O89">
            <v>3103.33</v>
          </cell>
          <cell r="R89">
            <v>2.4205999999999998E-2</v>
          </cell>
          <cell r="S89">
            <v>108.92699999999999</v>
          </cell>
          <cell r="T89">
            <v>33.807794020000003</v>
          </cell>
          <cell r="U89">
            <v>75.11920597999999</v>
          </cell>
          <cell r="W89">
            <v>2004</v>
          </cell>
          <cell r="X89">
            <v>7</v>
          </cell>
          <cell r="Y89">
            <v>1.0711974110032363</v>
          </cell>
          <cell r="Z89">
            <v>1</v>
          </cell>
          <cell r="AA89">
            <v>4</v>
          </cell>
          <cell r="AB89">
            <v>100</v>
          </cell>
          <cell r="AC89">
            <v>0.67500000000000004</v>
          </cell>
          <cell r="AD89">
            <v>70</v>
          </cell>
          <cell r="AH89">
            <v>2.5</v>
          </cell>
        </row>
        <row r="90">
          <cell r="A90" t="str">
            <v>A2005002-000</v>
          </cell>
          <cell r="B90" t="str">
            <v>Fixtures and fittings</v>
          </cell>
          <cell r="C90">
            <v>1701</v>
          </cell>
          <cell r="D90" t="str">
            <v>Finance</v>
          </cell>
          <cell r="E90" t="str">
            <v>N/A</v>
          </cell>
          <cell r="F90">
            <v>84</v>
          </cell>
          <cell r="G90" t="str">
            <v>FUR TECH CO., LTD</v>
          </cell>
          <cell r="H90" t="str">
            <v>WORKING CHAIR (OFFICE)</v>
          </cell>
          <cell r="I90">
            <v>38560</v>
          </cell>
          <cell r="J90">
            <v>38564</v>
          </cell>
          <cell r="K90">
            <v>1820</v>
          </cell>
          <cell r="L90">
            <v>1576</v>
          </cell>
          <cell r="M90">
            <v>2680</v>
          </cell>
          <cell r="N90">
            <v>360.63</v>
          </cell>
          <cell r="O90">
            <v>2319.37</v>
          </cell>
          <cell r="R90">
            <v>2.4205999999999998E-2</v>
          </cell>
          <cell r="S90">
            <v>64.872079999999997</v>
          </cell>
          <cell r="T90">
            <v>8.7294097799999992</v>
          </cell>
          <cell r="U90">
            <v>56.142670219999999</v>
          </cell>
          <cell r="W90">
            <v>2005</v>
          </cell>
          <cell r="X90">
            <v>7</v>
          </cell>
          <cell r="Y90">
            <v>1.0103785103785103</v>
          </cell>
          <cell r="Z90">
            <v>1</v>
          </cell>
          <cell r="AA90">
            <v>4</v>
          </cell>
          <cell r="AB90">
            <v>100</v>
          </cell>
          <cell r="AC90">
            <v>0.8</v>
          </cell>
          <cell r="AD90">
            <v>80</v>
          </cell>
          <cell r="AH90">
            <v>3.5</v>
          </cell>
        </row>
        <row r="91">
          <cell r="A91" t="str">
            <v>A2005003-000</v>
          </cell>
          <cell r="B91" t="str">
            <v>Fixtures and fittings</v>
          </cell>
          <cell r="C91">
            <v>1701</v>
          </cell>
          <cell r="D91" t="str">
            <v>Finance</v>
          </cell>
          <cell r="E91" t="str">
            <v>N/A</v>
          </cell>
          <cell r="F91">
            <v>84</v>
          </cell>
          <cell r="G91" t="str">
            <v>FUR TECH CO., LTD</v>
          </cell>
          <cell r="H91" t="str">
            <v>WORKING CHAIR (OFFICE)</v>
          </cell>
          <cell r="I91">
            <v>38560</v>
          </cell>
          <cell r="J91">
            <v>38564</v>
          </cell>
          <cell r="K91">
            <v>1820</v>
          </cell>
          <cell r="L91">
            <v>1576</v>
          </cell>
          <cell r="M91">
            <v>2680</v>
          </cell>
          <cell r="N91">
            <v>360.63</v>
          </cell>
          <cell r="O91">
            <v>2319.37</v>
          </cell>
          <cell r="R91">
            <v>2.4205999999999998E-2</v>
          </cell>
          <cell r="S91">
            <v>64.872079999999997</v>
          </cell>
          <cell r="T91">
            <v>8.7294097799999992</v>
          </cell>
          <cell r="U91">
            <v>56.142670219999999</v>
          </cell>
          <cell r="W91">
            <v>2005</v>
          </cell>
          <cell r="X91">
            <v>7</v>
          </cell>
          <cell r="Y91">
            <v>1.0103785103785103</v>
          </cell>
          <cell r="Z91">
            <v>1</v>
          </cell>
          <cell r="AA91">
            <v>4</v>
          </cell>
          <cell r="AB91">
            <v>100</v>
          </cell>
          <cell r="AC91">
            <v>0.8</v>
          </cell>
          <cell r="AD91">
            <v>80</v>
          </cell>
          <cell r="AH91">
            <v>3.5</v>
          </cell>
        </row>
        <row r="92">
          <cell r="A92" t="str">
            <v>A2005004-000</v>
          </cell>
          <cell r="B92" t="str">
            <v>Fixtures and fittings</v>
          </cell>
          <cell r="C92">
            <v>1701</v>
          </cell>
          <cell r="D92" t="str">
            <v>Finance</v>
          </cell>
          <cell r="E92" t="str">
            <v>N/A</v>
          </cell>
          <cell r="F92">
            <v>84</v>
          </cell>
          <cell r="G92" t="str">
            <v>FUR TECH CO., LTD</v>
          </cell>
          <cell r="H92" t="str">
            <v>WORKING CHAIR (OFFICE)</v>
          </cell>
          <cell r="I92">
            <v>38560</v>
          </cell>
          <cell r="J92">
            <v>38564</v>
          </cell>
          <cell r="K92">
            <v>1820</v>
          </cell>
          <cell r="L92">
            <v>1576</v>
          </cell>
          <cell r="M92">
            <v>2680</v>
          </cell>
          <cell r="N92">
            <v>360.63</v>
          </cell>
          <cell r="O92">
            <v>2319.37</v>
          </cell>
          <cell r="R92">
            <v>2.4205999999999998E-2</v>
          </cell>
          <cell r="S92">
            <v>64.872079999999997</v>
          </cell>
          <cell r="T92">
            <v>8.7294097799999992</v>
          </cell>
          <cell r="U92">
            <v>56.142670219999999</v>
          </cell>
          <cell r="W92">
            <v>2005</v>
          </cell>
          <cell r="X92">
            <v>7</v>
          </cell>
          <cell r="Y92">
            <v>1.0103785103785103</v>
          </cell>
          <cell r="Z92">
            <v>1</v>
          </cell>
          <cell r="AA92">
            <v>4</v>
          </cell>
          <cell r="AB92">
            <v>100</v>
          </cell>
          <cell r="AC92">
            <v>0.8</v>
          </cell>
          <cell r="AD92">
            <v>80</v>
          </cell>
          <cell r="AH92">
            <v>3.5</v>
          </cell>
        </row>
        <row r="93">
          <cell r="A93" t="str">
            <v>A2005005-000</v>
          </cell>
          <cell r="B93" t="str">
            <v>Fixtures and fittings</v>
          </cell>
          <cell r="C93">
            <v>1701</v>
          </cell>
          <cell r="D93" t="str">
            <v>Finance</v>
          </cell>
          <cell r="E93" t="str">
            <v>GEP4H400036</v>
          </cell>
          <cell r="F93" t="str">
            <v>A07243</v>
          </cell>
          <cell r="G93" t="str">
            <v>D &amp; G SERVICE CO., LTD</v>
          </cell>
          <cell r="H93" t="str">
            <v>PANASONIC FAX MDL.UF-6100</v>
          </cell>
          <cell r="I93">
            <v>38667</v>
          </cell>
          <cell r="J93">
            <v>38668</v>
          </cell>
          <cell r="K93">
            <v>1820</v>
          </cell>
          <cell r="L93">
            <v>1680</v>
          </cell>
          <cell r="M93">
            <v>25500</v>
          </cell>
          <cell r="N93">
            <v>1975.47</v>
          </cell>
          <cell r="O93">
            <v>23524.53</v>
          </cell>
          <cell r="R93">
            <v>2.4205999999999998E-2</v>
          </cell>
          <cell r="S93">
            <v>617.25299999999993</v>
          </cell>
          <cell r="T93">
            <v>47.81822682</v>
          </cell>
          <cell r="U93">
            <v>569.43477317999998</v>
          </cell>
          <cell r="W93">
            <v>2005</v>
          </cell>
          <cell r="X93">
            <v>5</v>
          </cell>
          <cell r="Y93">
            <v>0.98125766333858822</v>
          </cell>
          <cell r="Z93">
            <v>0.93579555102733913</v>
          </cell>
          <cell r="AA93">
            <v>4</v>
          </cell>
          <cell r="AB93">
            <v>570</v>
          </cell>
          <cell r="AC93">
            <v>0.8</v>
          </cell>
          <cell r="AD93">
            <v>460</v>
          </cell>
          <cell r="AH93">
            <v>3.5</v>
          </cell>
        </row>
        <row r="94">
          <cell r="A94" t="str">
            <v>A990001-000</v>
          </cell>
          <cell r="B94" t="str">
            <v>Fixtures and fittings</v>
          </cell>
          <cell r="C94">
            <v>1901</v>
          </cell>
          <cell r="D94" t="str">
            <v>Logistic</v>
          </cell>
          <cell r="E94" t="str">
            <v>J56439647</v>
          </cell>
          <cell r="F94" t="str">
            <v>S03-067</v>
          </cell>
          <cell r="G94" t="str">
            <v>AGRACHAI</v>
          </cell>
          <cell r="H94" t="str">
            <v>TYPING BROTHER WP-1700</v>
          </cell>
          <cell r="I94">
            <v>36223</v>
          </cell>
          <cell r="J94">
            <v>36254</v>
          </cell>
          <cell r="K94">
            <v>1820</v>
          </cell>
          <cell r="L94">
            <v>0</v>
          </cell>
          <cell r="M94">
            <v>6354.55</v>
          </cell>
          <cell r="N94">
            <v>6353.55</v>
          </cell>
          <cell r="O94">
            <v>1</v>
          </cell>
          <cell r="R94">
            <v>2.4205999999999998E-2</v>
          </cell>
          <cell r="S94">
            <v>153.81823729999999</v>
          </cell>
          <cell r="T94">
            <v>153.7940313</v>
          </cell>
          <cell r="U94">
            <v>2.42059999999924E-2</v>
          </cell>
          <cell r="W94">
            <v>1999</v>
          </cell>
          <cell r="X94">
            <v>5</v>
          </cell>
          <cell r="Y94">
            <v>0.86931345340782851</v>
          </cell>
          <cell r="Z94">
            <v>0.9671166581762608</v>
          </cell>
          <cell r="AA94">
            <v>4</v>
          </cell>
          <cell r="AB94">
            <v>130</v>
          </cell>
          <cell r="AC94">
            <v>0.09</v>
          </cell>
          <cell r="AD94">
            <v>10</v>
          </cell>
          <cell r="AH94">
            <v>0.5</v>
          </cell>
        </row>
        <row r="95">
          <cell r="A95" t="str">
            <v>A990002-000</v>
          </cell>
          <cell r="B95" t="str">
            <v>Fixtures and fittings</v>
          </cell>
          <cell r="C95">
            <v>1701</v>
          </cell>
          <cell r="D95" t="str">
            <v>Finance</v>
          </cell>
          <cell r="E95" t="str">
            <v>N/A</v>
          </cell>
          <cell r="F95">
            <v>596</v>
          </cell>
          <cell r="G95" t="str">
            <v>TAVEECHOK</v>
          </cell>
          <cell r="H95" t="str">
            <v>WORKING DESK COLOR 08</v>
          </cell>
          <cell r="I95">
            <v>36217</v>
          </cell>
          <cell r="J95">
            <v>36254</v>
          </cell>
          <cell r="K95">
            <v>1820</v>
          </cell>
          <cell r="L95">
            <v>0</v>
          </cell>
          <cell r="M95">
            <v>4600</v>
          </cell>
          <cell r="N95">
            <v>4599</v>
          </cell>
          <cell r="O95">
            <v>1</v>
          </cell>
          <cell r="R95">
            <v>2.4205999999999998E-2</v>
          </cell>
          <cell r="S95">
            <v>111.34759999999999</v>
          </cell>
          <cell r="T95">
            <v>111.32339399999999</v>
          </cell>
          <cell r="U95">
            <v>2.42059999999924E-2</v>
          </cell>
          <cell r="W95">
            <v>1999</v>
          </cell>
          <cell r="X95">
            <v>7</v>
          </cell>
          <cell r="Y95">
            <v>1.1553228621291447</v>
          </cell>
          <cell r="Z95">
            <v>1</v>
          </cell>
          <cell r="AA95">
            <v>4</v>
          </cell>
          <cell r="AB95">
            <v>100</v>
          </cell>
          <cell r="AC95">
            <v>0.09</v>
          </cell>
          <cell r="AD95">
            <v>10</v>
          </cell>
          <cell r="AH95">
            <v>0.5</v>
          </cell>
        </row>
        <row r="96">
          <cell r="A96" t="str">
            <v>A990003-000</v>
          </cell>
          <cell r="B96" t="str">
            <v>Fixtures and fittings</v>
          </cell>
          <cell r="C96">
            <v>1701</v>
          </cell>
          <cell r="D96" t="str">
            <v>Finance</v>
          </cell>
          <cell r="E96" t="str">
            <v>N/A</v>
          </cell>
          <cell r="F96">
            <v>598</v>
          </cell>
          <cell r="G96" t="str">
            <v>TAVEECHOK</v>
          </cell>
          <cell r="H96" t="str">
            <v>OFFICE CHAIR TC-23 COLOR 924</v>
          </cell>
          <cell r="I96">
            <v>36217</v>
          </cell>
          <cell r="J96">
            <v>36254</v>
          </cell>
          <cell r="K96">
            <v>1820</v>
          </cell>
          <cell r="L96">
            <v>0</v>
          </cell>
          <cell r="M96">
            <v>2000</v>
          </cell>
          <cell r="N96">
            <v>1999</v>
          </cell>
          <cell r="O96">
            <v>1</v>
          </cell>
          <cell r="R96">
            <v>2.4205999999999998E-2</v>
          </cell>
          <cell r="S96">
            <v>48.411999999999999</v>
          </cell>
          <cell r="T96">
            <v>48.387794</v>
          </cell>
          <cell r="U96">
            <v>2.4205999999999506E-2</v>
          </cell>
          <cell r="W96">
            <v>1999</v>
          </cell>
          <cell r="X96">
            <v>7</v>
          </cell>
          <cell r="Y96">
            <v>1.1553228621291447</v>
          </cell>
          <cell r="Z96">
            <v>1</v>
          </cell>
          <cell r="AA96">
            <v>4</v>
          </cell>
          <cell r="AB96">
            <v>100</v>
          </cell>
          <cell r="AC96">
            <v>0.09</v>
          </cell>
          <cell r="AD96">
            <v>10</v>
          </cell>
          <cell r="AH96">
            <v>0.5</v>
          </cell>
        </row>
        <row r="97">
          <cell r="A97" t="str">
            <v>A990004-000</v>
          </cell>
          <cell r="B97" t="str">
            <v>Fixtures and fittings</v>
          </cell>
          <cell r="C97">
            <v>1701</v>
          </cell>
          <cell r="D97" t="str">
            <v>Finance</v>
          </cell>
          <cell r="E97" t="str">
            <v>N/A</v>
          </cell>
          <cell r="F97" t="str">
            <v>IV4200057</v>
          </cell>
          <cell r="G97" t="str">
            <v>S.PIPAT</v>
          </cell>
          <cell r="H97" t="str">
            <v>CASIO PRINTING CALCUTOR</v>
          </cell>
          <cell r="I97">
            <v>36252</v>
          </cell>
          <cell r="J97">
            <v>36282</v>
          </cell>
          <cell r="K97">
            <v>1820</v>
          </cell>
          <cell r="L97">
            <v>0</v>
          </cell>
          <cell r="M97">
            <v>5830</v>
          </cell>
          <cell r="N97">
            <v>5829</v>
          </cell>
          <cell r="O97">
            <v>1</v>
          </cell>
          <cell r="R97">
            <v>2.4205999999999998E-2</v>
          </cell>
          <cell r="S97">
            <v>141.12098</v>
          </cell>
          <cell r="T97">
            <v>141.09677399999998</v>
          </cell>
          <cell r="U97">
            <v>2.4206000000020822E-2</v>
          </cell>
          <cell r="W97">
            <v>1999</v>
          </cell>
          <cell r="X97">
            <v>5</v>
          </cell>
          <cell r="Y97">
            <v>0.86931345340782851</v>
          </cell>
          <cell r="Z97">
            <v>0.9671166581762608</v>
          </cell>
          <cell r="AA97">
            <v>4</v>
          </cell>
          <cell r="AB97">
            <v>120</v>
          </cell>
          <cell r="AC97">
            <v>0.09</v>
          </cell>
          <cell r="AD97">
            <v>10</v>
          </cell>
          <cell r="AH97">
            <v>0.5</v>
          </cell>
        </row>
        <row r="98">
          <cell r="A98" t="str">
            <v>A990005-000</v>
          </cell>
          <cell r="B98" t="str">
            <v>Fixtures and fittings</v>
          </cell>
          <cell r="C98">
            <v>1701</v>
          </cell>
          <cell r="D98" t="str">
            <v>Finance</v>
          </cell>
          <cell r="E98" t="str">
            <v>N/A</v>
          </cell>
          <cell r="F98">
            <v>25151</v>
          </cell>
          <cell r="G98" t="str">
            <v>THAI STEEL</v>
          </cell>
          <cell r="H98" t="str">
            <v>WORKING DESK (FOR CFOS ADMIN)'</v>
          </cell>
          <cell r="I98">
            <v>36294</v>
          </cell>
          <cell r="J98">
            <v>36310</v>
          </cell>
          <cell r="K98">
            <v>1820</v>
          </cell>
          <cell r="L98">
            <v>0</v>
          </cell>
          <cell r="M98">
            <v>3300</v>
          </cell>
          <cell r="N98">
            <v>3299</v>
          </cell>
          <cell r="O98">
            <v>1</v>
          </cell>
          <cell r="R98">
            <v>2.4205999999999998E-2</v>
          </cell>
          <cell r="S98">
            <v>79.879799999999989</v>
          </cell>
          <cell r="T98">
            <v>79.855593999999996</v>
          </cell>
          <cell r="U98">
            <v>2.42059999999924E-2</v>
          </cell>
          <cell r="W98">
            <v>1999</v>
          </cell>
          <cell r="X98">
            <v>7</v>
          </cell>
          <cell r="Y98">
            <v>1.1553228621291447</v>
          </cell>
          <cell r="Z98">
            <v>1</v>
          </cell>
          <cell r="AA98">
            <v>4</v>
          </cell>
          <cell r="AB98">
            <v>100</v>
          </cell>
          <cell r="AC98">
            <v>0.09</v>
          </cell>
          <cell r="AD98">
            <v>10</v>
          </cell>
          <cell r="AH98">
            <v>0.5</v>
          </cell>
        </row>
        <row r="99">
          <cell r="A99" t="str">
            <v>A990006-000</v>
          </cell>
          <cell r="B99" t="str">
            <v>Fixtures and fittings</v>
          </cell>
          <cell r="C99">
            <v>1701</v>
          </cell>
          <cell r="D99" t="str">
            <v>Finance</v>
          </cell>
          <cell r="E99" t="str">
            <v>N/A</v>
          </cell>
          <cell r="F99">
            <v>657</v>
          </cell>
          <cell r="G99" t="str">
            <v>TAVEECHOCK</v>
          </cell>
          <cell r="H99" t="str">
            <v>WORKING CHAIR TC#23</v>
          </cell>
          <cell r="I99">
            <v>36321</v>
          </cell>
          <cell r="J99">
            <v>36345</v>
          </cell>
          <cell r="K99">
            <v>1820</v>
          </cell>
          <cell r="L99">
            <v>0</v>
          </cell>
          <cell r="M99">
            <v>2000</v>
          </cell>
          <cell r="N99">
            <v>1999</v>
          </cell>
          <cell r="O99">
            <v>1</v>
          </cell>
          <cell r="R99">
            <v>2.4205999999999998E-2</v>
          </cell>
          <cell r="S99">
            <v>48.411999999999999</v>
          </cell>
          <cell r="T99">
            <v>48.387794</v>
          </cell>
          <cell r="U99">
            <v>2.4205999999999506E-2</v>
          </cell>
          <cell r="W99">
            <v>1999</v>
          </cell>
          <cell r="X99">
            <v>7</v>
          </cell>
          <cell r="Y99">
            <v>1.1553228621291447</v>
          </cell>
          <cell r="Z99">
            <v>1</v>
          </cell>
          <cell r="AA99">
            <v>4</v>
          </cell>
          <cell r="AB99">
            <v>100</v>
          </cell>
          <cell r="AC99">
            <v>0.09</v>
          </cell>
          <cell r="AD99">
            <v>10</v>
          </cell>
          <cell r="AH99">
            <v>0.5</v>
          </cell>
        </row>
        <row r="100">
          <cell r="A100" t="str">
            <v>A990007-000</v>
          </cell>
          <cell r="B100" t="str">
            <v>Fixtures and fittings</v>
          </cell>
          <cell r="C100">
            <v>1701</v>
          </cell>
          <cell r="D100" t="str">
            <v>Finance</v>
          </cell>
          <cell r="E100" t="str">
            <v>N/A</v>
          </cell>
          <cell r="F100">
            <v>657</v>
          </cell>
          <cell r="G100" t="str">
            <v>TAVEECHOCK</v>
          </cell>
          <cell r="H100" t="str">
            <v>WORKING CHAIR TC#23</v>
          </cell>
          <cell r="I100">
            <v>36321</v>
          </cell>
          <cell r="J100">
            <v>36345</v>
          </cell>
          <cell r="K100">
            <v>1820</v>
          </cell>
          <cell r="L100">
            <v>0</v>
          </cell>
          <cell r="M100">
            <v>2000</v>
          </cell>
          <cell r="N100">
            <v>1999</v>
          </cell>
          <cell r="O100">
            <v>1</v>
          </cell>
          <cell r="R100">
            <v>2.4205999999999998E-2</v>
          </cell>
          <cell r="S100">
            <v>48.411999999999999</v>
          </cell>
          <cell r="T100">
            <v>48.387794</v>
          </cell>
          <cell r="U100">
            <v>2.4205999999999506E-2</v>
          </cell>
          <cell r="W100">
            <v>1999</v>
          </cell>
          <cell r="X100">
            <v>7</v>
          </cell>
          <cell r="Y100">
            <v>1.1553228621291447</v>
          </cell>
          <cell r="Z100">
            <v>1</v>
          </cell>
          <cell r="AA100">
            <v>4</v>
          </cell>
          <cell r="AB100">
            <v>100</v>
          </cell>
          <cell r="AC100">
            <v>0.09</v>
          </cell>
          <cell r="AD100">
            <v>10</v>
          </cell>
          <cell r="AH100">
            <v>0.5</v>
          </cell>
        </row>
        <row r="101">
          <cell r="A101" t="str">
            <v>A990008-000</v>
          </cell>
          <cell r="B101" t="str">
            <v>Fixtures and fittings</v>
          </cell>
          <cell r="C101">
            <v>1701</v>
          </cell>
          <cell r="D101" t="str">
            <v>Finance</v>
          </cell>
          <cell r="E101" t="str">
            <v>N/A</v>
          </cell>
          <cell r="F101">
            <v>657</v>
          </cell>
          <cell r="G101" t="str">
            <v>TAVEECHOCK</v>
          </cell>
          <cell r="H101" t="str">
            <v>WORKING CHAIR TC#23</v>
          </cell>
          <cell r="I101">
            <v>36321</v>
          </cell>
          <cell r="J101">
            <v>36345</v>
          </cell>
          <cell r="K101">
            <v>1820</v>
          </cell>
          <cell r="L101">
            <v>0</v>
          </cell>
          <cell r="M101">
            <v>2000</v>
          </cell>
          <cell r="N101">
            <v>1999</v>
          </cell>
          <cell r="O101">
            <v>1</v>
          </cell>
          <cell r="R101">
            <v>2.4205999999999998E-2</v>
          </cell>
          <cell r="S101">
            <v>48.411999999999999</v>
          </cell>
          <cell r="T101">
            <v>48.387794</v>
          </cell>
          <cell r="U101">
            <v>2.4205999999999506E-2</v>
          </cell>
          <cell r="W101">
            <v>1999</v>
          </cell>
          <cell r="X101">
            <v>7</v>
          </cell>
          <cell r="Y101">
            <v>1.1553228621291447</v>
          </cell>
          <cell r="Z101">
            <v>1</v>
          </cell>
          <cell r="AA101">
            <v>4</v>
          </cell>
          <cell r="AB101">
            <v>100</v>
          </cell>
          <cell r="AC101">
            <v>0.09</v>
          </cell>
          <cell r="AD101">
            <v>10</v>
          </cell>
          <cell r="AH101">
            <v>0.5</v>
          </cell>
        </row>
        <row r="102">
          <cell r="A102" t="str">
            <v>A990009-000</v>
          </cell>
          <cell r="B102" t="str">
            <v>Fixtures and fittings</v>
          </cell>
          <cell r="C102">
            <v>1701</v>
          </cell>
          <cell r="D102" t="str">
            <v>Finance</v>
          </cell>
          <cell r="E102" t="str">
            <v>N/A</v>
          </cell>
          <cell r="F102">
            <v>657</v>
          </cell>
          <cell r="G102" t="str">
            <v>TAVEECHOCK</v>
          </cell>
          <cell r="H102" t="str">
            <v>WORKING CHAIR TC#23</v>
          </cell>
          <cell r="I102">
            <v>36321</v>
          </cell>
          <cell r="J102">
            <v>36345</v>
          </cell>
          <cell r="K102">
            <v>1820</v>
          </cell>
          <cell r="L102">
            <v>0</v>
          </cell>
          <cell r="M102">
            <v>2000</v>
          </cell>
          <cell r="N102">
            <v>1999</v>
          </cell>
          <cell r="O102">
            <v>1</v>
          </cell>
          <cell r="R102">
            <v>2.4205999999999998E-2</v>
          </cell>
          <cell r="S102">
            <v>48.411999999999999</v>
          </cell>
          <cell r="T102">
            <v>48.387794</v>
          </cell>
          <cell r="U102">
            <v>2.4205999999999506E-2</v>
          </cell>
          <cell r="W102">
            <v>1999</v>
          </cell>
          <cell r="X102">
            <v>7</v>
          </cell>
          <cell r="Y102">
            <v>1.1553228621291447</v>
          </cell>
          <cell r="Z102">
            <v>1</v>
          </cell>
          <cell r="AA102">
            <v>4</v>
          </cell>
          <cell r="AB102">
            <v>100</v>
          </cell>
          <cell r="AC102">
            <v>0.09</v>
          </cell>
          <cell r="AD102">
            <v>10</v>
          </cell>
          <cell r="AH102">
            <v>0.5</v>
          </cell>
        </row>
        <row r="103">
          <cell r="A103" t="str">
            <v>A990010-000</v>
          </cell>
          <cell r="B103" t="str">
            <v>Fixtures and fittings</v>
          </cell>
          <cell r="C103">
            <v>1701</v>
          </cell>
          <cell r="D103" t="str">
            <v>Finance</v>
          </cell>
          <cell r="E103" t="str">
            <v>N/A</v>
          </cell>
          <cell r="F103">
            <v>655</v>
          </cell>
          <cell r="G103" t="str">
            <v>TAVEECHOCK</v>
          </cell>
          <cell r="H103" t="str">
            <v>TABLE FOR COMPUTER &amp; PRINTER</v>
          </cell>
          <cell r="I103">
            <v>36321</v>
          </cell>
          <cell r="J103">
            <v>36345</v>
          </cell>
          <cell r="K103">
            <v>1820</v>
          </cell>
          <cell r="L103">
            <v>0</v>
          </cell>
          <cell r="M103">
            <v>2800</v>
          </cell>
          <cell r="N103">
            <v>2799</v>
          </cell>
          <cell r="O103">
            <v>1</v>
          </cell>
          <cell r="R103">
            <v>2.4205999999999998E-2</v>
          </cell>
          <cell r="S103">
            <v>67.776799999999994</v>
          </cell>
          <cell r="T103">
            <v>67.752594000000002</v>
          </cell>
          <cell r="U103">
            <v>2.42059999999924E-2</v>
          </cell>
          <cell r="W103">
            <v>1999</v>
          </cell>
          <cell r="X103">
            <v>7</v>
          </cell>
          <cell r="Y103">
            <v>1.1553228621291447</v>
          </cell>
          <cell r="Z103">
            <v>1</v>
          </cell>
          <cell r="AA103">
            <v>4</v>
          </cell>
          <cell r="AB103">
            <v>100</v>
          </cell>
          <cell r="AC103">
            <v>0.09</v>
          </cell>
          <cell r="AD103">
            <v>10</v>
          </cell>
          <cell r="AH103">
            <v>0.5</v>
          </cell>
        </row>
        <row r="104">
          <cell r="A104" t="str">
            <v>A990011-000</v>
          </cell>
          <cell r="B104" t="str">
            <v>Fixtures and fittings</v>
          </cell>
          <cell r="C104">
            <v>1701</v>
          </cell>
          <cell r="D104" t="str">
            <v>Finance</v>
          </cell>
          <cell r="E104" t="str">
            <v>N/A</v>
          </cell>
          <cell r="F104" t="str">
            <v>IV4200205</v>
          </cell>
          <cell r="G104" t="str">
            <v>S.PIPAT</v>
          </cell>
          <cell r="H104" t="str">
            <v>CASIO CALCULATOR</v>
          </cell>
          <cell r="I104">
            <v>36315</v>
          </cell>
          <cell r="J104">
            <v>36345</v>
          </cell>
          <cell r="K104">
            <v>1820</v>
          </cell>
          <cell r="L104">
            <v>0</v>
          </cell>
          <cell r="M104">
            <v>5800</v>
          </cell>
          <cell r="N104">
            <v>5799</v>
          </cell>
          <cell r="O104">
            <v>1</v>
          </cell>
          <cell r="R104">
            <v>2.4205999999999998E-2</v>
          </cell>
          <cell r="S104">
            <v>140.3948</v>
          </cell>
          <cell r="T104">
            <v>140.37059399999998</v>
          </cell>
          <cell r="U104">
            <v>2.4206000000020822E-2</v>
          </cell>
          <cell r="W104">
            <v>1999</v>
          </cell>
          <cell r="X104">
            <v>5</v>
          </cell>
          <cell r="Y104">
            <v>0.86931345340782851</v>
          </cell>
          <cell r="Z104">
            <v>0.9671166581762608</v>
          </cell>
          <cell r="AA104">
            <v>4</v>
          </cell>
          <cell r="AB104">
            <v>120</v>
          </cell>
          <cell r="AC104">
            <v>0.09</v>
          </cell>
          <cell r="AD104">
            <v>10</v>
          </cell>
          <cell r="AH104">
            <v>0.5</v>
          </cell>
        </row>
        <row r="105">
          <cell r="A105" t="str">
            <v>A990012-000</v>
          </cell>
          <cell r="B105" t="str">
            <v>Fixtures and fittings</v>
          </cell>
          <cell r="C105">
            <v>1302</v>
          </cell>
          <cell r="D105" t="str">
            <v>IS</v>
          </cell>
          <cell r="E105" t="str">
            <v>SG7Y073011</v>
          </cell>
          <cell r="F105" t="str">
            <v>L0284</v>
          </cell>
          <cell r="G105" t="str">
            <v>KRANOKPRON</v>
          </cell>
          <cell r="H105" t="str">
            <v>PRT-218 LASERJET PRINTER 4050</v>
          </cell>
          <cell r="I105">
            <v>36389</v>
          </cell>
          <cell r="J105">
            <v>36401</v>
          </cell>
          <cell r="K105">
            <v>1820</v>
          </cell>
          <cell r="L105">
            <v>0</v>
          </cell>
          <cell r="M105">
            <v>43500</v>
          </cell>
          <cell r="N105">
            <v>43499</v>
          </cell>
          <cell r="O105">
            <v>1</v>
          </cell>
          <cell r="R105">
            <v>2.4205999999999998E-2</v>
          </cell>
          <cell r="S105">
            <v>1052.961</v>
          </cell>
          <cell r="T105">
            <v>1052.936794</v>
          </cell>
          <cell r="U105">
            <v>2.4206000000049244E-2</v>
          </cell>
          <cell r="W105">
            <v>1999</v>
          </cell>
          <cell r="X105">
            <v>5</v>
          </cell>
          <cell r="Y105">
            <v>0.86931345340782851</v>
          </cell>
          <cell r="Z105">
            <v>0.9671166581762608</v>
          </cell>
          <cell r="AA105">
            <v>4</v>
          </cell>
          <cell r="AB105">
            <v>890</v>
          </cell>
          <cell r="AC105">
            <v>0.09</v>
          </cell>
          <cell r="AD105">
            <v>80</v>
          </cell>
          <cell r="AH105">
            <v>0.5</v>
          </cell>
        </row>
        <row r="106">
          <cell r="A106" t="str">
            <v>A990012-001</v>
          </cell>
          <cell r="B106" t="str">
            <v>Fixtures and fittings</v>
          </cell>
          <cell r="C106">
            <v>1302</v>
          </cell>
          <cell r="D106" t="str">
            <v>IS</v>
          </cell>
          <cell r="E106" t="str">
            <v>N/A</v>
          </cell>
          <cell r="F106">
            <v>4210419</v>
          </cell>
          <cell r="G106" t="str">
            <v>NCOA</v>
          </cell>
          <cell r="H106" t="str">
            <v>HP SUPPORT PACK 3 YEARS</v>
          </cell>
          <cell r="I106">
            <v>36396</v>
          </cell>
          <cell r="J106">
            <v>36401</v>
          </cell>
          <cell r="K106">
            <v>1820</v>
          </cell>
          <cell r="L106">
            <v>0</v>
          </cell>
          <cell r="M106">
            <v>10500</v>
          </cell>
          <cell r="N106">
            <v>10499</v>
          </cell>
          <cell r="O106">
            <v>1</v>
          </cell>
          <cell r="R106">
            <v>2.4205999999999998E-2</v>
          </cell>
          <cell r="S106">
            <v>254.16299999999998</v>
          </cell>
          <cell r="T106">
            <v>254.13879399999999</v>
          </cell>
          <cell r="U106">
            <v>2.42059999999924E-2</v>
          </cell>
          <cell r="W106">
            <v>1999</v>
          </cell>
          <cell r="X106">
            <v>5</v>
          </cell>
          <cell r="Y106">
            <v>0.86931345340782851</v>
          </cell>
          <cell r="Z106">
            <v>0.9671166581762608</v>
          </cell>
          <cell r="AA106">
            <v>4</v>
          </cell>
          <cell r="AB106">
            <v>210</v>
          </cell>
          <cell r="AC106">
            <v>0.09</v>
          </cell>
          <cell r="AD106">
            <v>20</v>
          </cell>
          <cell r="AH106">
            <v>0.5</v>
          </cell>
        </row>
        <row r="107">
          <cell r="A107" t="str">
            <v>A990013-000</v>
          </cell>
          <cell r="B107" t="str">
            <v>Fixtures and fittings</v>
          </cell>
          <cell r="C107">
            <v>1701</v>
          </cell>
          <cell r="D107" t="str">
            <v>Finance</v>
          </cell>
          <cell r="E107" t="str">
            <v>N/A</v>
          </cell>
          <cell r="F107">
            <v>4210379</v>
          </cell>
          <cell r="G107" t="str">
            <v>NCOA</v>
          </cell>
          <cell r="H107" t="str">
            <v>PRINT SEVER AXIS 540</v>
          </cell>
          <cell r="I107">
            <v>36375</v>
          </cell>
          <cell r="J107">
            <v>36401</v>
          </cell>
          <cell r="K107">
            <v>1820</v>
          </cell>
          <cell r="L107">
            <v>0</v>
          </cell>
          <cell r="M107">
            <v>12000</v>
          </cell>
          <cell r="N107">
            <v>11999</v>
          </cell>
          <cell r="O107">
            <v>1</v>
          </cell>
          <cell r="R107">
            <v>2.4205999999999998E-2</v>
          </cell>
          <cell r="S107">
            <v>290.47199999999998</v>
          </cell>
          <cell r="T107">
            <v>290.44779399999999</v>
          </cell>
          <cell r="U107">
            <v>2.42059999999924E-2</v>
          </cell>
          <cell r="W107">
            <v>1999</v>
          </cell>
          <cell r="X107">
            <v>5</v>
          </cell>
          <cell r="Y107">
            <v>0.86931345340782851</v>
          </cell>
          <cell r="Z107">
            <v>0.9671166581762608</v>
          </cell>
          <cell r="AA107">
            <v>4</v>
          </cell>
          <cell r="AB107">
            <v>0</v>
          </cell>
          <cell r="AC107">
            <v>0.09</v>
          </cell>
          <cell r="AD107">
            <v>0</v>
          </cell>
          <cell r="AH107">
            <v>0</v>
          </cell>
        </row>
        <row r="108">
          <cell r="A108" t="str">
            <v>A990015-000</v>
          </cell>
          <cell r="B108" t="str">
            <v>Fixtures and fittings</v>
          </cell>
          <cell r="C108">
            <v>1701</v>
          </cell>
          <cell r="D108" t="str">
            <v>Finance</v>
          </cell>
          <cell r="E108" t="str">
            <v>YB9944000668</v>
          </cell>
          <cell r="F108">
            <v>1299015</v>
          </cell>
          <cell r="G108" t="str">
            <v>KASS TECHNO</v>
          </cell>
          <cell r="H108" t="str">
            <v>UPS APS-02</v>
          </cell>
          <cell r="I108">
            <v>36522</v>
          </cell>
          <cell r="J108">
            <v>36526</v>
          </cell>
          <cell r="K108">
            <v>1820</v>
          </cell>
          <cell r="L108">
            <v>0</v>
          </cell>
          <cell r="M108">
            <v>3050</v>
          </cell>
          <cell r="N108">
            <v>3049</v>
          </cell>
          <cell r="O108">
            <v>1</v>
          </cell>
          <cell r="R108">
            <v>2.4205999999999998E-2</v>
          </cell>
          <cell r="S108">
            <v>73.828299999999999</v>
          </cell>
          <cell r="T108">
            <v>73.804093999999992</v>
          </cell>
          <cell r="U108">
            <v>2.4206000000006611E-2</v>
          </cell>
          <cell r="W108">
            <v>2000</v>
          </cell>
          <cell r="X108">
            <v>5</v>
          </cell>
          <cell r="Y108">
            <v>0.90879675826112061</v>
          </cell>
          <cell r="Z108">
            <v>0.91496858549838678</v>
          </cell>
          <cell r="AA108">
            <v>4</v>
          </cell>
          <cell r="AB108">
            <v>60</v>
          </cell>
          <cell r="AC108">
            <v>0.1</v>
          </cell>
          <cell r="AD108">
            <v>10</v>
          </cell>
          <cell r="AH108">
            <v>0.5</v>
          </cell>
        </row>
        <row r="109">
          <cell r="A109" t="str">
            <v>A990016-000</v>
          </cell>
          <cell r="B109" t="str">
            <v>Fixtures and fittings</v>
          </cell>
          <cell r="C109">
            <v>1701</v>
          </cell>
          <cell r="D109" t="str">
            <v>Finance</v>
          </cell>
          <cell r="E109" t="str">
            <v>YB9944000675</v>
          </cell>
          <cell r="F109">
            <v>1299015</v>
          </cell>
          <cell r="G109" t="str">
            <v>KASS TECHNO</v>
          </cell>
          <cell r="H109" t="str">
            <v>UPS APS-03</v>
          </cell>
          <cell r="I109">
            <v>36522</v>
          </cell>
          <cell r="J109">
            <v>36526</v>
          </cell>
          <cell r="K109">
            <v>1820</v>
          </cell>
          <cell r="L109">
            <v>0</v>
          </cell>
          <cell r="M109">
            <v>3050</v>
          </cell>
          <cell r="N109">
            <v>3049</v>
          </cell>
          <cell r="O109">
            <v>1</v>
          </cell>
          <cell r="R109">
            <v>2.4205999999999998E-2</v>
          </cell>
          <cell r="S109">
            <v>73.828299999999999</v>
          </cell>
          <cell r="T109">
            <v>73.804093999999992</v>
          </cell>
          <cell r="U109">
            <v>2.4206000000006611E-2</v>
          </cell>
          <cell r="W109">
            <v>2000</v>
          </cell>
          <cell r="X109">
            <v>5</v>
          </cell>
          <cell r="Y109">
            <v>0.90879675826112061</v>
          </cell>
          <cell r="Z109">
            <v>0.91496858549838678</v>
          </cell>
          <cell r="AA109">
            <v>4</v>
          </cell>
          <cell r="AB109">
            <v>60</v>
          </cell>
          <cell r="AC109">
            <v>0.1</v>
          </cell>
          <cell r="AD109">
            <v>10</v>
          </cell>
          <cell r="AH109">
            <v>0.5</v>
          </cell>
        </row>
        <row r="110">
          <cell r="A110" t="str">
            <v>A990017-000</v>
          </cell>
          <cell r="B110" t="str">
            <v>Fixtures and fittings</v>
          </cell>
          <cell r="C110">
            <v>1701</v>
          </cell>
          <cell r="D110" t="str">
            <v>Finance</v>
          </cell>
          <cell r="E110" t="str">
            <v>YB9944000691</v>
          </cell>
          <cell r="F110">
            <v>1299015</v>
          </cell>
          <cell r="G110" t="str">
            <v>KASS TECHNO</v>
          </cell>
          <cell r="H110" t="str">
            <v>UPS APS-04</v>
          </cell>
          <cell r="I110">
            <v>36522</v>
          </cell>
          <cell r="J110">
            <v>36526</v>
          </cell>
          <cell r="K110">
            <v>1820</v>
          </cell>
          <cell r="L110">
            <v>0</v>
          </cell>
          <cell r="M110">
            <v>3050</v>
          </cell>
          <cell r="N110">
            <v>3049</v>
          </cell>
          <cell r="O110">
            <v>1</v>
          </cell>
          <cell r="R110">
            <v>2.4205999999999998E-2</v>
          </cell>
          <cell r="S110">
            <v>73.828299999999999</v>
          </cell>
          <cell r="T110">
            <v>73.804093999999992</v>
          </cell>
          <cell r="U110">
            <v>2.4206000000006611E-2</v>
          </cell>
          <cell r="W110">
            <v>2000</v>
          </cell>
          <cell r="X110">
            <v>5</v>
          </cell>
          <cell r="Y110">
            <v>0.90879675826112061</v>
          </cell>
          <cell r="Z110">
            <v>0.91496858549838678</v>
          </cell>
          <cell r="AA110">
            <v>4</v>
          </cell>
          <cell r="AB110">
            <v>60</v>
          </cell>
          <cell r="AC110">
            <v>0.1</v>
          </cell>
          <cell r="AD110">
            <v>10</v>
          </cell>
          <cell r="AH110">
            <v>0.5</v>
          </cell>
        </row>
        <row r="111">
          <cell r="A111" t="str">
            <v>A990018-000</v>
          </cell>
          <cell r="B111" t="str">
            <v>Fixtures and fittings</v>
          </cell>
          <cell r="C111">
            <v>1701</v>
          </cell>
          <cell r="D111" t="str">
            <v>Finance</v>
          </cell>
          <cell r="E111" t="str">
            <v>YB9944000672</v>
          </cell>
          <cell r="F111">
            <v>1299015</v>
          </cell>
          <cell r="G111" t="str">
            <v>KASS TECHNO</v>
          </cell>
          <cell r="H111" t="str">
            <v>UPS APS-05</v>
          </cell>
          <cell r="I111">
            <v>36522</v>
          </cell>
          <cell r="J111">
            <v>36526</v>
          </cell>
          <cell r="K111">
            <v>1820</v>
          </cell>
          <cell r="L111">
            <v>0</v>
          </cell>
          <cell r="M111">
            <v>3050</v>
          </cell>
          <cell r="N111">
            <v>3049</v>
          </cell>
          <cell r="O111">
            <v>1</v>
          </cell>
          <cell r="R111">
            <v>2.4205999999999998E-2</v>
          </cell>
          <cell r="S111">
            <v>73.828299999999999</v>
          </cell>
          <cell r="T111">
            <v>73.804093999999992</v>
          </cell>
          <cell r="U111">
            <v>2.4206000000006611E-2</v>
          </cell>
          <cell r="W111">
            <v>2000</v>
          </cell>
          <cell r="X111">
            <v>5</v>
          </cell>
          <cell r="Y111">
            <v>0.90879675826112061</v>
          </cell>
          <cell r="Z111">
            <v>0.91496858549838678</v>
          </cell>
          <cell r="AA111">
            <v>4</v>
          </cell>
          <cell r="AB111">
            <v>60</v>
          </cell>
          <cell r="AC111">
            <v>0.1</v>
          </cell>
          <cell r="AD111">
            <v>10</v>
          </cell>
          <cell r="AH111">
            <v>0.5</v>
          </cell>
        </row>
        <row r="112">
          <cell r="A112" t="str">
            <v>A990019-000</v>
          </cell>
          <cell r="B112" t="str">
            <v>Fixtures and fittings</v>
          </cell>
          <cell r="C112">
            <v>1701</v>
          </cell>
          <cell r="D112" t="str">
            <v>Finance</v>
          </cell>
          <cell r="E112" t="str">
            <v>YB9944000669</v>
          </cell>
          <cell r="F112">
            <v>1299015</v>
          </cell>
          <cell r="G112" t="str">
            <v>KASS TECHNO</v>
          </cell>
          <cell r="H112" t="str">
            <v>UPS APS-06</v>
          </cell>
          <cell r="I112">
            <v>36522</v>
          </cell>
          <cell r="J112">
            <v>36526</v>
          </cell>
          <cell r="K112">
            <v>1820</v>
          </cell>
          <cell r="L112">
            <v>0</v>
          </cell>
          <cell r="M112">
            <v>3050</v>
          </cell>
          <cell r="N112">
            <v>3049</v>
          </cell>
          <cell r="O112">
            <v>1</v>
          </cell>
          <cell r="R112">
            <v>2.4205999999999998E-2</v>
          </cell>
          <cell r="S112">
            <v>73.828299999999999</v>
          </cell>
          <cell r="T112">
            <v>73.804093999999992</v>
          </cell>
          <cell r="U112">
            <v>2.4206000000006611E-2</v>
          </cell>
          <cell r="W112">
            <v>2000</v>
          </cell>
          <cell r="X112">
            <v>5</v>
          </cell>
          <cell r="Y112">
            <v>0.90879675826112061</v>
          </cell>
          <cell r="Z112">
            <v>0.91496858549838678</v>
          </cell>
          <cell r="AA112">
            <v>4</v>
          </cell>
          <cell r="AB112">
            <v>60</v>
          </cell>
          <cell r="AC112">
            <v>0.1</v>
          </cell>
          <cell r="AD112">
            <v>10</v>
          </cell>
          <cell r="AH112">
            <v>0.5</v>
          </cell>
        </row>
        <row r="113">
          <cell r="A113" t="str">
            <v>A990020-000</v>
          </cell>
          <cell r="B113" t="str">
            <v>Fixtures and fittings</v>
          </cell>
          <cell r="C113">
            <v>1701</v>
          </cell>
          <cell r="D113" t="str">
            <v>Finance</v>
          </cell>
          <cell r="E113" t="str">
            <v>YB9944000694</v>
          </cell>
          <cell r="F113">
            <v>1299015</v>
          </cell>
          <cell r="G113" t="str">
            <v>KASS TECHNO</v>
          </cell>
          <cell r="H113" t="str">
            <v>UPS APS-07</v>
          </cell>
          <cell r="I113">
            <v>36522</v>
          </cell>
          <cell r="J113">
            <v>36526</v>
          </cell>
          <cell r="K113">
            <v>1820</v>
          </cell>
          <cell r="L113">
            <v>0</v>
          </cell>
          <cell r="M113">
            <v>3050</v>
          </cell>
          <cell r="N113">
            <v>3049</v>
          </cell>
          <cell r="O113">
            <v>1</v>
          </cell>
          <cell r="R113">
            <v>2.3656E-2</v>
          </cell>
          <cell r="S113">
            <v>72.150800000000004</v>
          </cell>
          <cell r="T113">
            <v>72.127144000000001</v>
          </cell>
          <cell r="U113">
            <v>2.3656000000002564E-2</v>
          </cell>
          <cell r="W113">
            <v>2000</v>
          </cell>
          <cell r="X113">
            <v>5</v>
          </cell>
          <cell r="Y113">
            <v>0.90879675826112061</v>
          </cell>
          <cell r="Z113">
            <v>0.91496858549838678</v>
          </cell>
          <cell r="AA113">
            <v>4</v>
          </cell>
          <cell r="AB113">
            <v>60</v>
          </cell>
          <cell r="AC113">
            <v>0.1</v>
          </cell>
          <cell r="AD113">
            <v>10</v>
          </cell>
          <cell r="AH113">
            <v>0.5</v>
          </cell>
        </row>
        <row r="114">
          <cell r="A114" t="str">
            <v>A990021-000</v>
          </cell>
          <cell r="B114" t="str">
            <v>Fixtures and fittings</v>
          </cell>
          <cell r="C114">
            <v>1701</v>
          </cell>
          <cell r="D114" t="str">
            <v>Finance</v>
          </cell>
          <cell r="E114" t="str">
            <v>YB9944000674</v>
          </cell>
          <cell r="F114">
            <v>1299015</v>
          </cell>
          <cell r="G114" t="str">
            <v>KASS TECHNO</v>
          </cell>
          <cell r="H114" t="str">
            <v>UPS APS-08</v>
          </cell>
          <cell r="I114">
            <v>36522</v>
          </cell>
          <cell r="J114">
            <v>36526</v>
          </cell>
          <cell r="K114">
            <v>1820</v>
          </cell>
          <cell r="L114">
            <v>0</v>
          </cell>
          <cell r="M114">
            <v>3050</v>
          </cell>
          <cell r="N114">
            <v>3049</v>
          </cell>
          <cell r="O114">
            <v>1</v>
          </cell>
          <cell r="R114">
            <v>2.33026E-2</v>
          </cell>
          <cell r="S114">
            <v>71.072929999999999</v>
          </cell>
          <cell r="T114">
            <v>71.049627400000006</v>
          </cell>
          <cell r="U114">
            <v>2.3302599999993845E-2</v>
          </cell>
          <cell r="W114">
            <v>2000</v>
          </cell>
          <cell r="X114">
            <v>5</v>
          </cell>
          <cell r="Y114">
            <v>0.90879675826112061</v>
          </cell>
          <cell r="Z114">
            <v>0.91496858549838678</v>
          </cell>
          <cell r="AA114">
            <v>4</v>
          </cell>
          <cell r="AB114">
            <v>60</v>
          </cell>
          <cell r="AC114">
            <v>0.1</v>
          </cell>
          <cell r="AD114">
            <v>10</v>
          </cell>
          <cell r="AH114">
            <v>0.5</v>
          </cell>
        </row>
        <row r="115">
          <cell r="A115" t="str">
            <v>A990022-000</v>
          </cell>
          <cell r="B115" t="str">
            <v>Fixtures and fittings</v>
          </cell>
          <cell r="C115">
            <v>1701</v>
          </cell>
          <cell r="D115" t="str">
            <v>Finance</v>
          </cell>
          <cell r="E115" t="str">
            <v>YB9944000673</v>
          </cell>
          <cell r="F115">
            <v>1299015</v>
          </cell>
          <cell r="G115" t="str">
            <v>KASS TECHNO</v>
          </cell>
          <cell r="H115" t="str">
            <v>UPS APS-09</v>
          </cell>
          <cell r="I115">
            <v>36522</v>
          </cell>
          <cell r="J115">
            <v>36526</v>
          </cell>
          <cell r="K115">
            <v>1820</v>
          </cell>
          <cell r="L115">
            <v>0</v>
          </cell>
          <cell r="M115">
            <v>3050</v>
          </cell>
          <cell r="N115">
            <v>3049</v>
          </cell>
          <cell r="O115">
            <v>1</v>
          </cell>
          <cell r="R115">
            <v>2.33026E-2</v>
          </cell>
          <cell r="S115">
            <v>71.072929999999999</v>
          </cell>
          <cell r="T115">
            <v>71.049627400000006</v>
          </cell>
          <cell r="U115">
            <v>2.3302599999993845E-2</v>
          </cell>
          <cell r="W115">
            <v>2000</v>
          </cell>
          <cell r="X115">
            <v>5</v>
          </cell>
          <cell r="Y115">
            <v>0.90879675826112061</v>
          </cell>
          <cell r="Z115">
            <v>0.91496858549838678</v>
          </cell>
          <cell r="AA115">
            <v>4</v>
          </cell>
          <cell r="AB115">
            <v>60</v>
          </cell>
          <cell r="AC115">
            <v>0.1</v>
          </cell>
          <cell r="AD115">
            <v>10</v>
          </cell>
          <cell r="AH115">
            <v>0.5</v>
          </cell>
        </row>
        <row r="116">
          <cell r="A116" t="str">
            <v>A990023-000</v>
          </cell>
          <cell r="B116" t="str">
            <v>Fixtures and fittings</v>
          </cell>
          <cell r="C116">
            <v>1701</v>
          </cell>
          <cell r="D116" t="str">
            <v>Finance</v>
          </cell>
          <cell r="E116" t="str">
            <v>YB9944000699</v>
          </cell>
          <cell r="F116">
            <v>1299015</v>
          </cell>
          <cell r="G116" t="str">
            <v>KASS TECHNO</v>
          </cell>
          <cell r="H116" t="str">
            <v>UPS APS-10</v>
          </cell>
          <cell r="I116">
            <v>36522</v>
          </cell>
          <cell r="J116">
            <v>36526</v>
          </cell>
          <cell r="K116">
            <v>1820</v>
          </cell>
          <cell r="L116">
            <v>0</v>
          </cell>
          <cell r="M116">
            <v>3050</v>
          </cell>
          <cell r="N116">
            <v>3049</v>
          </cell>
          <cell r="O116">
            <v>1</v>
          </cell>
          <cell r="R116">
            <v>2.33026E-2</v>
          </cell>
          <cell r="S116">
            <v>71.072929999999999</v>
          </cell>
          <cell r="T116">
            <v>71.049627400000006</v>
          </cell>
          <cell r="U116">
            <v>2.3302599999993845E-2</v>
          </cell>
          <cell r="W116">
            <v>2000</v>
          </cell>
          <cell r="X116">
            <v>5</v>
          </cell>
          <cell r="Y116">
            <v>0.90879675826112061</v>
          </cell>
          <cell r="Z116">
            <v>0.91496858549838678</v>
          </cell>
          <cell r="AA116">
            <v>4</v>
          </cell>
          <cell r="AB116">
            <v>60</v>
          </cell>
          <cell r="AC116">
            <v>0.1</v>
          </cell>
          <cell r="AD116">
            <v>10</v>
          </cell>
          <cell r="AH116">
            <v>0.5</v>
          </cell>
        </row>
        <row r="117">
          <cell r="A117" t="str">
            <v>A990024-000</v>
          </cell>
          <cell r="B117" t="str">
            <v>Fixtures and fittings</v>
          </cell>
          <cell r="C117">
            <v>1701</v>
          </cell>
          <cell r="D117" t="str">
            <v>Finance</v>
          </cell>
          <cell r="E117" t="str">
            <v>YB9944000692</v>
          </cell>
          <cell r="F117">
            <v>1299015</v>
          </cell>
          <cell r="G117" t="str">
            <v>KASS TECHNO</v>
          </cell>
          <cell r="H117" t="str">
            <v>UPS APS # 11</v>
          </cell>
          <cell r="I117">
            <v>36522</v>
          </cell>
          <cell r="J117">
            <v>36526</v>
          </cell>
          <cell r="K117">
            <v>1820</v>
          </cell>
          <cell r="L117">
            <v>0</v>
          </cell>
          <cell r="M117">
            <v>3050</v>
          </cell>
          <cell r="N117">
            <v>3049</v>
          </cell>
          <cell r="O117">
            <v>1</v>
          </cell>
          <cell r="R117">
            <v>2.33026E-2</v>
          </cell>
          <cell r="S117">
            <v>71.072929999999999</v>
          </cell>
          <cell r="T117">
            <v>71.049627400000006</v>
          </cell>
          <cell r="U117">
            <v>2.3302599999993845E-2</v>
          </cell>
          <cell r="W117">
            <v>2000</v>
          </cell>
          <cell r="X117">
            <v>5</v>
          </cell>
          <cell r="Y117">
            <v>0.90879675826112061</v>
          </cell>
          <cell r="Z117">
            <v>0.91496858549838678</v>
          </cell>
          <cell r="AA117">
            <v>4</v>
          </cell>
          <cell r="AB117">
            <v>60</v>
          </cell>
          <cell r="AC117">
            <v>0.1</v>
          </cell>
          <cell r="AD117">
            <v>10</v>
          </cell>
          <cell r="AH117">
            <v>0.5</v>
          </cell>
        </row>
        <row r="118">
          <cell r="A118" t="str">
            <v>A990025-000</v>
          </cell>
          <cell r="B118" t="str">
            <v>Fixtures and fittings</v>
          </cell>
          <cell r="C118">
            <v>1701</v>
          </cell>
          <cell r="D118" t="str">
            <v>Finance</v>
          </cell>
          <cell r="E118" t="str">
            <v>N/A</v>
          </cell>
          <cell r="F118">
            <v>853</v>
          </cell>
          <cell r="G118" t="str">
            <v>TAVEECHOK</v>
          </cell>
          <cell r="H118" t="str">
            <v>CABINET</v>
          </cell>
          <cell r="I118">
            <v>36521</v>
          </cell>
          <cell r="J118">
            <v>36526</v>
          </cell>
          <cell r="K118">
            <v>1820</v>
          </cell>
          <cell r="L118">
            <v>0</v>
          </cell>
          <cell r="M118">
            <v>2700</v>
          </cell>
          <cell r="N118">
            <v>2699</v>
          </cell>
          <cell r="O118">
            <v>1</v>
          </cell>
          <cell r="R118">
            <v>2.33026E-2</v>
          </cell>
          <cell r="S118">
            <v>62.917020000000001</v>
          </cell>
          <cell r="T118">
            <v>62.8937174</v>
          </cell>
          <cell r="U118">
            <v>2.330260000000095E-2</v>
          </cell>
          <cell r="W118">
            <v>2000</v>
          </cell>
          <cell r="X118">
            <v>7</v>
          </cell>
          <cell r="Y118">
            <v>1.124702684335712</v>
          </cell>
          <cell r="Z118">
            <v>1</v>
          </cell>
          <cell r="AA118">
            <v>4</v>
          </cell>
          <cell r="AB118">
            <v>100</v>
          </cell>
          <cell r="AC118">
            <v>0.1</v>
          </cell>
          <cell r="AD118">
            <v>10</v>
          </cell>
          <cell r="AH118">
            <v>0.5</v>
          </cell>
        </row>
        <row r="119">
          <cell r="A119" t="str">
            <v>A990026-000</v>
          </cell>
          <cell r="B119" t="str">
            <v>Fixtures and fittings</v>
          </cell>
          <cell r="C119">
            <v>1701</v>
          </cell>
          <cell r="D119" t="str">
            <v>Finance</v>
          </cell>
          <cell r="E119" t="str">
            <v>N/A</v>
          </cell>
          <cell r="F119">
            <v>853</v>
          </cell>
          <cell r="G119" t="str">
            <v>TAVEECHOK</v>
          </cell>
          <cell r="H119" t="str">
            <v>CABINET</v>
          </cell>
          <cell r="I119">
            <v>36521</v>
          </cell>
          <cell r="J119">
            <v>36526</v>
          </cell>
          <cell r="K119">
            <v>1820</v>
          </cell>
          <cell r="L119">
            <v>0</v>
          </cell>
          <cell r="M119">
            <v>2300</v>
          </cell>
          <cell r="N119">
            <v>2299</v>
          </cell>
          <cell r="O119">
            <v>1</v>
          </cell>
          <cell r="R119">
            <v>2.33026E-2</v>
          </cell>
          <cell r="S119">
            <v>53.595979999999997</v>
          </cell>
          <cell r="T119">
            <v>53.572677399999996</v>
          </cell>
          <cell r="U119">
            <v>2.330260000000095E-2</v>
          </cell>
          <cell r="W119">
            <v>2000</v>
          </cell>
          <cell r="X119">
            <v>7</v>
          </cell>
          <cell r="Y119">
            <v>1.124702684335712</v>
          </cell>
          <cell r="Z119">
            <v>1</v>
          </cell>
          <cell r="AA119">
            <v>4</v>
          </cell>
          <cell r="AB119">
            <v>100</v>
          </cell>
          <cell r="AC119">
            <v>0.1</v>
          </cell>
          <cell r="AD119">
            <v>10</v>
          </cell>
          <cell r="AH119">
            <v>0.5</v>
          </cell>
        </row>
        <row r="120">
          <cell r="A120" t="str">
            <v>A990027-000</v>
          </cell>
          <cell r="B120" t="str">
            <v>Fixtures and fittings</v>
          </cell>
          <cell r="C120">
            <v>1701</v>
          </cell>
          <cell r="D120" t="str">
            <v>Finance</v>
          </cell>
          <cell r="E120" t="str">
            <v>N/A</v>
          </cell>
          <cell r="F120">
            <v>853</v>
          </cell>
          <cell r="G120" t="str">
            <v>TAVEECHOK</v>
          </cell>
          <cell r="H120" t="str">
            <v>CABINET</v>
          </cell>
          <cell r="I120">
            <v>36521</v>
          </cell>
          <cell r="J120">
            <v>36526</v>
          </cell>
          <cell r="K120">
            <v>1820</v>
          </cell>
          <cell r="L120">
            <v>0</v>
          </cell>
          <cell r="M120">
            <v>2300</v>
          </cell>
          <cell r="N120">
            <v>2299</v>
          </cell>
          <cell r="O120">
            <v>1</v>
          </cell>
          <cell r="R120">
            <v>2.33026E-2</v>
          </cell>
          <cell r="S120">
            <v>53.595979999999997</v>
          </cell>
          <cell r="T120">
            <v>53.572677399999996</v>
          </cell>
          <cell r="U120">
            <v>2.330260000000095E-2</v>
          </cell>
          <cell r="W120">
            <v>2000</v>
          </cell>
          <cell r="X120">
            <v>7</v>
          </cell>
          <cell r="Y120">
            <v>1.124702684335712</v>
          </cell>
          <cell r="Z120">
            <v>1</v>
          </cell>
          <cell r="AA120">
            <v>4</v>
          </cell>
          <cell r="AB120">
            <v>100</v>
          </cell>
          <cell r="AC120">
            <v>0.1</v>
          </cell>
          <cell r="AD120">
            <v>10</v>
          </cell>
          <cell r="AH120">
            <v>0.5</v>
          </cell>
        </row>
        <row r="121">
          <cell r="A121" t="str">
            <v>B2000001-000</v>
          </cell>
          <cell r="B121" t="str">
            <v>Fixtures and fittings</v>
          </cell>
          <cell r="C121">
            <v>1102</v>
          </cell>
          <cell r="D121" t="str">
            <v>BD&amp;CS</v>
          </cell>
          <cell r="E121" t="str">
            <v>N/A</v>
          </cell>
          <cell r="F121">
            <v>877</v>
          </cell>
          <cell r="G121" t="str">
            <v>TAVEECHOCH</v>
          </cell>
          <cell r="H121" t="str">
            <v>WORKING CHAIR</v>
          </cell>
          <cell r="I121">
            <v>36549</v>
          </cell>
          <cell r="J121">
            <v>36556</v>
          </cell>
          <cell r="K121">
            <v>1820</v>
          </cell>
          <cell r="L121">
            <v>0</v>
          </cell>
          <cell r="M121">
            <v>2000</v>
          </cell>
          <cell r="N121">
            <v>1999</v>
          </cell>
          <cell r="O121">
            <v>1</v>
          </cell>
          <cell r="R121">
            <v>2.33026E-2</v>
          </cell>
          <cell r="S121">
            <v>46.605199999999996</v>
          </cell>
          <cell r="T121">
            <v>46.581897400000003</v>
          </cell>
          <cell r="U121">
            <v>2.3302599999993845E-2</v>
          </cell>
          <cell r="W121">
            <v>2000</v>
          </cell>
          <cell r="X121">
            <v>7</v>
          </cell>
          <cell r="Y121">
            <v>1.124702684335712</v>
          </cell>
          <cell r="Z121">
            <v>1</v>
          </cell>
          <cell r="AA121">
            <v>4</v>
          </cell>
          <cell r="AB121">
            <v>100</v>
          </cell>
          <cell r="AC121">
            <v>0.1</v>
          </cell>
          <cell r="AD121">
            <v>10</v>
          </cell>
          <cell r="AH121">
            <v>0.5</v>
          </cell>
        </row>
        <row r="122">
          <cell r="A122" t="str">
            <v>B2000002-000</v>
          </cell>
          <cell r="B122" t="str">
            <v>Fixtures and fittings</v>
          </cell>
          <cell r="C122">
            <v>1102</v>
          </cell>
          <cell r="D122" t="str">
            <v>BD&amp;CS</v>
          </cell>
          <cell r="E122" t="str">
            <v>N/A</v>
          </cell>
          <cell r="F122">
            <v>877</v>
          </cell>
          <cell r="G122" t="str">
            <v>TAVEECHOCH</v>
          </cell>
          <cell r="H122" t="str">
            <v>FILE CABINET</v>
          </cell>
          <cell r="I122">
            <v>36549</v>
          </cell>
          <cell r="J122">
            <v>36556</v>
          </cell>
          <cell r="K122">
            <v>1820</v>
          </cell>
          <cell r="L122">
            <v>0</v>
          </cell>
          <cell r="M122">
            <v>2500</v>
          </cell>
          <cell r="N122">
            <v>2499</v>
          </cell>
          <cell r="O122">
            <v>1</v>
          </cell>
          <cell r="R122">
            <v>2.33026E-2</v>
          </cell>
          <cell r="S122">
            <v>58.256500000000003</v>
          </cell>
          <cell r="T122">
            <v>58.233197400000002</v>
          </cell>
          <cell r="U122">
            <v>2.330260000000095E-2</v>
          </cell>
          <cell r="W122">
            <v>2000</v>
          </cell>
          <cell r="X122">
            <v>7</v>
          </cell>
          <cell r="Y122">
            <v>1.124702684335712</v>
          </cell>
          <cell r="Z122">
            <v>1</v>
          </cell>
          <cell r="AA122">
            <v>4</v>
          </cell>
          <cell r="AB122">
            <v>100</v>
          </cell>
          <cell r="AC122">
            <v>0.1</v>
          </cell>
          <cell r="AD122">
            <v>10</v>
          </cell>
          <cell r="AH122">
            <v>0.5</v>
          </cell>
        </row>
        <row r="123">
          <cell r="A123" t="str">
            <v>B2000004-000</v>
          </cell>
          <cell r="B123" t="str">
            <v>Fixtures and fittings</v>
          </cell>
          <cell r="C123">
            <v>1102</v>
          </cell>
          <cell r="D123" t="str">
            <v>BD&amp;CS</v>
          </cell>
          <cell r="E123" t="str">
            <v>G9901305</v>
          </cell>
          <cell r="F123" t="str">
            <v>001/0037</v>
          </cell>
          <cell r="G123" t="str">
            <v>DATAPRO</v>
          </cell>
          <cell r="H123" t="str">
            <v>LCD PROJETTOR/PLC-SU07</v>
          </cell>
          <cell r="I123">
            <v>36574</v>
          </cell>
          <cell r="J123">
            <v>36583</v>
          </cell>
          <cell r="K123">
            <v>1820</v>
          </cell>
          <cell r="L123">
            <v>0</v>
          </cell>
          <cell r="M123">
            <v>157000</v>
          </cell>
          <cell r="N123">
            <v>156999</v>
          </cell>
          <cell r="O123">
            <v>1</v>
          </cell>
          <cell r="R123">
            <v>2.33026E-2</v>
          </cell>
          <cell r="S123">
            <v>3658.5081999999998</v>
          </cell>
          <cell r="T123">
            <v>3658.4848974000001</v>
          </cell>
          <cell r="U123">
            <v>2.3302599999624363E-2</v>
          </cell>
          <cell r="W123">
            <v>2000</v>
          </cell>
          <cell r="X123">
            <v>5</v>
          </cell>
          <cell r="Y123">
            <v>0.90879675826112061</v>
          </cell>
          <cell r="Z123">
            <v>0.91496858549838678</v>
          </cell>
          <cell r="AA123">
            <v>4</v>
          </cell>
          <cell r="AB123">
            <v>3000</v>
          </cell>
          <cell r="AC123">
            <v>0.1</v>
          </cell>
          <cell r="AD123">
            <v>300</v>
          </cell>
          <cell r="AH123">
            <v>0.5</v>
          </cell>
        </row>
        <row r="124">
          <cell r="A124" t="str">
            <v>B2000005-000</v>
          </cell>
          <cell r="B124" t="str">
            <v>Fixtures and fittings</v>
          </cell>
          <cell r="C124">
            <v>1102</v>
          </cell>
          <cell r="D124" t="str">
            <v>BD&amp;CS</v>
          </cell>
          <cell r="E124" t="str">
            <v>N/A</v>
          </cell>
          <cell r="F124" t="str">
            <v>IV4300059</v>
          </cell>
          <cell r="G124" t="str">
            <v>L.S.B.</v>
          </cell>
          <cell r="H124" t="str">
            <v>PLUS COPY BOARD BF-030W</v>
          </cell>
          <cell r="I124">
            <v>36559</v>
          </cell>
          <cell r="J124">
            <v>36583</v>
          </cell>
          <cell r="K124">
            <v>1820</v>
          </cell>
          <cell r="L124">
            <v>0</v>
          </cell>
          <cell r="M124">
            <v>63000</v>
          </cell>
          <cell r="N124">
            <v>62999</v>
          </cell>
          <cell r="O124">
            <v>1</v>
          </cell>
          <cell r="R124">
            <v>2.33026E-2</v>
          </cell>
          <cell r="S124">
            <v>1468.0637999999999</v>
          </cell>
          <cell r="T124">
            <v>1468.0404974</v>
          </cell>
          <cell r="U124">
            <v>2.3302599999851736E-2</v>
          </cell>
          <cell r="W124">
            <v>2000</v>
          </cell>
          <cell r="X124">
            <v>5</v>
          </cell>
          <cell r="Y124">
            <v>0.90879675826112061</v>
          </cell>
          <cell r="Z124">
            <v>0.91496858549838678</v>
          </cell>
          <cell r="AA124">
            <v>4</v>
          </cell>
          <cell r="AB124">
            <v>1200</v>
          </cell>
          <cell r="AC124">
            <v>0.1</v>
          </cell>
          <cell r="AD124">
            <v>120</v>
          </cell>
          <cell r="AH124">
            <v>0.5</v>
          </cell>
        </row>
        <row r="125">
          <cell r="A125" t="str">
            <v>B2000006-000</v>
          </cell>
          <cell r="B125" t="str">
            <v>Fixtures and fittings</v>
          </cell>
          <cell r="C125">
            <v>1102</v>
          </cell>
          <cell r="D125" t="str">
            <v>BD&amp;CS</v>
          </cell>
          <cell r="E125" t="str">
            <v>N/A</v>
          </cell>
          <cell r="F125" t="str">
            <v>43/3421</v>
          </cell>
          <cell r="G125" t="str">
            <v>PERFECT OFFICE FURNITURE</v>
          </cell>
          <cell r="H125" t="str">
            <v>ROUND TABLE</v>
          </cell>
          <cell r="I125">
            <v>36735</v>
          </cell>
          <cell r="J125">
            <v>36828</v>
          </cell>
          <cell r="K125">
            <v>1820</v>
          </cell>
          <cell r="L125">
            <v>0</v>
          </cell>
          <cell r="M125">
            <v>18225</v>
          </cell>
          <cell r="N125">
            <v>18224</v>
          </cell>
          <cell r="O125">
            <v>1</v>
          </cell>
          <cell r="R125">
            <v>2.33026E-2</v>
          </cell>
          <cell r="S125">
            <v>424.689885</v>
          </cell>
          <cell r="T125">
            <v>424.66658239999998</v>
          </cell>
          <cell r="U125">
            <v>2.3302600000022267E-2</v>
          </cell>
          <cell r="W125">
            <v>2000</v>
          </cell>
          <cell r="X125">
            <v>7</v>
          </cell>
          <cell r="Y125">
            <v>1.124702684335712</v>
          </cell>
          <cell r="Z125">
            <v>1</v>
          </cell>
          <cell r="AA125">
            <v>4</v>
          </cell>
          <cell r="AB125">
            <v>500</v>
          </cell>
          <cell r="AC125">
            <v>0.1</v>
          </cell>
          <cell r="AD125">
            <v>50</v>
          </cell>
          <cell r="AH125">
            <v>0.5</v>
          </cell>
        </row>
        <row r="126">
          <cell r="A126" t="str">
            <v>B2000007-000</v>
          </cell>
          <cell r="B126" t="str">
            <v>Fixtures and fittings</v>
          </cell>
          <cell r="C126">
            <v>1102</v>
          </cell>
          <cell r="D126" t="str">
            <v>BD&amp;CS</v>
          </cell>
          <cell r="E126" t="str">
            <v>N/A</v>
          </cell>
          <cell r="F126" t="str">
            <v>D43/7850</v>
          </cell>
          <cell r="G126" t="str">
            <v>DASH INTERTRADE</v>
          </cell>
          <cell r="H126" t="str">
            <v>TELEPHONE</v>
          </cell>
          <cell r="I126">
            <v>36739</v>
          </cell>
          <cell r="J126">
            <v>36765</v>
          </cell>
          <cell r="K126">
            <v>1820</v>
          </cell>
          <cell r="L126">
            <v>0</v>
          </cell>
          <cell r="M126">
            <v>3900</v>
          </cell>
          <cell r="N126">
            <v>3899</v>
          </cell>
          <cell r="O126">
            <v>1</v>
          </cell>
          <cell r="R126">
            <v>2.33026E-2</v>
          </cell>
          <cell r="S126">
            <v>90.880139999999997</v>
          </cell>
          <cell r="T126">
            <v>90.856837400000003</v>
          </cell>
          <cell r="U126">
            <v>2.3302599999993845E-2</v>
          </cell>
          <cell r="W126">
            <v>2000</v>
          </cell>
          <cell r="X126">
            <v>5</v>
          </cell>
          <cell r="Y126">
            <v>0.90879675826112061</v>
          </cell>
          <cell r="Z126">
            <v>0.91496858549838678</v>
          </cell>
          <cell r="AA126">
            <v>4</v>
          </cell>
          <cell r="AB126">
            <v>80</v>
          </cell>
          <cell r="AC126">
            <v>0.1</v>
          </cell>
          <cell r="AD126">
            <v>10</v>
          </cell>
          <cell r="AH126">
            <v>0.5</v>
          </cell>
        </row>
        <row r="127">
          <cell r="A127" t="str">
            <v>B2000008-000</v>
          </cell>
          <cell r="B127" t="str">
            <v>Fixtures and fittings</v>
          </cell>
          <cell r="C127">
            <v>1102</v>
          </cell>
          <cell r="D127" t="str">
            <v>BD&amp;CS</v>
          </cell>
          <cell r="E127" t="str">
            <v>N/A</v>
          </cell>
          <cell r="F127" t="str">
            <v>D43/7850</v>
          </cell>
          <cell r="G127" t="str">
            <v>DASH INTERTRADE</v>
          </cell>
          <cell r="H127" t="str">
            <v>TELEPHONE</v>
          </cell>
          <cell r="I127">
            <v>36739</v>
          </cell>
          <cell r="J127">
            <v>36765</v>
          </cell>
          <cell r="K127">
            <v>1820</v>
          </cell>
          <cell r="L127">
            <v>0</v>
          </cell>
          <cell r="M127">
            <v>3900</v>
          </cell>
          <cell r="N127">
            <v>3899</v>
          </cell>
          <cell r="O127">
            <v>1</v>
          </cell>
          <cell r="R127">
            <v>2.33026E-2</v>
          </cell>
          <cell r="S127">
            <v>90.880139999999997</v>
          </cell>
          <cell r="T127">
            <v>90.856837400000003</v>
          </cell>
          <cell r="U127">
            <v>2.3302599999993845E-2</v>
          </cell>
          <cell r="W127">
            <v>2000</v>
          </cell>
          <cell r="X127">
            <v>5</v>
          </cell>
          <cell r="Y127">
            <v>0.90879675826112061</v>
          </cell>
          <cell r="Z127">
            <v>0.91496858549838678</v>
          </cell>
          <cell r="AA127">
            <v>4</v>
          </cell>
          <cell r="AB127">
            <v>80</v>
          </cell>
          <cell r="AC127">
            <v>0.1</v>
          </cell>
          <cell r="AD127">
            <v>10</v>
          </cell>
          <cell r="AH127">
            <v>0.5</v>
          </cell>
        </row>
        <row r="128">
          <cell r="A128" t="str">
            <v>B2000009-000</v>
          </cell>
          <cell r="B128" t="str">
            <v>Fixtures and fittings</v>
          </cell>
          <cell r="C128">
            <v>1102</v>
          </cell>
          <cell r="D128" t="str">
            <v>BD&amp;CS</v>
          </cell>
          <cell r="E128" t="str">
            <v>N/A</v>
          </cell>
          <cell r="F128" t="str">
            <v>D43/7850</v>
          </cell>
          <cell r="G128" t="str">
            <v>DASH INTERTRADE</v>
          </cell>
          <cell r="H128" t="str">
            <v>TELEPHONE</v>
          </cell>
          <cell r="I128">
            <v>36739</v>
          </cell>
          <cell r="J128">
            <v>36765</v>
          </cell>
          <cell r="K128">
            <v>1820</v>
          </cell>
          <cell r="L128">
            <v>0</v>
          </cell>
          <cell r="M128">
            <v>3000</v>
          </cell>
          <cell r="N128">
            <v>2999</v>
          </cell>
          <cell r="O128">
            <v>1</v>
          </cell>
          <cell r="R128">
            <v>2.33026E-2</v>
          </cell>
          <cell r="S128">
            <v>69.907799999999995</v>
          </cell>
          <cell r="T128">
            <v>69.884497400000001</v>
          </cell>
          <cell r="U128">
            <v>2.3302599999993845E-2</v>
          </cell>
          <cell r="W128">
            <v>2000</v>
          </cell>
          <cell r="X128">
            <v>5</v>
          </cell>
          <cell r="Y128">
            <v>0.90879675826112061</v>
          </cell>
          <cell r="Z128">
            <v>0.91496858549838678</v>
          </cell>
          <cell r="AA128">
            <v>4</v>
          </cell>
          <cell r="AB128">
            <v>60</v>
          </cell>
          <cell r="AC128">
            <v>0.1</v>
          </cell>
          <cell r="AD128">
            <v>10</v>
          </cell>
          <cell r="AH128">
            <v>0.5</v>
          </cell>
        </row>
        <row r="129">
          <cell r="A129" t="str">
            <v>B2000010-000</v>
          </cell>
          <cell r="B129" t="str">
            <v>Fixtures and fittings</v>
          </cell>
          <cell r="C129">
            <v>1102</v>
          </cell>
          <cell r="D129" t="str">
            <v>BD&amp;CS</v>
          </cell>
          <cell r="E129" t="str">
            <v>N/A</v>
          </cell>
          <cell r="F129" t="str">
            <v>43/4247</v>
          </cell>
          <cell r="G129" t="str">
            <v>PERFECT OFFICE FURNITURE</v>
          </cell>
          <cell r="H129" t="str">
            <v>SIDE BORD</v>
          </cell>
          <cell r="I129">
            <v>36781</v>
          </cell>
          <cell r="J129">
            <v>36800</v>
          </cell>
          <cell r="K129">
            <v>1820</v>
          </cell>
          <cell r="L129">
            <v>0</v>
          </cell>
          <cell r="M129">
            <v>22125</v>
          </cell>
          <cell r="N129">
            <v>22124</v>
          </cell>
          <cell r="O129">
            <v>1</v>
          </cell>
          <cell r="R129">
            <v>2.33026E-2</v>
          </cell>
          <cell r="S129">
            <v>515.57002499999999</v>
          </cell>
          <cell r="T129">
            <v>515.54672240000002</v>
          </cell>
          <cell r="U129">
            <v>2.3302599999965423E-2</v>
          </cell>
          <cell r="W129">
            <v>2000</v>
          </cell>
          <cell r="X129">
            <v>7</v>
          </cell>
          <cell r="Y129">
            <v>1.124702684335712</v>
          </cell>
          <cell r="Z129">
            <v>1</v>
          </cell>
          <cell r="AA129">
            <v>4</v>
          </cell>
          <cell r="AB129">
            <v>700</v>
          </cell>
          <cell r="AC129">
            <v>0.1</v>
          </cell>
          <cell r="AD129">
            <v>70</v>
          </cell>
          <cell r="AH129">
            <v>0.5</v>
          </cell>
        </row>
        <row r="130">
          <cell r="A130" t="str">
            <v>B2000012-000</v>
          </cell>
          <cell r="B130" t="str">
            <v>Fixtures and fittings</v>
          </cell>
          <cell r="C130">
            <v>1102</v>
          </cell>
          <cell r="D130" t="str">
            <v>BD&amp;CS</v>
          </cell>
          <cell r="E130" t="str">
            <v>N/A</v>
          </cell>
          <cell r="F130">
            <v>1122</v>
          </cell>
          <cell r="G130" t="str">
            <v>TAVEECHOK FERNICHING</v>
          </cell>
          <cell r="H130" t="str">
            <v>FILE CABINET</v>
          </cell>
          <cell r="I130">
            <v>36773</v>
          </cell>
          <cell r="J130">
            <v>36800</v>
          </cell>
          <cell r="K130">
            <v>1820</v>
          </cell>
          <cell r="L130">
            <v>0</v>
          </cell>
          <cell r="M130">
            <v>2500</v>
          </cell>
          <cell r="N130">
            <v>2499</v>
          </cell>
          <cell r="O130">
            <v>1</v>
          </cell>
          <cell r="R130">
            <v>2.33026E-2</v>
          </cell>
          <cell r="S130">
            <v>58.256500000000003</v>
          </cell>
          <cell r="T130">
            <v>58.233197400000002</v>
          </cell>
          <cell r="U130">
            <v>2.330260000000095E-2</v>
          </cell>
          <cell r="W130">
            <v>2000</v>
          </cell>
          <cell r="X130">
            <v>7</v>
          </cell>
          <cell r="Y130">
            <v>1.124702684335712</v>
          </cell>
          <cell r="Z130">
            <v>1</v>
          </cell>
          <cell r="AA130">
            <v>4</v>
          </cell>
          <cell r="AB130">
            <v>100</v>
          </cell>
          <cell r="AC130">
            <v>0.1</v>
          </cell>
          <cell r="AD130">
            <v>10</v>
          </cell>
          <cell r="AH130">
            <v>0.5</v>
          </cell>
        </row>
        <row r="131">
          <cell r="A131" t="str">
            <v>B2000013-000</v>
          </cell>
          <cell r="B131" t="str">
            <v>Fixtures and fittings</v>
          </cell>
          <cell r="C131">
            <v>1102</v>
          </cell>
          <cell r="D131" t="str">
            <v>BD&amp;CS</v>
          </cell>
          <cell r="E131" t="str">
            <v>N/A</v>
          </cell>
          <cell r="F131" t="str">
            <v>N/A</v>
          </cell>
          <cell r="G131" t="str">
            <v>COMPUSA</v>
          </cell>
          <cell r="H131" t="str">
            <v>NOTEBOOK SONY PCN#08 (TERRENCE)</v>
          </cell>
          <cell r="I131">
            <v>36811</v>
          </cell>
          <cell r="J131">
            <v>36828</v>
          </cell>
          <cell r="K131">
            <v>1820</v>
          </cell>
          <cell r="L131">
            <v>0</v>
          </cell>
          <cell r="M131">
            <v>102012.86</v>
          </cell>
          <cell r="N131">
            <v>102011.86</v>
          </cell>
          <cell r="O131">
            <v>1</v>
          </cell>
          <cell r="R131">
            <v>2.33026E-2</v>
          </cell>
          <cell r="S131">
            <v>2377.1648714359999</v>
          </cell>
          <cell r="T131">
            <v>2377.1415688359998</v>
          </cell>
          <cell r="U131">
            <v>2.330260000007911E-2</v>
          </cell>
          <cell r="W131">
            <v>2000</v>
          </cell>
          <cell r="X131">
            <v>6</v>
          </cell>
          <cell r="Y131">
            <v>0.59399999999999997</v>
          </cell>
          <cell r="Z131">
            <v>0.91496858549838678</v>
          </cell>
          <cell r="AA131">
            <v>5</v>
          </cell>
          <cell r="AB131">
            <v>1300</v>
          </cell>
          <cell r="AC131">
            <v>0.05</v>
          </cell>
          <cell r="AD131">
            <v>70</v>
          </cell>
          <cell r="AH131">
            <v>0.5</v>
          </cell>
        </row>
        <row r="132">
          <cell r="A132" t="str">
            <v>B2000013-001</v>
          </cell>
          <cell r="B132" t="str">
            <v>Fixtures and fittings</v>
          </cell>
          <cell r="C132">
            <v>1102</v>
          </cell>
          <cell r="D132" t="str">
            <v>BD&amp;CS</v>
          </cell>
          <cell r="E132" t="str">
            <v>N/A</v>
          </cell>
          <cell r="F132" t="str">
            <v>N/A</v>
          </cell>
          <cell r="G132" t="str">
            <v>SOUTH ASIA COMPUTER</v>
          </cell>
          <cell r="H132" t="str">
            <v>HP-CD WRITER</v>
          </cell>
          <cell r="I132">
            <v>37273</v>
          </cell>
          <cell r="J132">
            <v>37283</v>
          </cell>
          <cell r="K132">
            <v>1820</v>
          </cell>
          <cell r="L132">
            <v>295</v>
          </cell>
          <cell r="M132">
            <v>7187.96</v>
          </cell>
          <cell r="N132">
            <v>6026.02</v>
          </cell>
          <cell r="O132">
            <v>1161.94</v>
          </cell>
          <cell r="R132">
            <v>2.30485E-2</v>
          </cell>
          <cell r="S132">
            <v>165.67169605999999</v>
          </cell>
          <cell r="T132">
            <v>138.89072197000002</v>
          </cell>
          <cell r="U132">
            <v>26.780974089999972</v>
          </cell>
          <cell r="W132">
            <v>2002</v>
          </cell>
          <cell r="X132">
            <v>5</v>
          </cell>
          <cell r="Y132">
            <v>0.8323304360745859</v>
          </cell>
          <cell r="Z132">
            <v>1.0645950076413653</v>
          </cell>
          <cell r="AA132">
            <v>4</v>
          </cell>
          <cell r="AB132">
            <v>150</v>
          </cell>
          <cell r="AC132">
            <v>0.3</v>
          </cell>
          <cell r="AD132">
            <v>50</v>
          </cell>
          <cell r="AH132">
            <v>0.5</v>
          </cell>
        </row>
        <row r="133">
          <cell r="A133" t="str">
            <v>B2000014-000</v>
          </cell>
          <cell r="B133" t="str">
            <v>Fixtures and fittings</v>
          </cell>
          <cell r="C133">
            <v>1102</v>
          </cell>
          <cell r="D133" t="str">
            <v>BD&amp;CS</v>
          </cell>
          <cell r="E133" t="str">
            <v>N/A</v>
          </cell>
          <cell r="F133" t="str">
            <v>D43/8136</v>
          </cell>
          <cell r="G133" t="str">
            <v>DASH INTERTRADE CO.,LTD.</v>
          </cell>
          <cell r="H133" t="str">
            <v>FAX PANASONIC MDL.UF-585</v>
          </cell>
          <cell r="I133">
            <v>36860</v>
          </cell>
          <cell r="J133">
            <v>36891</v>
          </cell>
          <cell r="K133">
            <v>1820</v>
          </cell>
          <cell r="L133">
            <v>0</v>
          </cell>
          <cell r="M133">
            <v>34000</v>
          </cell>
          <cell r="N133">
            <v>33999</v>
          </cell>
          <cell r="O133">
            <v>1</v>
          </cell>
          <cell r="R133">
            <v>2.33026E-2</v>
          </cell>
          <cell r="S133">
            <v>792.28840000000002</v>
          </cell>
          <cell r="T133">
            <v>792.26509739999995</v>
          </cell>
          <cell r="U133">
            <v>2.330260000007911E-2</v>
          </cell>
          <cell r="W133">
            <v>2000</v>
          </cell>
          <cell r="X133">
            <v>5</v>
          </cell>
          <cell r="Y133">
            <v>0.90879675826112061</v>
          </cell>
          <cell r="Z133">
            <v>0.91496858549838678</v>
          </cell>
          <cell r="AA133">
            <v>4</v>
          </cell>
          <cell r="AB133">
            <v>660</v>
          </cell>
          <cell r="AC133">
            <v>0.1</v>
          </cell>
          <cell r="AD133">
            <v>70</v>
          </cell>
          <cell r="AH133">
            <v>0.5</v>
          </cell>
        </row>
        <row r="134">
          <cell r="A134" t="str">
            <v>B2002001-000</v>
          </cell>
          <cell r="B134" t="str">
            <v>Fixtures and fittings</v>
          </cell>
          <cell r="C134">
            <v>1102</v>
          </cell>
          <cell r="D134" t="str">
            <v>BD&amp;CS</v>
          </cell>
          <cell r="E134" t="str">
            <v>N/A</v>
          </cell>
          <cell r="F134">
            <v>1604</v>
          </cell>
          <cell r="G134" t="str">
            <v>TAVEECHOK FURNITURE</v>
          </cell>
          <cell r="H134" t="str">
            <v>FILE CABINET</v>
          </cell>
          <cell r="I134">
            <v>37295</v>
          </cell>
          <cell r="J134">
            <v>37346</v>
          </cell>
          <cell r="K134">
            <v>1820</v>
          </cell>
          <cell r="L134">
            <v>358</v>
          </cell>
          <cell r="M134">
            <v>2500</v>
          </cell>
          <cell r="N134">
            <v>2008.85</v>
          </cell>
          <cell r="O134">
            <v>491.15</v>
          </cell>
          <cell r="R134">
            <v>2.33026E-2</v>
          </cell>
          <cell r="S134">
            <v>58.256500000000003</v>
          </cell>
          <cell r="T134">
            <v>46.81142801</v>
          </cell>
          <cell r="U134">
            <v>11.445071990000002</v>
          </cell>
          <cell r="W134">
            <v>2002</v>
          </cell>
          <cell r="X134">
            <v>7</v>
          </cell>
          <cell r="Y134">
            <v>1.0989375830013279</v>
          </cell>
          <cell r="Z134">
            <v>1</v>
          </cell>
          <cell r="AA134">
            <v>4</v>
          </cell>
          <cell r="AB134">
            <v>100</v>
          </cell>
          <cell r="AC134">
            <v>0.3</v>
          </cell>
          <cell r="AD134">
            <v>30</v>
          </cell>
          <cell r="AH134">
            <v>0.5</v>
          </cell>
        </row>
        <row r="135">
          <cell r="A135" t="str">
            <v>B2002002-000</v>
          </cell>
          <cell r="B135" t="str">
            <v>Fixtures and fittings</v>
          </cell>
          <cell r="C135">
            <v>1102</v>
          </cell>
          <cell r="D135" t="str">
            <v>BD&amp;CS</v>
          </cell>
          <cell r="E135" t="str">
            <v>N/A</v>
          </cell>
          <cell r="F135" t="str">
            <v>4506-T467</v>
          </cell>
          <cell r="G135" t="str">
            <v>THAI STEEL FURNITURE CO., LTD</v>
          </cell>
          <cell r="H135" t="str">
            <v>SLIDING GLASS DOOR DG-324 (OFFICE)</v>
          </cell>
          <cell r="I135">
            <v>37425</v>
          </cell>
          <cell r="J135">
            <v>37437</v>
          </cell>
          <cell r="K135">
            <v>1820</v>
          </cell>
          <cell r="L135">
            <v>449</v>
          </cell>
          <cell r="M135">
            <v>2257</v>
          </cell>
          <cell r="N135">
            <v>1700.7</v>
          </cell>
          <cell r="O135">
            <v>556.29999999999995</v>
          </cell>
          <cell r="R135">
            <v>2.2855899999999998E-2</v>
          </cell>
          <cell r="S135">
            <v>51.585766299999996</v>
          </cell>
          <cell r="T135">
            <v>38.871029129999997</v>
          </cell>
          <cell r="U135">
            <v>12.714737169999999</v>
          </cell>
          <cell r="W135">
            <v>2002</v>
          </cell>
          <cell r="X135">
            <v>7</v>
          </cell>
          <cell r="Y135">
            <v>1.0989375830013279</v>
          </cell>
          <cell r="Z135">
            <v>1</v>
          </cell>
          <cell r="AA135">
            <v>4</v>
          </cell>
          <cell r="AB135">
            <v>100</v>
          </cell>
          <cell r="AC135">
            <v>0.3</v>
          </cell>
          <cell r="AD135">
            <v>30</v>
          </cell>
          <cell r="AH135">
            <v>0.5</v>
          </cell>
        </row>
        <row r="136">
          <cell r="A136" t="str">
            <v>B2002004-000</v>
          </cell>
          <cell r="B136" t="str">
            <v>Fixtures and fittings</v>
          </cell>
          <cell r="C136">
            <v>1102</v>
          </cell>
          <cell r="D136" t="str">
            <v>BD&amp;CS</v>
          </cell>
          <cell r="E136" t="str">
            <v>N/A</v>
          </cell>
          <cell r="F136">
            <v>1763</v>
          </cell>
          <cell r="G136" t="str">
            <v>TAVEECHOK FERNICHING</v>
          </cell>
          <cell r="H136" t="str">
            <v>FILE CABINET 135X35X35X80CM</v>
          </cell>
          <cell r="I136">
            <v>37442</v>
          </cell>
          <cell r="J136">
            <v>37465</v>
          </cell>
          <cell r="K136">
            <v>1820</v>
          </cell>
          <cell r="L136">
            <v>477</v>
          </cell>
          <cell r="M136">
            <v>2500</v>
          </cell>
          <cell r="N136">
            <v>1845.44</v>
          </cell>
          <cell r="O136">
            <v>654.55999999999995</v>
          </cell>
          <cell r="R136">
            <v>2.3661499999999999E-2</v>
          </cell>
          <cell r="S136">
            <v>59.153749999999995</v>
          </cell>
          <cell r="T136">
            <v>43.665878559999996</v>
          </cell>
          <cell r="U136">
            <v>15.487871439999999</v>
          </cell>
          <cell r="W136">
            <v>2002</v>
          </cell>
          <cell r="X136">
            <v>7</v>
          </cell>
          <cell r="Y136">
            <v>1.0989375830013279</v>
          </cell>
          <cell r="Z136">
            <v>1</v>
          </cell>
          <cell r="AA136">
            <v>4</v>
          </cell>
          <cell r="AB136">
            <v>100</v>
          </cell>
          <cell r="AC136">
            <v>0.3</v>
          </cell>
          <cell r="AD136">
            <v>30</v>
          </cell>
          <cell r="AH136">
            <v>0.5</v>
          </cell>
        </row>
        <row r="137">
          <cell r="A137" t="str">
            <v>B2002005-000</v>
          </cell>
          <cell r="B137" t="str">
            <v>Fixtures and fittings</v>
          </cell>
          <cell r="C137">
            <v>1102</v>
          </cell>
          <cell r="D137" t="str">
            <v>BD&amp;CS</v>
          </cell>
          <cell r="E137" t="str">
            <v>N/A</v>
          </cell>
          <cell r="F137">
            <v>7441</v>
          </cell>
          <cell r="G137" t="str">
            <v>FUR TECH CO., LTD</v>
          </cell>
          <cell r="H137" t="str">
            <v>WORKING CHAIR</v>
          </cell>
          <cell r="I137">
            <v>37473</v>
          </cell>
          <cell r="J137">
            <v>37493</v>
          </cell>
          <cell r="K137">
            <v>1820</v>
          </cell>
          <cell r="L137">
            <v>505</v>
          </cell>
          <cell r="M137">
            <v>2680</v>
          </cell>
          <cell r="N137">
            <v>1937.15</v>
          </cell>
          <cell r="O137">
            <v>742.85</v>
          </cell>
          <cell r="R137">
            <v>2.3661499999999999E-2</v>
          </cell>
          <cell r="S137">
            <v>63.412819999999996</v>
          </cell>
          <cell r="T137">
            <v>45.835874724999996</v>
          </cell>
          <cell r="U137">
            <v>17.576945275</v>
          </cell>
          <cell r="W137">
            <v>2002</v>
          </cell>
          <cell r="X137">
            <v>7</v>
          </cell>
          <cell r="Y137">
            <v>1.0989375830013279</v>
          </cell>
          <cell r="Z137">
            <v>1</v>
          </cell>
          <cell r="AA137">
            <v>4</v>
          </cell>
          <cell r="AB137">
            <v>100</v>
          </cell>
          <cell r="AC137">
            <v>0.3</v>
          </cell>
          <cell r="AD137">
            <v>30</v>
          </cell>
          <cell r="AH137">
            <v>0.5</v>
          </cell>
        </row>
        <row r="138">
          <cell r="A138" t="str">
            <v>B2002006-000</v>
          </cell>
          <cell r="B138" t="str">
            <v>Fixtures and fittings</v>
          </cell>
          <cell r="C138">
            <v>1102</v>
          </cell>
          <cell r="D138" t="str">
            <v>BD&amp;CS</v>
          </cell>
          <cell r="E138" t="str">
            <v>N/A</v>
          </cell>
          <cell r="F138">
            <v>1810</v>
          </cell>
          <cell r="G138" t="str">
            <v>TAVEECHOK FERNICHING</v>
          </cell>
          <cell r="H138" t="str">
            <v>FILE CABINET(2005EB863 to NSE2)</v>
          </cell>
          <cell r="I138">
            <v>37476</v>
          </cell>
          <cell r="J138">
            <v>37493</v>
          </cell>
          <cell r="K138">
            <v>1820</v>
          </cell>
          <cell r="L138">
            <v>505</v>
          </cell>
          <cell r="M138">
            <v>2500</v>
          </cell>
          <cell r="N138">
            <v>1806.99</v>
          </cell>
          <cell r="O138">
            <v>693.01</v>
          </cell>
          <cell r="R138">
            <v>2.3661499999999999E-2</v>
          </cell>
          <cell r="S138">
            <v>59.153749999999995</v>
          </cell>
          <cell r="T138">
            <v>42.756093884999999</v>
          </cell>
          <cell r="U138">
            <v>16.397656114999997</v>
          </cell>
          <cell r="W138">
            <v>2002</v>
          </cell>
          <cell r="X138">
            <v>7</v>
          </cell>
          <cell r="Y138">
            <v>1.0989375830013279</v>
          </cell>
          <cell r="Z138">
            <v>1</v>
          </cell>
          <cell r="AA138">
            <v>4</v>
          </cell>
          <cell r="AB138">
            <v>100</v>
          </cell>
          <cell r="AC138">
            <v>0.3</v>
          </cell>
          <cell r="AD138">
            <v>30</v>
          </cell>
          <cell r="AH138">
            <v>0.5</v>
          </cell>
        </row>
        <row r="139">
          <cell r="A139" t="str">
            <v>B2002007-000</v>
          </cell>
          <cell r="B139" t="str">
            <v>Fixtures and fittings</v>
          </cell>
          <cell r="C139">
            <v>1102</v>
          </cell>
          <cell r="D139" t="str">
            <v>BD&amp;CS</v>
          </cell>
          <cell r="E139" t="str">
            <v>N/A</v>
          </cell>
          <cell r="F139" t="str">
            <v>D45/0711</v>
          </cell>
          <cell r="G139" t="str">
            <v>DASH INTERTR</v>
          </cell>
          <cell r="H139" t="str">
            <v>PANASONIC TELEPHONE MOD:KX-TMS32B</v>
          </cell>
          <cell r="I139">
            <v>37557</v>
          </cell>
          <cell r="J139">
            <v>37584</v>
          </cell>
          <cell r="K139">
            <v>1820</v>
          </cell>
          <cell r="L139">
            <v>596</v>
          </cell>
          <cell r="M139">
            <v>3450</v>
          </cell>
          <cell r="N139">
            <v>2321.4499999999998</v>
          </cell>
          <cell r="O139">
            <v>1128.55</v>
          </cell>
          <cell r="R139">
            <v>2.30485E-2</v>
          </cell>
          <cell r="S139">
            <v>79.517325</v>
          </cell>
          <cell r="T139">
            <v>53.505940324999997</v>
          </cell>
          <cell r="U139">
            <v>26.011384675000002</v>
          </cell>
          <cell r="W139">
            <v>2002</v>
          </cell>
          <cell r="X139">
            <v>5</v>
          </cell>
          <cell r="Y139">
            <v>0.8323304360745859</v>
          </cell>
          <cell r="Z139">
            <v>1.0645950076413653</v>
          </cell>
          <cell r="AA139">
            <v>4</v>
          </cell>
          <cell r="AB139">
            <v>70</v>
          </cell>
          <cell r="AC139">
            <v>0.3</v>
          </cell>
          <cell r="AD139">
            <v>20</v>
          </cell>
          <cell r="AH139">
            <v>0.5</v>
          </cell>
        </row>
        <row r="140">
          <cell r="A140" t="str">
            <v>B2002008-000</v>
          </cell>
          <cell r="B140" t="str">
            <v>Fixtures and fittings</v>
          </cell>
          <cell r="C140">
            <v>1102</v>
          </cell>
          <cell r="D140" t="str">
            <v>BD&amp;CS</v>
          </cell>
          <cell r="E140" t="str">
            <v>N/A</v>
          </cell>
          <cell r="F140" t="str">
            <v>D45/0711</v>
          </cell>
          <cell r="G140" t="str">
            <v>DASH INTERTR</v>
          </cell>
          <cell r="H140" t="str">
            <v>PANASONIC TELEPHONE MOD:KX-TMS32B</v>
          </cell>
          <cell r="I140">
            <v>37557</v>
          </cell>
          <cell r="J140">
            <v>37584</v>
          </cell>
          <cell r="K140">
            <v>1820</v>
          </cell>
          <cell r="L140">
            <v>596</v>
          </cell>
          <cell r="M140">
            <v>3450</v>
          </cell>
          <cell r="N140">
            <v>2321.4499999999998</v>
          </cell>
          <cell r="O140">
            <v>1128.55</v>
          </cell>
          <cell r="R140">
            <v>2.30485E-2</v>
          </cell>
          <cell r="S140">
            <v>79.517325</v>
          </cell>
          <cell r="T140">
            <v>53.505940324999997</v>
          </cell>
          <cell r="U140">
            <v>26.011384675000002</v>
          </cell>
          <cell r="W140">
            <v>2002</v>
          </cell>
          <cell r="X140">
            <v>5</v>
          </cell>
          <cell r="Y140">
            <v>0.8323304360745859</v>
          </cell>
          <cell r="Z140">
            <v>1.0645950076413653</v>
          </cell>
          <cell r="AA140">
            <v>4</v>
          </cell>
          <cell r="AB140">
            <v>70</v>
          </cell>
          <cell r="AC140">
            <v>0.3</v>
          </cell>
          <cell r="AD140">
            <v>20</v>
          </cell>
          <cell r="AH140">
            <v>0.5</v>
          </cell>
        </row>
        <row r="141">
          <cell r="A141" t="str">
            <v>B2002009-000</v>
          </cell>
          <cell r="B141" t="str">
            <v>Fixtures and fittings</v>
          </cell>
          <cell r="C141">
            <v>1102</v>
          </cell>
          <cell r="D141" t="str">
            <v>BD&amp;CS</v>
          </cell>
          <cell r="E141" t="str">
            <v>N/A</v>
          </cell>
          <cell r="F141" t="str">
            <v>D45/0711</v>
          </cell>
          <cell r="G141" t="str">
            <v>DASH INTERTR</v>
          </cell>
          <cell r="H141" t="str">
            <v>PANASONIC TELEPHONE MOD:KX-TMS32B</v>
          </cell>
          <cell r="I141">
            <v>37557</v>
          </cell>
          <cell r="J141">
            <v>37584</v>
          </cell>
          <cell r="K141">
            <v>1820</v>
          </cell>
          <cell r="L141">
            <v>596</v>
          </cell>
          <cell r="M141">
            <v>3450</v>
          </cell>
          <cell r="N141">
            <v>2321.4499999999998</v>
          </cell>
          <cell r="O141">
            <v>1128.55</v>
          </cell>
          <cell r="R141">
            <v>2.30485E-2</v>
          </cell>
          <cell r="S141">
            <v>79.517325</v>
          </cell>
          <cell r="T141">
            <v>53.505940324999997</v>
          </cell>
          <cell r="U141">
            <v>26.011384675000002</v>
          </cell>
          <cell r="W141">
            <v>2002</v>
          </cell>
          <cell r="X141">
            <v>5</v>
          </cell>
          <cell r="Y141">
            <v>0.8323304360745859</v>
          </cell>
          <cell r="Z141">
            <v>1.0645950076413653</v>
          </cell>
          <cell r="AA141">
            <v>4</v>
          </cell>
          <cell r="AB141">
            <v>70</v>
          </cell>
          <cell r="AC141">
            <v>0.3</v>
          </cell>
          <cell r="AD141">
            <v>20</v>
          </cell>
          <cell r="AH141">
            <v>0.5</v>
          </cell>
        </row>
        <row r="142">
          <cell r="A142" t="str">
            <v>B2002010-000</v>
          </cell>
          <cell r="B142" t="str">
            <v>Fixtures and fittings</v>
          </cell>
          <cell r="C142">
            <v>1102</v>
          </cell>
          <cell r="D142" t="str">
            <v>BD&amp;CS</v>
          </cell>
          <cell r="E142" t="str">
            <v>N/A</v>
          </cell>
          <cell r="F142" t="str">
            <v>D45/0711</v>
          </cell>
          <cell r="G142" t="str">
            <v>DASH INTERTR</v>
          </cell>
          <cell r="H142" t="str">
            <v>PANASONIC TELEPHONE MOD:KX-TMS32B</v>
          </cell>
          <cell r="I142">
            <v>37557</v>
          </cell>
          <cell r="J142">
            <v>37584</v>
          </cell>
          <cell r="K142">
            <v>1820</v>
          </cell>
          <cell r="L142">
            <v>596</v>
          </cell>
          <cell r="M142">
            <v>3450</v>
          </cell>
          <cell r="N142">
            <v>2321.4499999999998</v>
          </cell>
          <cell r="O142">
            <v>1128.55</v>
          </cell>
          <cell r="R142">
            <v>2.30485E-2</v>
          </cell>
          <cell r="S142">
            <v>79.517325</v>
          </cell>
          <cell r="T142">
            <v>53.505940324999997</v>
          </cell>
          <cell r="U142">
            <v>26.011384675000002</v>
          </cell>
          <cell r="W142">
            <v>2002</v>
          </cell>
          <cell r="X142">
            <v>5</v>
          </cell>
          <cell r="Y142">
            <v>0.8323304360745859</v>
          </cell>
          <cell r="Z142">
            <v>1.0645950076413653</v>
          </cell>
          <cell r="AA142">
            <v>4</v>
          </cell>
          <cell r="AB142">
            <v>70</v>
          </cell>
          <cell r="AC142">
            <v>0.3</v>
          </cell>
          <cell r="AD142">
            <v>20</v>
          </cell>
          <cell r="AH142">
            <v>0.5</v>
          </cell>
        </row>
        <row r="143">
          <cell r="A143" t="str">
            <v>B2002011-000</v>
          </cell>
          <cell r="B143" t="str">
            <v>Fixtures and fittings</v>
          </cell>
          <cell r="C143">
            <v>1102</v>
          </cell>
          <cell r="D143" t="str">
            <v>BD&amp;CS</v>
          </cell>
          <cell r="E143" t="str">
            <v>N/A</v>
          </cell>
          <cell r="F143" t="str">
            <v>D45/0711</v>
          </cell>
          <cell r="G143" t="str">
            <v>DASH INTERTR</v>
          </cell>
          <cell r="H143" t="str">
            <v>PANASONIC TELEPHONE MOD:KX-TMS32B</v>
          </cell>
          <cell r="I143">
            <v>37557</v>
          </cell>
          <cell r="J143">
            <v>37584</v>
          </cell>
          <cell r="K143">
            <v>1820</v>
          </cell>
          <cell r="L143">
            <v>596</v>
          </cell>
          <cell r="M143">
            <v>3450</v>
          </cell>
          <cell r="N143">
            <v>2321.4499999999998</v>
          </cell>
          <cell r="O143">
            <v>1128.55</v>
          </cell>
          <cell r="R143">
            <v>2.30485E-2</v>
          </cell>
          <cell r="S143">
            <v>79.517325</v>
          </cell>
          <cell r="T143">
            <v>53.505940324999997</v>
          </cell>
          <cell r="U143">
            <v>26.011384675000002</v>
          </cell>
          <cell r="W143">
            <v>2002</v>
          </cell>
          <cell r="X143">
            <v>5</v>
          </cell>
          <cell r="Y143">
            <v>0.8323304360745859</v>
          </cell>
          <cell r="Z143">
            <v>1.0645950076413653</v>
          </cell>
          <cell r="AA143">
            <v>4</v>
          </cell>
          <cell r="AB143">
            <v>70</v>
          </cell>
          <cell r="AC143">
            <v>0.3</v>
          </cell>
          <cell r="AD143">
            <v>20</v>
          </cell>
          <cell r="AH143">
            <v>0.5</v>
          </cell>
        </row>
        <row r="144">
          <cell r="A144" t="str">
            <v>B2003001-000</v>
          </cell>
          <cell r="B144" t="str">
            <v>Fixtures and fittings</v>
          </cell>
          <cell r="C144">
            <v>1102</v>
          </cell>
          <cell r="D144" t="str">
            <v>BD&amp;CS</v>
          </cell>
          <cell r="E144" t="str">
            <v>N/A</v>
          </cell>
          <cell r="F144" t="str">
            <v>D46/0974</v>
          </cell>
          <cell r="G144" t="str">
            <v>DASH INTERTRADE CO., LTD</v>
          </cell>
          <cell r="H144" t="str">
            <v>"PANASONIC" TELEPHONE MODEL: KX-TMC40</v>
          </cell>
          <cell r="I144">
            <v>37658</v>
          </cell>
          <cell r="J144">
            <v>37675</v>
          </cell>
          <cell r="K144">
            <v>1820</v>
          </cell>
          <cell r="L144">
            <v>687</v>
          </cell>
          <cell r="M144">
            <v>3450</v>
          </cell>
          <cell r="N144">
            <v>2148.9899999999998</v>
          </cell>
          <cell r="O144">
            <v>1301.01</v>
          </cell>
          <cell r="R144">
            <v>2.30485E-2</v>
          </cell>
          <cell r="S144">
            <v>79.517325</v>
          </cell>
          <cell r="T144">
            <v>49.530996014999992</v>
          </cell>
          <cell r="U144">
            <v>29.986328985000007</v>
          </cell>
          <cell r="W144">
            <v>2003</v>
          </cell>
          <cell r="X144">
            <v>5</v>
          </cell>
          <cell r="Y144">
            <v>0.91185806136567116</v>
          </cell>
          <cell r="Z144">
            <v>0.98431822041093564</v>
          </cell>
          <cell r="AA144">
            <v>4</v>
          </cell>
          <cell r="AB144">
            <v>70</v>
          </cell>
          <cell r="AC144">
            <v>0.5</v>
          </cell>
          <cell r="AD144">
            <v>40</v>
          </cell>
          <cell r="AH144">
            <v>1.5</v>
          </cell>
        </row>
        <row r="145">
          <cell r="A145" t="str">
            <v>B2003002-000</v>
          </cell>
          <cell r="B145" t="str">
            <v>Fixtures and fittings</v>
          </cell>
          <cell r="C145">
            <v>2103</v>
          </cell>
          <cell r="D145" t="str">
            <v>Plastic</v>
          </cell>
          <cell r="E145" t="str">
            <v>N/A</v>
          </cell>
          <cell r="F145">
            <v>2153</v>
          </cell>
          <cell r="G145" t="str">
            <v>TAVEECHOK FERNICHING</v>
          </cell>
          <cell r="H145" t="str">
            <v>FILE CABINET 34X135X80 PVC</v>
          </cell>
          <cell r="I145">
            <v>37755</v>
          </cell>
          <cell r="J145">
            <v>37756</v>
          </cell>
          <cell r="K145">
            <v>1820</v>
          </cell>
          <cell r="L145">
            <v>768</v>
          </cell>
          <cell r="M145">
            <v>2500</v>
          </cell>
          <cell r="N145">
            <v>1445.85</v>
          </cell>
          <cell r="O145">
            <v>1054.1500000000001</v>
          </cell>
          <cell r="R145">
            <v>2.30485E-2</v>
          </cell>
          <cell r="S145">
            <v>57.621249999999996</v>
          </cell>
          <cell r="T145">
            <v>33.324673724999997</v>
          </cell>
          <cell r="U145">
            <v>24.296576275</v>
          </cell>
          <cell r="W145">
            <v>2003</v>
          </cell>
          <cell r="X145">
            <v>7</v>
          </cell>
          <cell r="Y145">
            <v>1.0934919061777337</v>
          </cell>
          <cell r="Z145">
            <v>1</v>
          </cell>
          <cell r="AA145">
            <v>4</v>
          </cell>
          <cell r="AB145">
            <v>100</v>
          </cell>
          <cell r="AC145">
            <v>0.5</v>
          </cell>
          <cell r="AD145">
            <v>50</v>
          </cell>
          <cell r="AH145">
            <v>1.5</v>
          </cell>
        </row>
        <row r="146">
          <cell r="A146" t="str">
            <v>B2003003-000</v>
          </cell>
          <cell r="B146" t="str">
            <v>Fixtures and fittings</v>
          </cell>
          <cell r="C146">
            <v>1102</v>
          </cell>
          <cell r="D146" t="str">
            <v>BD&amp;CS</v>
          </cell>
          <cell r="E146" t="str">
            <v>N/A</v>
          </cell>
          <cell r="F146">
            <v>2207</v>
          </cell>
          <cell r="G146" t="str">
            <v>TAVEECHOK FERNICHING</v>
          </cell>
          <cell r="H146" t="str">
            <v>FILE CABINET 34X135X80 PVC</v>
          </cell>
          <cell r="I146">
            <v>37798</v>
          </cell>
          <cell r="J146">
            <v>37799</v>
          </cell>
          <cell r="K146">
            <v>1820</v>
          </cell>
          <cell r="L146">
            <v>811</v>
          </cell>
          <cell r="M146">
            <v>2500</v>
          </cell>
          <cell r="N146">
            <v>1386.81</v>
          </cell>
          <cell r="O146">
            <v>1113.19</v>
          </cell>
          <cell r="R146">
            <v>2.30485E-2</v>
          </cell>
          <cell r="S146">
            <v>57.621249999999996</v>
          </cell>
          <cell r="T146">
            <v>31.963890284999998</v>
          </cell>
          <cell r="U146">
            <v>25.657359714999998</v>
          </cell>
          <cell r="W146">
            <v>2003</v>
          </cell>
          <cell r="X146">
            <v>7</v>
          </cell>
          <cell r="Y146">
            <v>1.0934919061777337</v>
          </cell>
          <cell r="Z146">
            <v>1</v>
          </cell>
          <cell r="AA146">
            <v>4</v>
          </cell>
          <cell r="AB146">
            <v>100</v>
          </cell>
          <cell r="AC146">
            <v>0.5</v>
          </cell>
          <cell r="AD146">
            <v>50</v>
          </cell>
          <cell r="AH146">
            <v>1.5</v>
          </cell>
        </row>
        <row r="147">
          <cell r="A147" t="str">
            <v>B2004001-000</v>
          </cell>
          <cell r="B147" t="str">
            <v>Fixtures and fittings</v>
          </cell>
          <cell r="C147">
            <v>1102</v>
          </cell>
          <cell r="D147" t="str">
            <v>BD&amp;CS</v>
          </cell>
          <cell r="E147" t="str">
            <v>N/A</v>
          </cell>
          <cell r="F147">
            <v>7939</v>
          </cell>
          <cell r="G147" t="str">
            <v>FUR TECH CO., LTD</v>
          </cell>
          <cell r="H147" t="str">
            <v>WORKING CHAIR F-62</v>
          </cell>
          <cell r="I147">
            <v>38048</v>
          </cell>
          <cell r="J147">
            <v>38049</v>
          </cell>
          <cell r="K147">
            <v>1820</v>
          </cell>
          <cell r="L147">
            <v>1061</v>
          </cell>
          <cell r="M147">
            <v>2680</v>
          </cell>
          <cell r="N147">
            <v>1118.7</v>
          </cell>
          <cell r="O147">
            <v>1561.3</v>
          </cell>
          <cell r="R147">
            <v>2.30485E-2</v>
          </cell>
          <cell r="S147">
            <v>61.769979999999997</v>
          </cell>
          <cell r="T147">
            <v>25.784356949999999</v>
          </cell>
          <cell r="U147">
            <v>35.985623050000001</v>
          </cell>
          <cell r="W147">
            <v>2004</v>
          </cell>
          <cell r="X147">
            <v>7</v>
          </cell>
          <cell r="Y147">
            <v>1.0711974110032363</v>
          </cell>
          <cell r="Z147">
            <v>1</v>
          </cell>
          <cell r="AA147">
            <v>4</v>
          </cell>
          <cell r="AB147">
            <v>100</v>
          </cell>
          <cell r="AC147">
            <v>0.67500000000000004</v>
          </cell>
          <cell r="AD147">
            <v>70</v>
          </cell>
          <cell r="AH147">
            <v>2.5</v>
          </cell>
        </row>
        <row r="148">
          <cell r="A148" t="str">
            <v>B2004002-000</v>
          </cell>
          <cell r="B148" t="str">
            <v>Fixtures and fittings</v>
          </cell>
          <cell r="C148">
            <v>1102</v>
          </cell>
          <cell r="D148" t="str">
            <v>BD&amp;CS</v>
          </cell>
          <cell r="E148" t="str">
            <v>N/A</v>
          </cell>
          <cell r="F148" t="str">
            <v>TC-0003</v>
          </cell>
          <cell r="G148" t="str">
            <v>TAVEECHOK FERNICHING</v>
          </cell>
          <cell r="H148" t="str">
            <v>WORKING DESK 117X75X75CM COLOR 08</v>
          </cell>
          <cell r="I148">
            <v>38058</v>
          </cell>
          <cell r="J148">
            <v>38059</v>
          </cell>
          <cell r="K148">
            <v>1820</v>
          </cell>
          <cell r="L148">
            <v>1071</v>
          </cell>
          <cell r="M148">
            <v>3500</v>
          </cell>
          <cell r="N148">
            <v>1441.9</v>
          </cell>
          <cell r="O148">
            <v>2058.1</v>
          </cell>
          <cell r="R148">
            <v>2.30485E-2</v>
          </cell>
          <cell r="S148">
            <v>80.669749999999993</v>
          </cell>
          <cell r="T148">
            <v>33.233632149999998</v>
          </cell>
          <cell r="U148">
            <v>47.436117849999995</v>
          </cell>
          <cell r="W148">
            <v>2004</v>
          </cell>
          <cell r="X148">
            <v>7</v>
          </cell>
          <cell r="Y148">
            <v>1.0711974110032363</v>
          </cell>
          <cell r="Z148">
            <v>1</v>
          </cell>
          <cell r="AA148">
            <v>4</v>
          </cell>
          <cell r="AB148">
            <v>100</v>
          </cell>
          <cell r="AC148">
            <v>0.67500000000000004</v>
          </cell>
          <cell r="AD148">
            <v>70</v>
          </cell>
          <cell r="AH148">
            <v>2.5</v>
          </cell>
        </row>
        <row r="149">
          <cell r="A149" t="str">
            <v>B2004003-000</v>
          </cell>
          <cell r="B149" t="str">
            <v>Fixtures and fittings</v>
          </cell>
          <cell r="C149">
            <v>1102</v>
          </cell>
          <cell r="D149" t="str">
            <v>BD&amp;CS</v>
          </cell>
          <cell r="E149" t="str">
            <v>N/A</v>
          </cell>
          <cell r="F149" t="str">
            <v>TC-0003</v>
          </cell>
          <cell r="G149" t="str">
            <v>TAVEECHOK FERNICHING</v>
          </cell>
          <cell r="H149" t="str">
            <v>WORKING DESK 117X75X75CM COLOR 08</v>
          </cell>
          <cell r="I149">
            <v>38058</v>
          </cell>
          <cell r="J149">
            <v>38059</v>
          </cell>
          <cell r="K149">
            <v>1820</v>
          </cell>
          <cell r="L149">
            <v>1071</v>
          </cell>
          <cell r="M149">
            <v>3500</v>
          </cell>
          <cell r="N149">
            <v>1441.9</v>
          </cell>
          <cell r="O149">
            <v>2058.1</v>
          </cell>
          <cell r="R149">
            <v>2.30485E-2</v>
          </cell>
          <cell r="S149">
            <v>80.669749999999993</v>
          </cell>
          <cell r="T149">
            <v>33.233632149999998</v>
          </cell>
          <cell r="U149">
            <v>47.436117849999995</v>
          </cell>
          <cell r="W149">
            <v>2004</v>
          </cell>
          <cell r="X149">
            <v>7</v>
          </cell>
          <cell r="Y149">
            <v>1.0711974110032363</v>
          </cell>
          <cell r="Z149">
            <v>1</v>
          </cell>
          <cell r="AA149">
            <v>4</v>
          </cell>
          <cell r="AB149">
            <v>100</v>
          </cell>
          <cell r="AC149">
            <v>0.67500000000000004</v>
          </cell>
          <cell r="AD149">
            <v>70</v>
          </cell>
          <cell r="AH149">
            <v>2.5</v>
          </cell>
        </row>
        <row r="150">
          <cell r="A150" t="str">
            <v>B2004004-000</v>
          </cell>
          <cell r="B150" t="str">
            <v>Fixtures and fittings</v>
          </cell>
          <cell r="C150">
            <v>1102</v>
          </cell>
          <cell r="D150" t="str">
            <v>BD&amp;CS</v>
          </cell>
          <cell r="E150" t="str">
            <v>N/A</v>
          </cell>
          <cell r="F150" t="str">
            <v>TC-0003</v>
          </cell>
          <cell r="G150" t="str">
            <v>TAVEECHOK FERNICHING</v>
          </cell>
          <cell r="H150" t="str">
            <v>WORKING DESK 117X75X75CM COLOR 08</v>
          </cell>
          <cell r="I150">
            <v>38058</v>
          </cell>
          <cell r="J150">
            <v>38058</v>
          </cell>
          <cell r="K150">
            <v>1820</v>
          </cell>
          <cell r="L150">
            <v>1070</v>
          </cell>
          <cell r="M150">
            <v>3500</v>
          </cell>
          <cell r="N150">
            <v>1443.82</v>
          </cell>
          <cell r="O150">
            <v>2056.1799999999998</v>
          </cell>
          <cell r="R150">
            <v>2.30485E-2</v>
          </cell>
          <cell r="S150">
            <v>80.669749999999993</v>
          </cell>
          <cell r="T150">
            <v>33.277885269999999</v>
          </cell>
          <cell r="U150">
            <v>47.391864729999995</v>
          </cell>
          <cell r="W150">
            <v>2004</v>
          </cell>
          <cell r="X150">
            <v>7</v>
          </cell>
          <cell r="Y150">
            <v>1.0711974110032363</v>
          </cell>
          <cell r="Z150">
            <v>1</v>
          </cell>
          <cell r="AA150">
            <v>4</v>
          </cell>
          <cell r="AB150">
            <v>100</v>
          </cell>
          <cell r="AC150">
            <v>0.67500000000000004</v>
          </cell>
          <cell r="AD150">
            <v>70</v>
          </cell>
          <cell r="AH150">
            <v>2.5</v>
          </cell>
        </row>
        <row r="151">
          <cell r="A151" t="str">
            <v>B2004005-000</v>
          </cell>
          <cell r="B151" t="str">
            <v>Fixtures and fittings</v>
          </cell>
          <cell r="C151">
            <v>1102</v>
          </cell>
          <cell r="D151" t="str">
            <v>BD&amp;CS</v>
          </cell>
          <cell r="E151" t="str">
            <v>N/A</v>
          </cell>
          <cell r="F151" t="str">
            <v>TC-0003</v>
          </cell>
          <cell r="G151" t="str">
            <v>TAVEECHOK FERNICHING</v>
          </cell>
          <cell r="H151" t="str">
            <v>WORKING DESK 117X75X75CM COLOR 08</v>
          </cell>
          <cell r="I151">
            <v>38058</v>
          </cell>
          <cell r="J151">
            <v>38059</v>
          </cell>
          <cell r="K151">
            <v>1820</v>
          </cell>
          <cell r="L151">
            <v>1071</v>
          </cell>
          <cell r="M151">
            <v>3500</v>
          </cell>
          <cell r="N151">
            <v>1441.9</v>
          </cell>
          <cell r="O151">
            <v>2058.1</v>
          </cell>
          <cell r="R151">
            <v>2.30485E-2</v>
          </cell>
          <cell r="S151">
            <v>80.669749999999993</v>
          </cell>
          <cell r="T151">
            <v>33.233632149999998</v>
          </cell>
          <cell r="U151">
            <v>47.436117849999995</v>
          </cell>
          <cell r="W151">
            <v>2004</v>
          </cell>
          <cell r="X151">
            <v>7</v>
          </cell>
          <cell r="Y151">
            <v>1.0711974110032363</v>
          </cell>
          <cell r="Z151">
            <v>1</v>
          </cell>
          <cell r="AA151">
            <v>4</v>
          </cell>
          <cell r="AB151">
            <v>100</v>
          </cell>
          <cell r="AC151">
            <v>0.67500000000000004</v>
          </cell>
          <cell r="AD151">
            <v>70</v>
          </cell>
          <cell r="AH151">
            <v>2.5</v>
          </cell>
        </row>
        <row r="152">
          <cell r="A152" t="str">
            <v>B2004006-000</v>
          </cell>
          <cell r="B152" t="str">
            <v>Fixtures and fittings</v>
          </cell>
          <cell r="C152">
            <v>1102</v>
          </cell>
          <cell r="D152" t="str">
            <v>BD&amp;CS</v>
          </cell>
          <cell r="E152" t="str">
            <v>N/A</v>
          </cell>
          <cell r="F152" t="str">
            <v>TC-0003</v>
          </cell>
          <cell r="G152" t="str">
            <v>TAVEECHOK FERNICHING</v>
          </cell>
          <cell r="H152" t="str">
            <v>FILE CABINET 117X35X80 CMC</v>
          </cell>
          <cell r="I152">
            <v>38058</v>
          </cell>
          <cell r="J152">
            <v>38059</v>
          </cell>
          <cell r="K152">
            <v>1820</v>
          </cell>
          <cell r="L152">
            <v>1071</v>
          </cell>
          <cell r="M152">
            <v>2500</v>
          </cell>
          <cell r="N152">
            <v>1029.81</v>
          </cell>
          <cell r="O152">
            <v>1470.19</v>
          </cell>
          <cell r="R152">
            <v>2.3661499999999999E-2</v>
          </cell>
          <cell r="S152">
            <v>59.153749999999995</v>
          </cell>
          <cell r="T152">
            <v>24.366849314999996</v>
          </cell>
          <cell r="U152">
            <v>34.786900684999999</v>
          </cell>
          <cell r="W152">
            <v>2004</v>
          </cell>
          <cell r="X152">
            <v>7</v>
          </cell>
          <cell r="Y152">
            <v>1.0711974110032363</v>
          </cell>
          <cell r="Z152">
            <v>1</v>
          </cell>
          <cell r="AA152">
            <v>4</v>
          </cell>
          <cell r="AB152">
            <v>100</v>
          </cell>
          <cell r="AC152">
            <v>0.67500000000000004</v>
          </cell>
          <cell r="AD152">
            <v>70</v>
          </cell>
          <cell r="AH152">
            <v>2.5</v>
          </cell>
        </row>
        <row r="153">
          <cell r="A153" t="str">
            <v>B2004007-000</v>
          </cell>
          <cell r="B153" t="str">
            <v>Fixtures and fittings</v>
          </cell>
          <cell r="C153">
            <v>1102</v>
          </cell>
          <cell r="D153" t="str">
            <v>BD&amp;CS</v>
          </cell>
          <cell r="E153" t="str">
            <v>N/A</v>
          </cell>
          <cell r="F153" t="str">
            <v>TC-0003</v>
          </cell>
          <cell r="G153" t="str">
            <v>TAVEECHOK FERNICHING</v>
          </cell>
          <cell r="H153" t="str">
            <v>FILE CABINET 117X35X80 CMC</v>
          </cell>
          <cell r="I153">
            <v>38058</v>
          </cell>
          <cell r="J153">
            <v>38059</v>
          </cell>
          <cell r="K153">
            <v>1820</v>
          </cell>
          <cell r="L153">
            <v>1071</v>
          </cell>
          <cell r="M153">
            <v>2500</v>
          </cell>
          <cell r="N153">
            <v>1029.81</v>
          </cell>
          <cell r="O153">
            <v>1470.19</v>
          </cell>
          <cell r="R153">
            <v>2.3031900000000001E-2</v>
          </cell>
          <cell r="S153">
            <v>57.579750000000004</v>
          </cell>
          <cell r="T153">
            <v>23.718480938999999</v>
          </cell>
          <cell r="U153">
            <v>33.861269061000002</v>
          </cell>
          <cell r="W153">
            <v>2004</v>
          </cell>
          <cell r="X153">
            <v>7</v>
          </cell>
          <cell r="Y153">
            <v>1.0711974110032363</v>
          </cell>
          <cell r="Z153">
            <v>1</v>
          </cell>
          <cell r="AA153">
            <v>4</v>
          </cell>
          <cell r="AB153">
            <v>100</v>
          </cell>
          <cell r="AC153">
            <v>0.67500000000000004</v>
          </cell>
          <cell r="AD153">
            <v>70</v>
          </cell>
          <cell r="AH153">
            <v>2.5</v>
          </cell>
        </row>
        <row r="154">
          <cell r="A154" t="str">
            <v>B2004008-000</v>
          </cell>
          <cell r="B154" t="str">
            <v>Fixtures and fittings</v>
          </cell>
          <cell r="C154">
            <v>1102</v>
          </cell>
          <cell r="D154" t="str">
            <v>BD&amp;CS</v>
          </cell>
          <cell r="E154" t="str">
            <v>N/A</v>
          </cell>
          <cell r="F154" t="str">
            <v>A04833</v>
          </cell>
          <cell r="G154" t="str">
            <v>D&amp;G SERVICE CO., LTD</v>
          </cell>
          <cell r="H154" t="str">
            <v>TELEPHONE ANSWERING SYSTEM</v>
          </cell>
          <cell r="I154">
            <v>38030</v>
          </cell>
          <cell r="J154">
            <v>38030</v>
          </cell>
          <cell r="K154">
            <v>1820</v>
          </cell>
          <cell r="L154">
            <v>1042</v>
          </cell>
          <cell r="M154">
            <v>3300</v>
          </cell>
          <cell r="N154">
            <v>1412.04</v>
          </cell>
          <cell r="O154">
            <v>1887.96</v>
          </cell>
          <cell r="R154">
            <v>2.2855899999999998E-2</v>
          </cell>
          <cell r="S154">
            <v>75.424469999999999</v>
          </cell>
          <cell r="T154">
            <v>32.273445035999998</v>
          </cell>
          <cell r="U154">
            <v>43.151024964000001</v>
          </cell>
          <cell r="W154">
            <v>2004</v>
          </cell>
          <cell r="X154">
            <v>5</v>
          </cell>
          <cell r="Y154">
            <v>0.95752499786343048</v>
          </cell>
          <cell r="Z154">
            <v>0.91860247919850568</v>
          </cell>
          <cell r="AA154">
            <v>4</v>
          </cell>
          <cell r="AB154">
            <v>70</v>
          </cell>
          <cell r="AC154">
            <v>0.67500000000000004</v>
          </cell>
          <cell r="AD154">
            <v>50</v>
          </cell>
          <cell r="AH154">
            <v>2.5</v>
          </cell>
        </row>
        <row r="155">
          <cell r="A155" t="str">
            <v>B2004009-000</v>
          </cell>
          <cell r="B155" t="str">
            <v>Fixtures and fittings</v>
          </cell>
          <cell r="C155">
            <v>1102</v>
          </cell>
          <cell r="D155" t="str">
            <v>BD&amp;CS</v>
          </cell>
          <cell r="E155" t="str">
            <v>N/A</v>
          </cell>
          <cell r="F155">
            <v>8071</v>
          </cell>
          <cell r="G155" t="str">
            <v>FUR TECH CO., LTD</v>
          </cell>
          <cell r="H155" t="str">
            <v>OFFICE CHAIR</v>
          </cell>
          <cell r="I155">
            <v>38183</v>
          </cell>
          <cell r="J155">
            <v>38184</v>
          </cell>
          <cell r="K155">
            <v>1820</v>
          </cell>
          <cell r="L155">
            <v>1196</v>
          </cell>
          <cell r="M155">
            <v>2680</v>
          </cell>
          <cell r="N155">
            <v>919.99</v>
          </cell>
          <cell r="O155">
            <v>1760.01</v>
          </cell>
          <cell r="R155">
            <v>2.2855899999999998E-2</v>
          </cell>
          <cell r="S155">
            <v>61.253811999999996</v>
          </cell>
          <cell r="T155">
            <v>21.027199441</v>
          </cell>
          <cell r="U155">
            <v>40.226612558999996</v>
          </cell>
          <cell r="W155">
            <v>2004</v>
          </cell>
          <cell r="X155">
            <v>7</v>
          </cell>
          <cell r="Y155">
            <v>1.0711974110032363</v>
          </cell>
          <cell r="Z155">
            <v>1</v>
          </cell>
          <cell r="AA155">
            <v>4</v>
          </cell>
          <cell r="AB155">
            <v>100</v>
          </cell>
          <cell r="AC155">
            <v>0.67500000000000004</v>
          </cell>
          <cell r="AD155">
            <v>70</v>
          </cell>
          <cell r="AH155">
            <v>2.5</v>
          </cell>
        </row>
        <row r="156">
          <cell r="A156" t="str">
            <v>B2004010-000</v>
          </cell>
          <cell r="B156" t="str">
            <v>Fixtures and fittings</v>
          </cell>
          <cell r="C156">
            <v>1102</v>
          </cell>
          <cell r="D156" t="str">
            <v>BD&amp;CS</v>
          </cell>
          <cell r="E156" t="str">
            <v>N/A</v>
          </cell>
          <cell r="F156">
            <v>8071</v>
          </cell>
          <cell r="G156" t="str">
            <v>FUR TECH CO., LTD</v>
          </cell>
          <cell r="H156" t="str">
            <v>OFFICE CHAIR</v>
          </cell>
          <cell r="I156">
            <v>38183</v>
          </cell>
          <cell r="J156">
            <v>38184</v>
          </cell>
          <cell r="K156">
            <v>1820</v>
          </cell>
          <cell r="L156">
            <v>1196</v>
          </cell>
          <cell r="M156">
            <v>2680</v>
          </cell>
          <cell r="N156">
            <v>919.99</v>
          </cell>
          <cell r="O156">
            <v>1760.01</v>
          </cell>
          <cell r="R156">
            <v>2.2855899999999998E-2</v>
          </cell>
          <cell r="S156">
            <v>61.253811999999996</v>
          </cell>
          <cell r="T156">
            <v>21.027199441</v>
          </cell>
          <cell r="U156">
            <v>40.226612558999996</v>
          </cell>
          <cell r="W156">
            <v>2004</v>
          </cell>
          <cell r="X156">
            <v>7</v>
          </cell>
          <cell r="Y156">
            <v>1.0711974110032363</v>
          </cell>
          <cell r="Z156">
            <v>1</v>
          </cell>
          <cell r="AA156">
            <v>4</v>
          </cell>
          <cell r="AB156">
            <v>100</v>
          </cell>
          <cell r="AC156">
            <v>0.67500000000000004</v>
          </cell>
          <cell r="AD156">
            <v>70</v>
          </cell>
          <cell r="AH156">
            <v>2.5</v>
          </cell>
        </row>
        <row r="157">
          <cell r="A157" t="str">
            <v>B2004011-000</v>
          </cell>
          <cell r="B157" t="str">
            <v>Fixtures and fittings</v>
          </cell>
          <cell r="C157">
            <v>1102</v>
          </cell>
          <cell r="D157" t="str">
            <v>BD&amp;CS</v>
          </cell>
          <cell r="E157" t="str">
            <v>4KAKB493127</v>
          </cell>
          <cell r="F157">
            <v>492</v>
          </cell>
          <cell r="G157" t="str">
            <v>SANGUAN PAIBOON AND SERVIE</v>
          </cell>
          <cell r="H157" t="str">
            <v>L/B &amp; MATL COST FOR INSTALL OUTLET TELEPHONE AT BOOTH 4/5'</v>
          </cell>
          <cell r="I157">
            <v>38204</v>
          </cell>
          <cell r="J157">
            <v>38204</v>
          </cell>
          <cell r="K157">
            <v>1820</v>
          </cell>
          <cell r="L157">
            <v>1216</v>
          </cell>
          <cell r="M157">
            <v>2530</v>
          </cell>
          <cell r="N157">
            <v>840.68</v>
          </cell>
          <cell r="O157">
            <v>1689.32</v>
          </cell>
          <cell r="R157">
            <v>2.5842500000000001E-2</v>
          </cell>
          <cell r="S157">
            <v>65.381524999999996</v>
          </cell>
          <cell r="T157">
            <v>21.7252729</v>
          </cell>
          <cell r="U157">
            <v>43.656252099999996</v>
          </cell>
          <cell r="W157">
            <v>2004</v>
          </cell>
          <cell r="X157">
            <v>5</v>
          </cell>
          <cell r="Y157">
            <v>0.95752499786343048</v>
          </cell>
          <cell r="Z157">
            <v>0.91860247919850568</v>
          </cell>
          <cell r="AA157">
            <v>4</v>
          </cell>
          <cell r="AB157">
            <v>60</v>
          </cell>
          <cell r="AC157">
            <v>0.67500000000000004</v>
          </cell>
          <cell r="AD157">
            <v>40</v>
          </cell>
          <cell r="AH157">
            <v>2.5</v>
          </cell>
        </row>
        <row r="158">
          <cell r="A158" t="str">
            <v>B2004012-000</v>
          </cell>
          <cell r="B158" t="str">
            <v>Fixtures and fittings</v>
          </cell>
          <cell r="C158">
            <v>1102</v>
          </cell>
          <cell r="D158" t="str">
            <v>BD&amp;CS</v>
          </cell>
          <cell r="E158" t="str">
            <v>4KAKB428674</v>
          </cell>
          <cell r="F158">
            <v>492</v>
          </cell>
          <cell r="G158" t="str">
            <v>SANGUAN PAIBOON AND SERVIE</v>
          </cell>
          <cell r="H158" t="str">
            <v>L/B &amp; MATL COST FOR INSTALL OUTLET TELEPHONE AT BOOTH 4/5'</v>
          </cell>
          <cell r="I158">
            <v>38204</v>
          </cell>
          <cell r="J158">
            <v>38204</v>
          </cell>
          <cell r="K158">
            <v>1820</v>
          </cell>
          <cell r="L158">
            <v>1216</v>
          </cell>
          <cell r="M158">
            <v>2530</v>
          </cell>
          <cell r="N158">
            <v>840.68</v>
          </cell>
          <cell r="O158">
            <v>1689.32</v>
          </cell>
          <cell r="R158">
            <v>2.5842500000000001E-2</v>
          </cell>
          <cell r="S158">
            <v>65.381524999999996</v>
          </cell>
          <cell r="T158">
            <v>21.7252729</v>
          </cell>
          <cell r="U158">
            <v>43.656252099999996</v>
          </cell>
          <cell r="W158">
            <v>2004</v>
          </cell>
          <cell r="X158">
            <v>5</v>
          </cell>
          <cell r="Y158">
            <v>0.95752499786343048</v>
          </cell>
          <cell r="Z158">
            <v>0.91860247919850568</v>
          </cell>
          <cell r="AA158">
            <v>4</v>
          </cell>
          <cell r="AB158">
            <v>60</v>
          </cell>
          <cell r="AC158">
            <v>0.67500000000000004</v>
          </cell>
          <cell r="AD158">
            <v>40</v>
          </cell>
          <cell r="AH158">
            <v>2.5</v>
          </cell>
        </row>
        <row r="159">
          <cell r="A159" t="str">
            <v>B2004013-000</v>
          </cell>
          <cell r="B159" t="str">
            <v>Fixtures and fittings</v>
          </cell>
          <cell r="C159">
            <v>1102</v>
          </cell>
          <cell r="D159" t="str">
            <v>BD&amp;CS</v>
          </cell>
          <cell r="E159" t="str">
            <v>N/A</v>
          </cell>
          <cell r="F159" t="str">
            <v>IV-0129</v>
          </cell>
          <cell r="G159" t="str">
            <v>TAVEECHOK FERNICHING</v>
          </cell>
          <cell r="H159" t="str">
            <v>WORKING DESK (OFFICE)</v>
          </cell>
          <cell r="I159">
            <v>38197</v>
          </cell>
          <cell r="J159">
            <v>38198</v>
          </cell>
          <cell r="K159">
            <v>1820</v>
          </cell>
          <cell r="L159">
            <v>1210</v>
          </cell>
          <cell r="M159">
            <v>3500</v>
          </cell>
          <cell r="N159">
            <v>1174.6600000000001</v>
          </cell>
          <cell r="O159">
            <v>2325.34</v>
          </cell>
          <cell r="R159">
            <v>2.5842500000000001E-2</v>
          </cell>
          <cell r="S159">
            <v>90.448750000000004</v>
          </cell>
          <cell r="T159">
            <v>30.356151050000005</v>
          </cell>
          <cell r="U159">
            <v>60.092598949999996</v>
          </cell>
          <cell r="W159">
            <v>2004</v>
          </cell>
          <cell r="X159">
            <v>7</v>
          </cell>
          <cell r="Y159">
            <v>1.0711974110032363</v>
          </cell>
          <cell r="Z159">
            <v>1</v>
          </cell>
          <cell r="AA159">
            <v>4</v>
          </cell>
          <cell r="AB159">
            <v>100</v>
          </cell>
          <cell r="AC159">
            <v>0.67500000000000004</v>
          </cell>
          <cell r="AD159">
            <v>70</v>
          </cell>
          <cell r="AH159">
            <v>2.5</v>
          </cell>
        </row>
        <row r="160">
          <cell r="A160" t="str">
            <v>B2004014-000</v>
          </cell>
          <cell r="B160" t="str">
            <v>Fixtures and fittings</v>
          </cell>
          <cell r="C160">
            <v>1102</v>
          </cell>
          <cell r="D160" t="str">
            <v>BD&amp;CS</v>
          </cell>
          <cell r="E160" t="str">
            <v>N/A</v>
          </cell>
          <cell r="F160" t="str">
            <v>IV-0129</v>
          </cell>
          <cell r="G160" t="str">
            <v>TAVEECHOK FERNICHING</v>
          </cell>
          <cell r="H160" t="str">
            <v>WORKING DESK (OFFICE)</v>
          </cell>
          <cell r="I160">
            <v>38197</v>
          </cell>
          <cell r="J160">
            <v>38198</v>
          </cell>
          <cell r="K160">
            <v>1820</v>
          </cell>
          <cell r="L160">
            <v>1210</v>
          </cell>
          <cell r="M160">
            <v>3500</v>
          </cell>
          <cell r="N160">
            <v>1174.6600000000001</v>
          </cell>
          <cell r="O160">
            <v>2325.34</v>
          </cell>
          <cell r="R160">
            <v>2.3323300000000002E-2</v>
          </cell>
          <cell r="S160">
            <v>81.631550000000004</v>
          </cell>
          <cell r="T160">
            <v>27.396947578000002</v>
          </cell>
          <cell r="U160">
            <v>54.234602422000002</v>
          </cell>
          <cell r="W160">
            <v>2004</v>
          </cell>
          <cell r="X160">
            <v>7</v>
          </cell>
          <cell r="Y160">
            <v>1.0711974110032363</v>
          </cell>
          <cell r="Z160">
            <v>1</v>
          </cell>
          <cell r="AA160">
            <v>4</v>
          </cell>
          <cell r="AB160">
            <v>100</v>
          </cell>
          <cell r="AC160">
            <v>0.67500000000000004</v>
          </cell>
          <cell r="AD160">
            <v>70</v>
          </cell>
          <cell r="AH160">
            <v>2.5</v>
          </cell>
        </row>
        <row r="161">
          <cell r="A161" t="str">
            <v>B2004015-000</v>
          </cell>
          <cell r="B161" t="str">
            <v>Fixtures and fittings</v>
          </cell>
          <cell r="C161">
            <v>1102</v>
          </cell>
          <cell r="D161" t="str">
            <v>BD&amp;CS</v>
          </cell>
          <cell r="E161" t="str">
            <v>N/A</v>
          </cell>
          <cell r="F161" t="str">
            <v>IV-0129</v>
          </cell>
          <cell r="G161" t="str">
            <v>TAVEECHOK FERNICHING</v>
          </cell>
          <cell r="H161" t="str">
            <v>WORKING DESK (OFFICE)</v>
          </cell>
          <cell r="I161">
            <v>38197</v>
          </cell>
          <cell r="J161">
            <v>38198</v>
          </cell>
          <cell r="K161">
            <v>1820</v>
          </cell>
          <cell r="L161">
            <v>1210</v>
          </cell>
          <cell r="M161">
            <v>3500</v>
          </cell>
          <cell r="N161">
            <v>1174.6600000000001</v>
          </cell>
          <cell r="O161">
            <v>2325.34</v>
          </cell>
          <cell r="R161">
            <v>2.3323300000000002E-2</v>
          </cell>
          <cell r="S161">
            <v>81.631550000000004</v>
          </cell>
          <cell r="T161">
            <v>27.396947578000002</v>
          </cell>
          <cell r="U161">
            <v>54.234602422000002</v>
          </cell>
          <cell r="W161">
            <v>2004</v>
          </cell>
          <cell r="X161">
            <v>7</v>
          </cell>
          <cell r="Y161">
            <v>1.0711974110032363</v>
          </cell>
          <cell r="Z161">
            <v>1</v>
          </cell>
          <cell r="AA161">
            <v>4</v>
          </cell>
          <cell r="AB161">
            <v>100</v>
          </cell>
          <cell r="AC161">
            <v>0.67500000000000004</v>
          </cell>
          <cell r="AD161">
            <v>70</v>
          </cell>
          <cell r="AH161">
            <v>2.5</v>
          </cell>
        </row>
        <row r="162">
          <cell r="A162" t="str">
            <v>B2004016-000</v>
          </cell>
          <cell r="B162" t="str">
            <v>Fixtures and fittings</v>
          </cell>
          <cell r="C162">
            <v>1102</v>
          </cell>
          <cell r="D162" t="str">
            <v>BD&amp;CS</v>
          </cell>
          <cell r="E162" t="str">
            <v>N/A</v>
          </cell>
          <cell r="F162" t="str">
            <v>IV-0129</v>
          </cell>
          <cell r="G162" t="str">
            <v>TAVEECHOK FERNICHING</v>
          </cell>
          <cell r="H162" t="str">
            <v>WORKING DESK (OFFICE)</v>
          </cell>
          <cell r="I162">
            <v>38197</v>
          </cell>
          <cell r="J162">
            <v>38198</v>
          </cell>
          <cell r="K162">
            <v>1820</v>
          </cell>
          <cell r="L162">
            <v>1210</v>
          </cell>
          <cell r="M162">
            <v>3500</v>
          </cell>
          <cell r="N162">
            <v>1174.6600000000001</v>
          </cell>
          <cell r="O162">
            <v>2325.34</v>
          </cell>
          <cell r="R162">
            <v>2.3323300000000002E-2</v>
          </cell>
          <cell r="S162">
            <v>81.631550000000004</v>
          </cell>
          <cell r="T162">
            <v>27.396947578000002</v>
          </cell>
          <cell r="U162">
            <v>54.234602422000002</v>
          </cell>
          <cell r="W162">
            <v>2004</v>
          </cell>
          <cell r="X162">
            <v>7</v>
          </cell>
          <cell r="Y162">
            <v>1.0711974110032363</v>
          </cell>
          <cell r="Z162">
            <v>1</v>
          </cell>
          <cell r="AA162">
            <v>4</v>
          </cell>
          <cell r="AB162">
            <v>100</v>
          </cell>
          <cell r="AC162">
            <v>0.67500000000000004</v>
          </cell>
          <cell r="AD162">
            <v>70</v>
          </cell>
          <cell r="AH162">
            <v>2.5</v>
          </cell>
        </row>
        <row r="163">
          <cell r="A163" t="str">
            <v>B2004017-000</v>
          </cell>
          <cell r="B163" t="str">
            <v>Fixtures and fittings</v>
          </cell>
          <cell r="C163">
            <v>1102</v>
          </cell>
          <cell r="D163" t="str">
            <v>BD&amp;CS</v>
          </cell>
          <cell r="E163" t="str">
            <v>N/A</v>
          </cell>
          <cell r="F163" t="str">
            <v>IV-0129</v>
          </cell>
          <cell r="G163" t="str">
            <v>TAVEECHOK FERNICHING</v>
          </cell>
          <cell r="H163" t="str">
            <v>WORKING DESK (OFFICE)</v>
          </cell>
          <cell r="I163">
            <v>38197</v>
          </cell>
          <cell r="J163">
            <v>38198</v>
          </cell>
          <cell r="K163">
            <v>1820</v>
          </cell>
          <cell r="L163">
            <v>1210</v>
          </cell>
          <cell r="M163">
            <v>3500</v>
          </cell>
          <cell r="N163">
            <v>1174.6600000000001</v>
          </cell>
          <cell r="O163">
            <v>2325.34</v>
          </cell>
          <cell r="R163">
            <v>2.32699E-2</v>
          </cell>
          <cell r="S163">
            <v>81.444649999999996</v>
          </cell>
          <cell r="T163">
            <v>27.334220734000002</v>
          </cell>
          <cell r="U163">
            <v>54.110429265999997</v>
          </cell>
          <cell r="W163">
            <v>2004</v>
          </cell>
          <cell r="X163">
            <v>7</v>
          </cell>
          <cell r="Y163">
            <v>1.0711974110032363</v>
          </cell>
          <cell r="Z163">
            <v>1</v>
          </cell>
          <cell r="AA163">
            <v>4</v>
          </cell>
          <cell r="AB163">
            <v>100</v>
          </cell>
          <cell r="AC163">
            <v>0.67500000000000004</v>
          </cell>
          <cell r="AD163">
            <v>70</v>
          </cell>
          <cell r="AH163">
            <v>2.5</v>
          </cell>
        </row>
        <row r="164">
          <cell r="A164" t="str">
            <v>B2004018-000</v>
          </cell>
          <cell r="B164" t="str">
            <v>Fixtures and fittings</v>
          </cell>
          <cell r="C164">
            <v>1102</v>
          </cell>
          <cell r="D164" t="str">
            <v>BD&amp;CS</v>
          </cell>
          <cell r="E164" t="str">
            <v>N/A</v>
          </cell>
          <cell r="F164" t="str">
            <v>IV-0129</v>
          </cell>
          <cell r="G164" t="str">
            <v>TAVEECHOK FERNICHING</v>
          </cell>
          <cell r="H164" t="str">
            <v>WORKING DESK (OFFICE)</v>
          </cell>
          <cell r="I164">
            <v>38197</v>
          </cell>
          <cell r="J164">
            <v>38198</v>
          </cell>
          <cell r="K164">
            <v>1820</v>
          </cell>
          <cell r="L164">
            <v>1210</v>
          </cell>
          <cell r="M164">
            <v>3500</v>
          </cell>
          <cell r="N164">
            <v>1174.6600000000001</v>
          </cell>
          <cell r="O164">
            <v>2325.34</v>
          </cell>
          <cell r="R164">
            <v>2.32699E-2</v>
          </cell>
          <cell r="S164">
            <v>81.444649999999996</v>
          </cell>
          <cell r="T164">
            <v>27.334220734000002</v>
          </cell>
          <cell r="U164">
            <v>54.110429265999997</v>
          </cell>
          <cell r="W164">
            <v>2004</v>
          </cell>
          <cell r="X164">
            <v>7</v>
          </cell>
          <cell r="Y164">
            <v>1.0711974110032363</v>
          </cell>
          <cell r="Z164">
            <v>1</v>
          </cell>
          <cell r="AA164">
            <v>4</v>
          </cell>
          <cell r="AB164">
            <v>100</v>
          </cell>
          <cell r="AC164">
            <v>0.67500000000000004</v>
          </cell>
          <cell r="AD164">
            <v>70</v>
          </cell>
          <cell r="AH164">
            <v>2.5</v>
          </cell>
        </row>
        <row r="165">
          <cell r="A165" t="str">
            <v>B2004019-000</v>
          </cell>
          <cell r="B165" t="str">
            <v>Fixtures and fittings</v>
          </cell>
          <cell r="C165">
            <v>1102</v>
          </cell>
          <cell r="D165" t="str">
            <v>BD&amp;CS</v>
          </cell>
          <cell r="E165" t="str">
            <v>N/A</v>
          </cell>
          <cell r="F165" t="str">
            <v>IV-0129</v>
          </cell>
          <cell r="G165" t="str">
            <v>TAVEECHOK FERNICHING</v>
          </cell>
          <cell r="H165" t="str">
            <v>WORKING DESK (OFFICE)</v>
          </cell>
          <cell r="I165">
            <v>38197</v>
          </cell>
          <cell r="J165">
            <v>38198</v>
          </cell>
          <cell r="K165">
            <v>1820</v>
          </cell>
          <cell r="L165">
            <v>1210</v>
          </cell>
          <cell r="M165">
            <v>3500</v>
          </cell>
          <cell r="N165">
            <v>1174.6600000000001</v>
          </cell>
          <cell r="O165">
            <v>2325.34</v>
          </cell>
          <cell r="R165">
            <v>1.7118419732691001E-2</v>
          </cell>
          <cell r="S165">
            <v>59.914469064418505</v>
          </cell>
          <cell r="T165">
            <v>20.108322923202813</v>
          </cell>
          <cell r="U165">
            <v>39.806146141215692</v>
          </cell>
          <cell r="W165">
            <v>2004</v>
          </cell>
          <cell r="X165">
            <v>7</v>
          </cell>
          <cell r="Y165">
            <v>1.0711974110032363</v>
          </cell>
          <cell r="Z165">
            <v>1</v>
          </cell>
          <cell r="AA165">
            <v>4</v>
          </cell>
          <cell r="AB165">
            <v>100</v>
          </cell>
          <cell r="AC165">
            <v>0.67500000000000004</v>
          </cell>
          <cell r="AD165">
            <v>70</v>
          </cell>
          <cell r="AH165">
            <v>2.5</v>
          </cell>
        </row>
        <row r="166">
          <cell r="A166" t="str">
            <v>B2004020-000</v>
          </cell>
          <cell r="B166" t="str">
            <v>Fixtures and fittings</v>
          </cell>
          <cell r="C166">
            <v>1102</v>
          </cell>
          <cell r="D166" t="str">
            <v>BD&amp;CS</v>
          </cell>
          <cell r="E166" t="str">
            <v>N/A</v>
          </cell>
          <cell r="F166" t="str">
            <v>IV-0129</v>
          </cell>
          <cell r="G166" t="str">
            <v>TAVEECHOK FERNICHING</v>
          </cell>
          <cell r="H166" t="str">
            <v>WORKING DESK (OFFICE)</v>
          </cell>
          <cell r="I166">
            <v>38197</v>
          </cell>
          <cell r="J166">
            <v>38198</v>
          </cell>
          <cell r="K166">
            <v>1820</v>
          </cell>
          <cell r="L166">
            <v>1210</v>
          </cell>
          <cell r="M166">
            <v>3500</v>
          </cell>
          <cell r="N166">
            <v>1174.6600000000001</v>
          </cell>
          <cell r="O166">
            <v>2325.34</v>
          </cell>
          <cell r="R166">
            <v>2.33282E-2</v>
          </cell>
          <cell r="S166">
            <v>81.648700000000005</v>
          </cell>
          <cell r="T166">
            <v>27.402703412000001</v>
          </cell>
          <cell r="U166">
            <v>54.245996588000004</v>
          </cell>
          <cell r="W166">
            <v>2004</v>
          </cell>
          <cell r="X166">
            <v>7</v>
          </cell>
          <cell r="Y166">
            <v>1.0711974110032363</v>
          </cell>
          <cell r="Z166">
            <v>1</v>
          </cell>
          <cell r="AA166">
            <v>4</v>
          </cell>
          <cell r="AB166">
            <v>100</v>
          </cell>
          <cell r="AC166">
            <v>0.67500000000000004</v>
          </cell>
          <cell r="AD166">
            <v>70</v>
          </cell>
          <cell r="AH166">
            <v>2.5</v>
          </cell>
        </row>
        <row r="167">
          <cell r="A167" t="str">
            <v>B2004021-000</v>
          </cell>
          <cell r="B167" t="str">
            <v>Fixtures and fittings</v>
          </cell>
          <cell r="C167">
            <v>1102</v>
          </cell>
          <cell r="D167" t="str">
            <v>BD&amp;CS</v>
          </cell>
          <cell r="E167" t="str">
            <v>N/A</v>
          </cell>
          <cell r="F167" t="str">
            <v>IV-0129</v>
          </cell>
          <cell r="G167" t="str">
            <v>TAVEECHOK FERNICHING</v>
          </cell>
          <cell r="H167" t="str">
            <v>FILE CABINET (OFFICE)</v>
          </cell>
          <cell r="I167">
            <v>38197</v>
          </cell>
          <cell r="J167">
            <v>38198</v>
          </cell>
          <cell r="K167">
            <v>1820</v>
          </cell>
          <cell r="L167">
            <v>1210</v>
          </cell>
          <cell r="M167">
            <v>2500</v>
          </cell>
          <cell r="N167">
            <v>838.95</v>
          </cell>
          <cell r="O167">
            <v>1661.05</v>
          </cell>
          <cell r="R167">
            <v>2.3266599999999998E-2</v>
          </cell>
          <cell r="S167">
            <v>58.166499999999999</v>
          </cell>
          <cell r="T167">
            <v>19.51951407</v>
          </cell>
          <cell r="U167">
            <v>38.64698593</v>
          </cell>
          <cell r="W167">
            <v>2004</v>
          </cell>
          <cell r="X167">
            <v>7</v>
          </cell>
          <cell r="Y167">
            <v>1.0711974110032363</v>
          </cell>
          <cell r="Z167">
            <v>1</v>
          </cell>
          <cell r="AA167">
            <v>4</v>
          </cell>
          <cell r="AB167">
            <v>100</v>
          </cell>
          <cell r="AC167">
            <v>0.67500000000000004</v>
          </cell>
          <cell r="AD167">
            <v>70</v>
          </cell>
          <cell r="AH167">
            <v>2.5</v>
          </cell>
        </row>
        <row r="168">
          <cell r="A168" t="str">
            <v>B2004022-000</v>
          </cell>
          <cell r="B168" t="str">
            <v>Fixtures and fittings</v>
          </cell>
          <cell r="C168">
            <v>1102</v>
          </cell>
          <cell r="D168" t="str">
            <v>BD&amp;CS</v>
          </cell>
          <cell r="E168" t="str">
            <v>N/A</v>
          </cell>
          <cell r="F168" t="str">
            <v>IV-0129</v>
          </cell>
          <cell r="G168" t="str">
            <v>TAVEECHOK FERNICHING</v>
          </cell>
          <cell r="H168" t="str">
            <v>FILE CABINET (OFFICE)</v>
          </cell>
          <cell r="I168">
            <v>38197</v>
          </cell>
          <cell r="J168">
            <v>38198</v>
          </cell>
          <cell r="K168">
            <v>1820</v>
          </cell>
          <cell r="L168">
            <v>1210</v>
          </cell>
          <cell r="M168">
            <v>2500</v>
          </cell>
          <cell r="N168">
            <v>838.95</v>
          </cell>
          <cell r="O168">
            <v>1661.05</v>
          </cell>
          <cell r="R168">
            <v>2.3266599999999998E-2</v>
          </cell>
          <cell r="S168">
            <v>58.166499999999999</v>
          </cell>
          <cell r="T168">
            <v>19.51951407</v>
          </cell>
          <cell r="U168">
            <v>38.64698593</v>
          </cell>
          <cell r="W168">
            <v>2004</v>
          </cell>
          <cell r="X168">
            <v>7</v>
          </cell>
          <cell r="Y168">
            <v>1.0711974110032363</v>
          </cell>
          <cell r="Z168">
            <v>1</v>
          </cell>
          <cell r="AA168">
            <v>4</v>
          </cell>
          <cell r="AB168">
            <v>100</v>
          </cell>
          <cell r="AC168">
            <v>0.67500000000000004</v>
          </cell>
          <cell r="AD168">
            <v>70</v>
          </cell>
          <cell r="AH168">
            <v>2.5</v>
          </cell>
        </row>
        <row r="169">
          <cell r="A169" t="str">
            <v>B2004023-000</v>
          </cell>
          <cell r="B169" t="str">
            <v>Fixtures and fittings</v>
          </cell>
          <cell r="C169">
            <v>1102</v>
          </cell>
          <cell r="D169" t="str">
            <v>BD&amp;CS</v>
          </cell>
          <cell r="E169" t="str">
            <v>N/A</v>
          </cell>
          <cell r="F169" t="str">
            <v>IV-0129</v>
          </cell>
          <cell r="G169" t="str">
            <v>TAVEECHOK FERNICHING</v>
          </cell>
          <cell r="H169" t="str">
            <v>FILE CABINET (OFFICE)</v>
          </cell>
          <cell r="I169">
            <v>38197</v>
          </cell>
          <cell r="J169">
            <v>38198</v>
          </cell>
          <cell r="K169">
            <v>1820</v>
          </cell>
          <cell r="L169">
            <v>1210</v>
          </cell>
          <cell r="M169">
            <v>2500</v>
          </cell>
          <cell r="N169">
            <v>838.95</v>
          </cell>
          <cell r="O169">
            <v>1661.05</v>
          </cell>
          <cell r="R169">
            <v>2.3266599999999998E-2</v>
          </cell>
          <cell r="S169">
            <v>58.166499999999999</v>
          </cell>
          <cell r="T169">
            <v>19.51951407</v>
          </cell>
          <cell r="U169">
            <v>38.64698593</v>
          </cell>
          <cell r="W169">
            <v>2004</v>
          </cell>
          <cell r="X169">
            <v>7</v>
          </cell>
          <cell r="Y169">
            <v>1.0711974110032363</v>
          </cell>
          <cell r="Z169">
            <v>1</v>
          </cell>
          <cell r="AA169">
            <v>4</v>
          </cell>
          <cell r="AB169">
            <v>100</v>
          </cell>
          <cell r="AC169">
            <v>0.67500000000000004</v>
          </cell>
          <cell r="AD169">
            <v>70</v>
          </cell>
          <cell r="AH169">
            <v>2.5</v>
          </cell>
        </row>
        <row r="170">
          <cell r="A170" t="str">
            <v>B2004024-000</v>
          </cell>
          <cell r="B170" t="str">
            <v>Fixtures and fittings</v>
          </cell>
          <cell r="C170">
            <v>1102</v>
          </cell>
          <cell r="D170" t="str">
            <v>BD&amp;CS</v>
          </cell>
          <cell r="E170" t="str">
            <v>N/A</v>
          </cell>
          <cell r="F170" t="str">
            <v>IV-0129</v>
          </cell>
          <cell r="G170" t="str">
            <v>TAVEECHOK FERNICHING</v>
          </cell>
          <cell r="H170" t="str">
            <v>FILE CABINET (OFFICE)</v>
          </cell>
          <cell r="I170">
            <v>38197</v>
          </cell>
          <cell r="J170">
            <v>38198</v>
          </cell>
          <cell r="K170">
            <v>1820</v>
          </cell>
          <cell r="L170">
            <v>1210</v>
          </cell>
          <cell r="M170">
            <v>2500</v>
          </cell>
          <cell r="N170">
            <v>838.95</v>
          </cell>
          <cell r="O170">
            <v>1661.05</v>
          </cell>
          <cell r="R170">
            <v>2.3266599999999998E-2</v>
          </cell>
          <cell r="S170">
            <v>58.166499999999999</v>
          </cell>
          <cell r="T170">
            <v>19.51951407</v>
          </cell>
          <cell r="U170">
            <v>38.64698593</v>
          </cell>
          <cell r="W170">
            <v>2004</v>
          </cell>
          <cell r="X170">
            <v>7</v>
          </cell>
          <cell r="Y170">
            <v>1.0711974110032363</v>
          </cell>
          <cell r="Z170">
            <v>1</v>
          </cell>
          <cell r="AA170">
            <v>4</v>
          </cell>
          <cell r="AB170">
            <v>100</v>
          </cell>
          <cell r="AC170">
            <v>0.67500000000000004</v>
          </cell>
          <cell r="AD170">
            <v>70</v>
          </cell>
          <cell r="AH170">
            <v>2.5</v>
          </cell>
        </row>
        <row r="171">
          <cell r="A171" t="str">
            <v>B2004025-000</v>
          </cell>
          <cell r="B171" t="str">
            <v>Fixtures and fittings</v>
          </cell>
          <cell r="C171">
            <v>1102</v>
          </cell>
          <cell r="D171" t="str">
            <v>BD&amp;CS</v>
          </cell>
          <cell r="E171" t="str">
            <v>N/A</v>
          </cell>
          <cell r="F171" t="str">
            <v>IV-0129</v>
          </cell>
          <cell r="G171" t="str">
            <v>TAVEECHOK FERNICHING</v>
          </cell>
          <cell r="H171" t="str">
            <v>FILE CABINET (OFFICE)</v>
          </cell>
          <cell r="I171">
            <v>38197</v>
          </cell>
          <cell r="J171">
            <v>38198</v>
          </cell>
          <cell r="K171">
            <v>1820</v>
          </cell>
          <cell r="L171">
            <v>1210</v>
          </cell>
          <cell r="M171">
            <v>2500</v>
          </cell>
          <cell r="N171">
            <v>838.95</v>
          </cell>
          <cell r="O171">
            <v>1661.05</v>
          </cell>
          <cell r="R171">
            <v>2.3266599999999998E-2</v>
          </cell>
          <cell r="S171">
            <v>58.166499999999999</v>
          </cell>
          <cell r="T171">
            <v>19.51951407</v>
          </cell>
          <cell r="U171">
            <v>38.64698593</v>
          </cell>
          <cell r="W171">
            <v>2004</v>
          </cell>
          <cell r="X171">
            <v>7</v>
          </cell>
          <cell r="Y171">
            <v>1.0711974110032363</v>
          </cell>
          <cell r="Z171">
            <v>1</v>
          </cell>
          <cell r="AA171">
            <v>4</v>
          </cell>
          <cell r="AB171">
            <v>100</v>
          </cell>
          <cell r="AC171">
            <v>0.67500000000000004</v>
          </cell>
          <cell r="AD171">
            <v>70</v>
          </cell>
          <cell r="AH171">
            <v>2.5</v>
          </cell>
        </row>
        <row r="172">
          <cell r="A172" t="str">
            <v>B2004026-000</v>
          </cell>
          <cell r="B172" t="str">
            <v>Fixtures and fittings</v>
          </cell>
          <cell r="C172">
            <v>1102</v>
          </cell>
          <cell r="D172" t="str">
            <v>BD&amp;CS</v>
          </cell>
          <cell r="E172" t="str">
            <v>N/A</v>
          </cell>
          <cell r="F172" t="str">
            <v>IV-0129</v>
          </cell>
          <cell r="G172" t="str">
            <v>TAVEECHOK FERNICHING</v>
          </cell>
          <cell r="H172" t="str">
            <v>FILE CABINET (OFFICE)</v>
          </cell>
          <cell r="I172">
            <v>38197</v>
          </cell>
          <cell r="J172">
            <v>38198</v>
          </cell>
          <cell r="K172">
            <v>1820</v>
          </cell>
          <cell r="L172">
            <v>1210</v>
          </cell>
          <cell r="M172">
            <v>2500</v>
          </cell>
          <cell r="N172">
            <v>838.95</v>
          </cell>
          <cell r="O172">
            <v>1661.05</v>
          </cell>
          <cell r="R172">
            <v>2.3266599999999998E-2</v>
          </cell>
          <cell r="S172">
            <v>58.166499999999999</v>
          </cell>
          <cell r="T172">
            <v>19.51951407</v>
          </cell>
          <cell r="U172">
            <v>38.64698593</v>
          </cell>
          <cell r="W172">
            <v>2004</v>
          </cell>
          <cell r="X172">
            <v>7</v>
          </cell>
          <cell r="Y172">
            <v>1.0711974110032363</v>
          </cell>
          <cell r="Z172">
            <v>1</v>
          </cell>
          <cell r="AA172">
            <v>4</v>
          </cell>
          <cell r="AB172">
            <v>100</v>
          </cell>
          <cell r="AC172">
            <v>0.67500000000000004</v>
          </cell>
          <cell r="AD172">
            <v>70</v>
          </cell>
          <cell r="AH172">
            <v>2.5</v>
          </cell>
        </row>
        <row r="173">
          <cell r="A173" t="str">
            <v>B2004027-000</v>
          </cell>
          <cell r="B173" t="str">
            <v>Fixtures and fittings</v>
          </cell>
          <cell r="C173">
            <v>1102</v>
          </cell>
          <cell r="D173" t="str">
            <v>BD&amp;CS</v>
          </cell>
          <cell r="E173" t="str">
            <v>N/A</v>
          </cell>
          <cell r="F173" t="str">
            <v>IV-0129</v>
          </cell>
          <cell r="G173" t="str">
            <v>TAVEECHOK FERNICHING</v>
          </cell>
          <cell r="H173" t="str">
            <v>FILE CABINET (OFFICE)</v>
          </cell>
          <cell r="I173">
            <v>38197</v>
          </cell>
          <cell r="J173">
            <v>38198</v>
          </cell>
          <cell r="K173">
            <v>1820</v>
          </cell>
          <cell r="L173">
            <v>1210</v>
          </cell>
          <cell r="M173">
            <v>2500</v>
          </cell>
          <cell r="N173">
            <v>838.95</v>
          </cell>
          <cell r="O173">
            <v>1661.05</v>
          </cell>
          <cell r="R173">
            <v>2.3266599999999998E-2</v>
          </cell>
          <cell r="S173">
            <v>58.166499999999999</v>
          </cell>
          <cell r="T173">
            <v>19.51951407</v>
          </cell>
          <cell r="U173">
            <v>38.64698593</v>
          </cell>
          <cell r="W173">
            <v>2004</v>
          </cell>
          <cell r="X173">
            <v>7</v>
          </cell>
          <cell r="Y173">
            <v>1.0711974110032363</v>
          </cell>
          <cell r="Z173">
            <v>1</v>
          </cell>
          <cell r="AA173">
            <v>4</v>
          </cell>
          <cell r="AB173">
            <v>100</v>
          </cell>
          <cell r="AC173">
            <v>0.67500000000000004</v>
          </cell>
          <cell r="AD173">
            <v>70</v>
          </cell>
          <cell r="AH173">
            <v>2.5</v>
          </cell>
        </row>
        <row r="174">
          <cell r="A174" t="str">
            <v>B2004028-000</v>
          </cell>
          <cell r="B174" t="str">
            <v>Fixtures and fittings</v>
          </cell>
          <cell r="C174">
            <v>1102</v>
          </cell>
          <cell r="D174" t="str">
            <v>BD&amp;CS</v>
          </cell>
          <cell r="E174" t="str">
            <v>N/A</v>
          </cell>
          <cell r="F174" t="str">
            <v>IV-0129</v>
          </cell>
          <cell r="G174" t="str">
            <v>TAVEECHOK FERNICHING</v>
          </cell>
          <cell r="H174" t="str">
            <v>FILE CABINET (OFFICE)</v>
          </cell>
          <cell r="I174">
            <v>38197</v>
          </cell>
          <cell r="J174">
            <v>38198</v>
          </cell>
          <cell r="K174">
            <v>1820</v>
          </cell>
          <cell r="L174">
            <v>1210</v>
          </cell>
          <cell r="M174">
            <v>2500</v>
          </cell>
          <cell r="N174">
            <v>838.95</v>
          </cell>
          <cell r="O174">
            <v>1661.05</v>
          </cell>
          <cell r="R174">
            <v>2.3266599999999998E-2</v>
          </cell>
          <cell r="S174">
            <v>58.166499999999999</v>
          </cell>
          <cell r="T174">
            <v>19.51951407</v>
          </cell>
          <cell r="U174">
            <v>38.64698593</v>
          </cell>
          <cell r="W174">
            <v>2004</v>
          </cell>
          <cell r="X174">
            <v>7</v>
          </cell>
          <cell r="Y174">
            <v>1.0711974110032363</v>
          </cell>
          <cell r="Z174">
            <v>1</v>
          </cell>
          <cell r="AA174">
            <v>4</v>
          </cell>
          <cell r="AB174">
            <v>100</v>
          </cell>
          <cell r="AC174">
            <v>0.67500000000000004</v>
          </cell>
          <cell r="AD174">
            <v>70</v>
          </cell>
          <cell r="AH174">
            <v>2.5</v>
          </cell>
        </row>
        <row r="175">
          <cell r="A175" t="str">
            <v>B2004029-000</v>
          </cell>
          <cell r="B175" t="str">
            <v>Fixtures and fittings</v>
          </cell>
          <cell r="C175">
            <v>1102</v>
          </cell>
          <cell r="D175" t="str">
            <v>BD&amp;CS</v>
          </cell>
          <cell r="E175" t="str">
            <v>N/A</v>
          </cell>
          <cell r="F175" t="str">
            <v>IV-0176</v>
          </cell>
          <cell r="G175" t="str">
            <v>TAVEECHOK FERNICHING</v>
          </cell>
          <cell r="H175" t="str">
            <v>WORKING DESK (OFFICE ) 75X117X75CM</v>
          </cell>
          <cell r="I175">
            <v>38243</v>
          </cell>
          <cell r="J175">
            <v>38244</v>
          </cell>
          <cell r="K175">
            <v>1820</v>
          </cell>
          <cell r="L175">
            <v>1256</v>
          </cell>
          <cell r="M175">
            <v>3400</v>
          </cell>
          <cell r="N175">
            <v>1055.18</v>
          </cell>
          <cell r="O175">
            <v>2344.8200000000002</v>
          </cell>
          <cell r="R175">
            <v>2.3266599999999998E-2</v>
          </cell>
          <cell r="S175">
            <v>79.106439999999992</v>
          </cell>
          <cell r="T175">
            <v>24.550450988000001</v>
          </cell>
          <cell r="U175">
            <v>54.555989011999991</v>
          </cell>
          <cell r="W175">
            <v>2004</v>
          </cell>
          <cell r="X175">
            <v>7</v>
          </cell>
          <cell r="Y175">
            <v>1.0711974110032363</v>
          </cell>
          <cell r="Z175">
            <v>1</v>
          </cell>
          <cell r="AA175">
            <v>4</v>
          </cell>
          <cell r="AB175">
            <v>100</v>
          </cell>
          <cell r="AC175">
            <v>0.67500000000000004</v>
          </cell>
          <cell r="AD175">
            <v>70</v>
          </cell>
          <cell r="AH175">
            <v>2.5</v>
          </cell>
        </row>
        <row r="176">
          <cell r="A176" t="str">
            <v>B2004030-000</v>
          </cell>
          <cell r="B176" t="str">
            <v>Fixtures and fittings</v>
          </cell>
          <cell r="C176">
            <v>1102</v>
          </cell>
          <cell r="D176" t="str">
            <v>BD&amp;CS</v>
          </cell>
          <cell r="E176" t="str">
            <v>N/A</v>
          </cell>
          <cell r="F176" t="str">
            <v>IV-0176</v>
          </cell>
          <cell r="G176" t="str">
            <v>TAVEECHOK FERNICHING</v>
          </cell>
          <cell r="H176" t="str">
            <v>WORKING DESK (OFFICE ) 75X117X75CM</v>
          </cell>
          <cell r="I176">
            <v>38243</v>
          </cell>
          <cell r="J176">
            <v>38244</v>
          </cell>
          <cell r="K176">
            <v>1820</v>
          </cell>
          <cell r="L176">
            <v>1256</v>
          </cell>
          <cell r="M176">
            <v>3400</v>
          </cell>
          <cell r="N176">
            <v>1055.18</v>
          </cell>
          <cell r="O176">
            <v>2344.8200000000002</v>
          </cell>
          <cell r="R176">
            <v>2.3266599999999998E-2</v>
          </cell>
          <cell r="S176">
            <v>79.106439999999992</v>
          </cell>
          <cell r="T176">
            <v>24.550450988000001</v>
          </cell>
          <cell r="U176">
            <v>54.555989011999991</v>
          </cell>
          <cell r="W176">
            <v>2004</v>
          </cell>
          <cell r="X176">
            <v>7</v>
          </cell>
          <cell r="Y176">
            <v>1.0711974110032363</v>
          </cell>
          <cell r="Z176">
            <v>1</v>
          </cell>
          <cell r="AA176">
            <v>4</v>
          </cell>
          <cell r="AB176">
            <v>100</v>
          </cell>
          <cell r="AC176">
            <v>0.67500000000000004</v>
          </cell>
          <cell r="AD176">
            <v>70</v>
          </cell>
          <cell r="AH176">
            <v>2.5</v>
          </cell>
        </row>
        <row r="177">
          <cell r="A177" t="str">
            <v>B2004031-000</v>
          </cell>
          <cell r="B177" t="str">
            <v>Fixtures and fittings</v>
          </cell>
          <cell r="C177">
            <v>1102</v>
          </cell>
          <cell r="D177" t="str">
            <v>BD&amp;CS</v>
          </cell>
          <cell r="E177" t="str">
            <v>N/A</v>
          </cell>
          <cell r="F177" t="str">
            <v>IV-0176</v>
          </cell>
          <cell r="G177" t="str">
            <v>TAVEECHOK FERNICHING</v>
          </cell>
          <cell r="H177" t="str">
            <v>WORKING DESK (OFFICE ) 75X117X75CM</v>
          </cell>
          <cell r="I177">
            <v>38243</v>
          </cell>
          <cell r="J177">
            <v>38244</v>
          </cell>
          <cell r="K177">
            <v>1820</v>
          </cell>
          <cell r="L177">
            <v>1256</v>
          </cell>
          <cell r="M177">
            <v>3400</v>
          </cell>
          <cell r="N177">
            <v>1055.18</v>
          </cell>
          <cell r="O177">
            <v>2344.8200000000002</v>
          </cell>
          <cell r="R177">
            <v>2.3953800000000001E-2</v>
          </cell>
          <cell r="S177">
            <v>81.442920000000001</v>
          </cell>
          <cell r="T177">
            <v>25.275570684000002</v>
          </cell>
          <cell r="U177">
            <v>56.167349315999999</v>
          </cell>
          <cell r="W177">
            <v>2004</v>
          </cell>
          <cell r="X177">
            <v>7</v>
          </cell>
          <cell r="Y177">
            <v>1.0711974110032363</v>
          </cell>
          <cell r="Z177">
            <v>1</v>
          </cell>
          <cell r="AA177">
            <v>4</v>
          </cell>
          <cell r="AB177">
            <v>100</v>
          </cell>
          <cell r="AC177">
            <v>0.67500000000000004</v>
          </cell>
          <cell r="AD177">
            <v>70</v>
          </cell>
          <cell r="AH177">
            <v>2.5</v>
          </cell>
        </row>
        <row r="178">
          <cell r="A178" t="str">
            <v>B2004032-000</v>
          </cell>
          <cell r="B178" t="str">
            <v>Fixtures and fittings</v>
          </cell>
          <cell r="C178">
            <v>1102</v>
          </cell>
          <cell r="D178" t="str">
            <v>BD&amp;CS</v>
          </cell>
          <cell r="E178" t="str">
            <v>N/A</v>
          </cell>
          <cell r="F178" t="str">
            <v>IV-0176</v>
          </cell>
          <cell r="G178" t="str">
            <v>TAVEECHOK FERNICHING</v>
          </cell>
          <cell r="H178" t="str">
            <v>WORKING DESK (OFFICE ) 75X117X75CM</v>
          </cell>
          <cell r="I178">
            <v>38243</v>
          </cell>
          <cell r="J178">
            <v>38244</v>
          </cell>
          <cell r="K178">
            <v>1820</v>
          </cell>
          <cell r="L178">
            <v>1256</v>
          </cell>
          <cell r="M178">
            <v>3400</v>
          </cell>
          <cell r="N178">
            <v>1055.18</v>
          </cell>
          <cell r="O178">
            <v>2344.8200000000002</v>
          </cell>
          <cell r="R178">
            <v>2.4299999999999999E-2</v>
          </cell>
          <cell r="S178">
            <v>82.61999999999999</v>
          </cell>
          <cell r="T178">
            <v>25.640874</v>
          </cell>
          <cell r="U178">
            <v>56.979125999999994</v>
          </cell>
          <cell r="W178">
            <v>2004</v>
          </cell>
          <cell r="X178">
            <v>7</v>
          </cell>
          <cell r="Y178">
            <v>1.0711974110032363</v>
          </cell>
          <cell r="Z178">
            <v>1</v>
          </cell>
          <cell r="AA178">
            <v>4</v>
          </cell>
          <cell r="AB178">
            <v>100</v>
          </cell>
          <cell r="AC178">
            <v>0.67500000000000004</v>
          </cell>
          <cell r="AD178">
            <v>70</v>
          </cell>
          <cell r="AH178">
            <v>2.5</v>
          </cell>
        </row>
        <row r="179">
          <cell r="A179" t="str">
            <v>B2004033-000</v>
          </cell>
          <cell r="B179" t="str">
            <v>Fixtures and fittings</v>
          </cell>
          <cell r="C179">
            <v>1102</v>
          </cell>
          <cell r="D179" t="str">
            <v>BD&amp;CS</v>
          </cell>
          <cell r="E179" t="str">
            <v>N/A</v>
          </cell>
          <cell r="F179" t="str">
            <v>IV-0176</v>
          </cell>
          <cell r="G179" t="str">
            <v>TAVEECHOK FERNICHING</v>
          </cell>
          <cell r="H179" t="str">
            <v>WORKING DESK (OFFICE ) 75X117X75CM</v>
          </cell>
          <cell r="I179">
            <v>38243</v>
          </cell>
          <cell r="J179">
            <v>38244</v>
          </cell>
          <cell r="K179">
            <v>1820</v>
          </cell>
          <cell r="L179">
            <v>1256</v>
          </cell>
          <cell r="M179">
            <v>3400</v>
          </cell>
          <cell r="N179">
            <v>1055.18</v>
          </cell>
          <cell r="O179">
            <v>2344.8200000000002</v>
          </cell>
          <cell r="R179">
            <v>2.3266599999999998E-2</v>
          </cell>
          <cell r="S179">
            <v>79.106439999999992</v>
          </cell>
          <cell r="T179">
            <v>24.550450988000001</v>
          </cell>
          <cell r="U179">
            <v>54.555989011999991</v>
          </cell>
          <cell r="W179">
            <v>2004</v>
          </cell>
          <cell r="X179">
            <v>7</v>
          </cell>
          <cell r="Y179">
            <v>1.0711974110032363</v>
          </cell>
          <cell r="Z179">
            <v>1</v>
          </cell>
          <cell r="AA179">
            <v>4</v>
          </cell>
          <cell r="AB179">
            <v>100</v>
          </cell>
          <cell r="AC179">
            <v>0.67500000000000004</v>
          </cell>
          <cell r="AD179">
            <v>70</v>
          </cell>
          <cell r="AH179">
            <v>2.5</v>
          </cell>
        </row>
        <row r="180">
          <cell r="A180" t="str">
            <v>B2004034-000</v>
          </cell>
          <cell r="B180" t="str">
            <v>Fixtures and fittings</v>
          </cell>
          <cell r="C180">
            <v>1102</v>
          </cell>
          <cell r="D180" t="str">
            <v>BD&amp;CS</v>
          </cell>
          <cell r="E180" t="str">
            <v>N/A</v>
          </cell>
          <cell r="F180" t="str">
            <v>IV-0176</v>
          </cell>
          <cell r="G180" t="str">
            <v>TAVEECHOK FERNICHING</v>
          </cell>
          <cell r="H180" t="str">
            <v>WORKING DESK (OFFICE ) 75X117X75CM</v>
          </cell>
          <cell r="I180">
            <v>38243</v>
          </cell>
          <cell r="J180">
            <v>38244</v>
          </cell>
          <cell r="K180">
            <v>1820</v>
          </cell>
          <cell r="L180">
            <v>1256</v>
          </cell>
          <cell r="M180">
            <v>3400</v>
          </cell>
          <cell r="N180">
            <v>1055.18</v>
          </cell>
          <cell r="O180">
            <v>2344.8200000000002</v>
          </cell>
          <cell r="R180">
            <v>2.3266599999999998E-2</v>
          </cell>
          <cell r="S180">
            <v>79.106439999999992</v>
          </cell>
          <cell r="T180">
            <v>24.550450988000001</v>
          </cell>
          <cell r="U180">
            <v>54.555989011999991</v>
          </cell>
          <cell r="W180">
            <v>2004</v>
          </cell>
          <cell r="X180">
            <v>7</v>
          </cell>
          <cell r="Y180">
            <v>1.0711974110032363</v>
          </cell>
          <cell r="Z180">
            <v>1</v>
          </cell>
          <cell r="AA180">
            <v>4</v>
          </cell>
          <cell r="AB180">
            <v>100</v>
          </cell>
          <cell r="AC180">
            <v>0.67500000000000004</v>
          </cell>
          <cell r="AD180">
            <v>70</v>
          </cell>
          <cell r="AH180">
            <v>2.5</v>
          </cell>
        </row>
        <row r="181">
          <cell r="A181" t="str">
            <v>B2004035-000</v>
          </cell>
          <cell r="B181" t="str">
            <v>Fixtures and fittings</v>
          </cell>
          <cell r="C181">
            <v>1102</v>
          </cell>
          <cell r="D181" t="str">
            <v>BD&amp;CS</v>
          </cell>
          <cell r="E181" t="str">
            <v>N/A</v>
          </cell>
          <cell r="F181" t="str">
            <v>IV-0176</v>
          </cell>
          <cell r="G181" t="str">
            <v>TAVEECHOK FERNICHING</v>
          </cell>
          <cell r="H181" t="str">
            <v>WORKING DESK (OFFICE ) 75X117X75CM</v>
          </cell>
          <cell r="I181">
            <v>38243</v>
          </cell>
          <cell r="J181">
            <v>38244</v>
          </cell>
          <cell r="K181">
            <v>1820</v>
          </cell>
          <cell r="L181">
            <v>1256</v>
          </cell>
          <cell r="M181">
            <v>3400</v>
          </cell>
          <cell r="N181">
            <v>1055.18</v>
          </cell>
          <cell r="O181">
            <v>2344.8200000000002</v>
          </cell>
          <cell r="R181">
            <v>2.3266599999999998E-2</v>
          </cell>
          <cell r="S181">
            <v>79.106439999999992</v>
          </cell>
          <cell r="T181">
            <v>24.550450988000001</v>
          </cell>
          <cell r="U181">
            <v>54.555989011999991</v>
          </cell>
          <cell r="W181">
            <v>2004</v>
          </cell>
          <cell r="X181">
            <v>7</v>
          </cell>
          <cell r="Y181">
            <v>1.0711974110032363</v>
          </cell>
          <cell r="Z181">
            <v>1</v>
          </cell>
          <cell r="AA181">
            <v>4</v>
          </cell>
          <cell r="AB181">
            <v>100</v>
          </cell>
          <cell r="AC181">
            <v>0.67500000000000004</v>
          </cell>
          <cell r="AD181">
            <v>70</v>
          </cell>
          <cell r="AH181">
            <v>2.5</v>
          </cell>
        </row>
        <row r="182">
          <cell r="A182" t="str">
            <v>B2004036-000</v>
          </cell>
          <cell r="B182" t="str">
            <v>Fixtures and fittings</v>
          </cell>
          <cell r="C182">
            <v>1102</v>
          </cell>
          <cell r="D182" t="str">
            <v>BD&amp;CS</v>
          </cell>
          <cell r="E182" t="str">
            <v>N/A</v>
          </cell>
          <cell r="F182" t="str">
            <v>IV-0176</v>
          </cell>
          <cell r="G182" t="str">
            <v>TAVEECHOK FERNICHING</v>
          </cell>
          <cell r="H182" t="str">
            <v>WORKING DESK (OFFICE ) 75X117X75CM</v>
          </cell>
          <cell r="I182">
            <v>38243</v>
          </cell>
          <cell r="J182">
            <v>38244</v>
          </cell>
          <cell r="K182">
            <v>1820</v>
          </cell>
          <cell r="L182">
            <v>1256</v>
          </cell>
          <cell r="M182">
            <v>3400</v>
          </cell>
          <cell r="N182">
            <v>1055.18</v>
          </cell>
          <cell r="O182">
            <v>2344.8200000000002</v>
          </cell>
          <cell r="R182">
            <v>2.3266599999999998E-2</v>
          </cell>
          <cell r="S182">
            <v>79.106439999999992</v>
          </cell>
          <cell r="T182">
            <v>24.550450988000001</v>
          </cell>
          <cell r="U182">
            <v>54.555989011999991</v>
          </cell>
          <cell r="W182">
            <v>2004</v>
          </cell>
          <cell r="X182">
            <v>7</v>
          </cell>
          <cell r="Y182">
            <v>1.0711974110032363</v>
          </cell>
          <cell r="Z182">
            <v>1</v>
          </cell>
          <cell r="AA182">
            <v>4</v>
          </cell>
          <cell r="AB182">
            <v>100</v>
          </cell>
          <cell r="AC182">
            <v>0.67500000000000004</v>
          </cell>
          <cell r="AD182">
            <v>70</v>
          </cell>
          <cell r="AH182">
            <v>2.5</v>
          </cell>
        </row>
        <row r="183">
          <cell r="A183" t="str">
            <v>B2004037-000</v>
          </cell>
          <cell r="B183" t="str">
            <v>Fixtures and fittings</v>
          </cell>
          <cell r="C183">
            <v>1102</v>
          </cell>
          <cell r="D183" t="str">
            <v>BD&amp;CS</v>
          </cell>
          <cell r="E183" t="str">
            <v>N/A</v>
          </cell>
          <cell r="F183" t="str">
            <v>IV-0176</v>
          </cell>
          <cell r="G183" t="str">
            <v>TAVEECHOK FERNICHING</v>
          </cell>
          <cell r="H183" t="str">
            <v>FILE CABINET (OFFICE ) 35X117X80CM</v>
          </cell>
          <cell r="I183">
            <v>38243</v>
          </cell>
          <cell r="J183">
            <v>38244</v>
          </cell>
          <cell r="K183">
            <v>1820</v>
          </cell>
          <cell r="L183">
            <v>1256</v>
          </cell>
          <cell r="M183">
            <v>2400</v>
          </cell>
          <cell r="N183">
            <v>744.74</v>
          </cell>
          <cell r="O183">
            <v>1655.26</v>
          </cell>
          <cell r="R183">
            <v>2.3266599999999998E-2</v>
          </cell>
          <cell r="S183">
            <v>55.839839999999995</v>
          </cell>
          <cell r="T183">
            <v>17.327567683999998</v>
          </cell>
          <cell r="U183">
            <v>38.512272315999994</v>
          </cell>
          <cell r="W183">
            <v>2004</v>
          </cell>
          <cell r="X183">
            <v>7</v>
          </cell>
          <cell r="Y183">
            <v>1.0711974110032363</v>
          </cell>
          <cell r="Z183">
            <v>1</v>
          </cell>
          <cell r="AA183">
            <v>4</v>
          </cell>
          <cell r="AB183">
            <v>100</v>
          </cell>
          <cell r="AC183">
            <v>0.67500000000000004</v>
          </cell>
          <cell r="AD183">
            <v>70</v>
          </cell>
          <cell r="AH183">
            <v>2.5</v>
          </cell>
        </row>
        <row r="184">
          <cell r="A184" t="str">
            <v>B2004038-000</v>
          </cell>
          <cell r="B184" t="str">
            <v>Fixtures and fittings</v>
          </cell>
          <cell r="C184">
            <v>1102</v>
          </cell>
          <cell r="D184" t="str">
            <v>BD&amp;CS</v>
          </cell>
          <cell r="E184" t="str">
            <v>N/A</v>
          </cell>
          <cell r="F184" t="str">
            <v>IV-0176</v>
          </cell>
          <cell r="G184" t="str">
            <v>TAVEECHOK FERNICHING</v>
          </cell>
          <cell r="H184" t="str">
            <v>FILE CABINET (OFFICE ) 35X117X80CM</v>
          </cell>
          <cell r="I184">
            <v>38243</v>
          </cell>
          <cell r="J184">
            <v>38244</v>
          </cell>
          <cell r="K184">
            <v>1820</v>
          </cell>
          <cell r="L184">
            <v>1256</v>
          </cell>
          <cell r="M184">
            <v>2400</v>
          </cell>
          <cell r="N184">
            <v>744.74</v>
          </cell>
          <cell r="O184">
            <v>1655.26</v>
          </cell>
          <cell r="R184">
            <v>2.3266599999999998E-2</v>
          </cell>
          <cell r="S184">
            <v>55.839839999999995</v>
          </cell>
          <cell r="T184">
            <v>17.327567683999998</v>
          </cell>
          <cell r="U184">
            <v>38.512272315999994</v>
          </cell>
          <cell r="W184">
            <v>2004</v>
          </cell>
          <cell r="X184">
            <v>7</v>
          </cell>
          <cell r="Y184">
            <v>1.0711974110032363</v>
          </cell>
          <cell r="Z184">
            <v>1</v>
          </cell>
          <cell r="AA184">
            <v>4</v>
          </cell>
          <cell r="AB184">
            <v>100</v>
          </cell>
          <cell r="AC184">
            <v>0.67500000000000004</v>
          </cell>
          <cell r="AD184">
            <v>70</v>
          </cell>
          <cell r="AH184">
            <v>2.5</v>
          </cell>
        </row>
        <row r="185">
          <cell r="A185" t="str">
            <v>B2004039-000</v>
          </cell>
          <cell r="B185" t="str">
            <v>Fixtures and fittings</v>
          </cell>
          <cell r="C185">
            <v>1102</v>
          </cell>
          <cell r="D185" t="str">
            <v>BD&amp;CS</v>
          </cell>
          <cell r="E185" t="str">
            <v>N/A</v>
          </cell>
          <cell r="F185" t="str">
            <v>IV-0176</v>
          </cell>
          <cell r="G185" t="str">
            <v>TAVEECHOK FERNICHING</v>
          </cell>
          <cell r="H185" t="str">
            <v>FILE CABINET (OFFICE ) 35X117X80CM</v>
          </cell>
          <cell r="I185">
            <v>38243</v>
          </cell>
          <cell r="J185">
            <v>38244</v>
          </cell>
          <cell r="K185">
            <v>1820</v>
          </cell>
          <cell r="L185">
            <v>1256</v>
          </cell>
          <cell r="M185">
            <v>2400</v>
          </cell>
          <cell r="N185">
            <v>744.74</v>
          </cell>
          <cell r="O185">
            <v>1655.26</v>
          </cell>
          <cell r="R185">
            <v>2.3266599999999998E-2</v>
          </cell>
          <cell r="S185">
            <v>55.839839999999995</v>
          </cell>
          <cell r="T185">
            <v>17.327567683999998</v>
          </cell>
          <cell r="U185">
            <v>38.512272315999994</v>
          </cell>
          <cell r="W185">
            <v>2004</v>
          </cell>
          <cell r="X185">
            <v>7</v>
          </cell>
          <cell r="Y185">
            <v>1.0711974110032363</v>
          </cell>
          <cell r="Z185">
            <v>1</v>
          </cell>
          <cell r="AA185">
            <v>4</v>
          </cell>
          <cell r="AB185">
            <v>100</v>
          </cell>
          <cell r="AC185">
            <v>0.67500000000000004</v>
          </cell>
          <cell r="AD185">
            <v>70</v>
          </cell>
          <cell r="AH185">
            <v>2.5</v>
          </cell>
        </row>
        <row r="186">
          <cell r="A186" t="str">
            <v>B2004040-000</v>
          </cell>
          <cell r="B186" t="str">
            <v>Fixtures and fittings</v>
          </cell>
          <cell r="C186">
            <v>1102</v>
          </cell>
          <cell r="D186" t="str">
            <v>BD&amp;CS</v>
          </cell>
          <cell r="E186" t="str">
            <v>N/A</v>
          </cell>
          <cell r="F186" t="str">
            <v>IV-0176</v>
          </cell>
          <cell r="G186" t="str">
            <v>TAVEECHOK FERNICHING</v>
          </cell>
          <cell r="H186" t="str">
            <v>FILE CABINET (OFFICE ) 35X117X80CM</v>
          </cell>
          <cell r="I186">
            <v>38243</v>
          </cell>
          <cell r="J186">
            <v>38244</v>
          </cell>
          <cell r="K186">
            <v>1820</v>
          </cell>
          <cell r="L186">
            <v>1256</v>
          </cell>
          <cell r="M186">
            <v>2400</v>
          </cell>
          <cell r="N186">
            <v>744.74</v>
          </cell>
          <cell r="O186">
            <v>1655.26</v>
          </cell>
          <cell r="R186">
            <v>2.3266599999999998E-2</v>
          </cell>
          <cell r="S186">
            <v>55.839839999999995</v>
          </cell>
          <cell r="T186">
            <v>17.327567683999998</v>
          </cell>
          <cell r="U186">
            <v>38.512272315999994</v>
          </cell>
          <cell r="W186">
            <v>2004</v>
          </cell>
          <cell r="X186">
            <v>7</v>
          </cell>
          <cell r="Y186">
            <v>1.0711974110032363</v>
          </cell>
          <cell r="Z186">
            <v>1</v>
          </cell>
          <cell r="AA186">
            <v>4</v>
          </cell>
          <cell r="AB186">
            <v>100</v>
          </cell>
          <cell r="AC186">
            <v>0.67500000000000004</v>
          </cell>
          <cell r="AD186">
            <v>70</v>
          </cell>
          <cell r="AH186">
            <v>2.5</v>
          </cell>
        </row>
        <row r="187">
          <cell r="A187" t="str">
            <v>B2004041-000</v>
          </cell>
          <cell r="B187" t="str">
            <v>Fixtures and fittings</v>
          </cell>
          <cell r="C187">
            <v>1102</v>
          </cell>
          <cell r="D187" t="str">
            <v>BD&amp;CS</v>
          </cell>
          <cell r="E187" t="str">
            <v>N/A</v>
          </cell>
          <cell r="F187" t="str">
            <v>IV-0176</v>
          </cell>
          <cell r="G187" t="str">
            <v>TAVEECHOK FERNICHING</v>
          </cell>
          <cell r="H187" t="str">
            <v>FILE CABINET (OFFICE ) 35X117X80CM</v>
          </cell>
          <cell r="I187">
            <v>38243</v>
          </cell>
          <cell r="J187">
            <v>38244</v>
          </cell>
          <cell r="K187">
            <v>1820</v>
          </cell>
          <cell r="L187">
            <v>1256</v>
          </cell>
          <cell r="M187">
            <v>2400</v>
          </cell>
          <cell r="N187">
            <v>744.74</v>
          </cell>
          <cell r="O187">
            <v>1655.26</v>
          </cell>
          <cell r="R187">
            <v>2.3266599999999998E-2</v>
          </cell>
          <cell r="S187">
            <v>55.839839999999995</v>
          </cell>
          <cell r="T187">
            <v>17.327567683999998</v>
          </cell>
          <cell r="U187">
            <v>38.512272315999994</v>
          </cell>
          <cell r="W187">
            <v>2004</v>
          </cell>
          <cell r="X187">
            <v>7</v>
          </cell>
          <cell r="Y187">
            <v>1.0711974110032363</v>
          </cell>
          <cell r="Z187">
            <v>1</v>
          </cell>
          <cell r="AA187">
            <v>4</v>
          </cell>
          <cell r="AB187">
            <v>100</v>
          </cell>
          <cell r="AC187">
            <v>0.67500000000000004</v>
          </cell>
          <cell r="AD187">
            <v>70</v>
          </cell>
          <cell r="AH187">
            <v>2.5</v>
          </cell>
        </row>
        <row r="188">
          <cell r="A188" t="str">
            <v>B2004042-000</v>
          </cell>
          <cell r="B188" t="str">
            <v>Fixtures and fittings</v>
          </cell>
          <cell r="C188">
            <v>1102</v>
          </cell>
          <cell r="D188" t="str">
            <v>BD&amp;CS</v>
          </cell>
          <cell r="E188" t="str">
            <v>N/A</v>
          </cell>
          <cell r="F188" t="str">
            <v>IV-0176</v>
          </cell>
          <cell r="G188" t="str">
            <v>TAVEECHOK FERNICHING</v>
          </cell>
          <cell r="H188" t="str">
            <v>FILE CABINET (OFFICE ) 35X117X80CM</v>
          </cell>
          <cell r="I188">
            <v>38243</v>
          </cell>
          <cell r="J188">
            <v>38244</v>
          </cell>
          <cell r="K188">
            <v>1820</v>
          </cell>
          <cell r="L188">
            <v>1256</v>
          </cell>
          <cell r="M188">
            <v>2400</v>
          </cell>
          <cell r="N188">
            <v>744.74</v>
          </cell>
          <cell r="O188">
            <v>1655.26</v>
          </cell>
          <cell r="R188">
            <v>2.36677E-2</v>
          </cell>
          <cell r="S188">
            <v>56.802480000000003</v>
          </cell>
          <cell r="T188">
            <v>17.626282897999999</v>
          </cell>
          <cell r="U188">
            <v>39.176197102000003</v>
          </cell>
          <cell r="W188">
            <v>2004</v>
          </cell>
          <cell r="X188">
            <v>7</v>
          </cell>
          <cell r="Y188">
            <v>1.0711974110032363</v>
          </cell>
          <cell r="Z188">
            <v>1</v>
          </cell>
          <cell r="AA188">
            <v>4</v>
          </cell>
          <cell r="AB188">
            <v>100</v>
          </cell>
          <cell r="AC188">
            <v>0.67500000000000004</v>
          </cell>
          <cell r="AD188">
            <v>70</v>
          </cell>
          <cell r="AH188">
            <v>2.5</v>
          </cell>
        </row>
        <row r="189">
          <cell r="A189" t="str">
            <v>B2004043-000</v>
          </cell>
          <cell r="B189" t="str">
            <v>Fixtures and fittings</v>
          </cell>
          <cell r="C189">
            <v>1102</v>
          </cell>
          <cell r="D189" t="str">
            <v>BD&amp;CS</v>
          </cell>
          <cell r="E189" t="str">
            <v>N/A</v>
          </cell>
          <cell r="F189" t="str">
            <v>IV-0176</v>
          </cell>
          <cell r="G189" t="str">
            <v>TAVEECHOK FERNICHING</v>
          </cell>
          <cell r="H189" t="str">
            <v>FILE CABINET (OFFICE ) 35X117X80CM</v>
          </cell>
          <cell r="I189">
            <v>38243</v>
          </cell>
          <cell r="J189">
            <v>38244</v>
          </cell>
          <cell r="K189">
            <v>1820</v>
          </cell>
          <cell r="L189">
            <v>1256</v>
          </cell>
          <cell r="M189">
            <v>2400</v>
          </cell>
          <cell r="N189">
            <v>744.74</v>
          </cell>
          <cell r="O189">
            <v>1655.26</v>
          </cell>
          <cell r="R189">
            <v>2.36677E-2</v>
          </cell>
          <cell r="S189">
            <v>56.802480000000003</v>
          </cell>
          <cell r="T189">
            <v>17.626282897999999</v>
          </cell>
          <cell r="U189">
            <v>39.176197102000003</v>
          </cell>
          <cell r="W189">
            <v>2004</v>
          </cell>
          <cell r="X189">
            <v>7</v>
          </cell>
          <cell r="Y189">
            <v>1.0711974110032363</v>
          </cell>
          <cell r="Z189">
            <v>1</v>
          </cell>
          <cell r="AA189">
            <v>4</v>
          </cell>
          <cell r="AB189">
            <v>100</v>
          </cell>
          <cell r="AC189">
            <v>0.67500000000000004</v>
          </cell>
          <cell r="AD189">
            <v>70</v>
          </cell>
          <cell r="AH189">
            <v>2.5</v>
          </cell>
        </row>
        <row r="190">
          <cell r="A190" t="str">
            <v>B2004044-000</v>
          </cell>
          <cell r="B190" t="str">
            <v>Fixtures and fittings</v>
          </cell>
          <cell r="C190">
            <v>1102</v>
          </cell>
          <cell r="D190" t="str">
            <v>BD&amp;CS</v>
          </cell>
          <cell r="E190" t="str">
            <v>N/A</v>
          </cell>
          <cell r="F190" t="str">
            <v>IV-0176</v>
          </cell>
          <cell r="G190" t="str">
            <v>TAVEECHOK FERNICHING</v>
          </cell>
          <cell r="H190" t="str">
            <v>FILE CABINET (OFFICE ) 35X117X80CM</v>
          </cell>
          <cell r="I190">
            <v>38243</v>
          </cell>
          <cell r="J190">
            <v>38244</v>
          </cell>
          <cell r="K190">
            <v>1820</v>
          </cell>
          <cell r="L190">
            <v>1256</v>
          </cell>
          <cell r="M190">
            <v>2400</v>
          </cell>
          <cell r="N190">
            <v>744.74</v>
          </cell>
          <cell r="O190">
            <v>1655.26</v>
          </cell>
          <cell r="R190">
            <v>2.36677E-2</v>
          </cell>
          <cell r="S190">
            <v>56.802480000000003</v>
          </cell>
          <cell r="T190">
            <v>17.626282897999999</v>
          </cell>
          <cell r="U190">
            <v>39.176197102000003</v>
          </cell>
          <cell r="W190">
            <v>2004</v>
          </cell>
          <cell r="X190">
            <v>7</v>
          </cell>
          <cell r="Y190">
            <v>1.0711974110032363</v>
          </cell>
          <cell r="Z190">
            <v>1</v>
          </cell>
          <cell r="AA190">
            <v>4</v>
          </cell>
          <cell r="AB190">
            <v>100</v>
          </cell>
          <cell r="AC190">
            <v>0.67500000000000004</v>
          </cell>
          <cell r="AD190">
            <v>70</v>
          </cell>
          <cell r="AH190">
            <v>2.5</v>
          </cell>
        </row>
        <row r="191">
          <cell r="A191" t="str">
            <v>B2004045-000</v>
          </cell>
          <cell r="B191" t="str">
            <v>Fixtures and fittings</v>
          </cell>
          <cell r="C191">
            <v>1102</v>
          </cell>
          <cell r="D191" t="str">
            <v>BD&amp;CS</v>
          </cell>
          <cell r="E191" t="str">
            <v>N/A</v>
          </cell>
          <cell r="F191">
            <v>8110</v>
          </cell>
          <cell r="G191" t="str">
            <v>FUR TECH CO., LTD</v>
          </cell>
          <cell r="H191" t="str">
            <v>WORIKING CHAIR (OFFICE)</v>
          </cell>
          <cell r="I191">
            <v>38233</v>
          </cell>
          <cell r="J191">
            <v>38234</v>
          </cell>
          <cell r="K191">
            <v>1820</v>
          </cell>
          <cell r="L191">
            <v>1246</v>
          </cell>
          <cell r="M191">
            <v>2680</v>
          </cell>
          <cell r="N191">
            <v>846.39</v>
          </cell>
          <cell r="O191">
            <v>1833.61</v>
          </cell>
          <cell r="R191">
            <v>2.36677E-2</v>
          </cell>
          <cell r="S191">
            <v>63.429436000000003</v>
          </cell>
          <cell r="T191">
            <v>20.032104603000001</v>
          </cell>
          <cell r="U191">
            <v>43.397331397000002</v>
          </cell>
          <cell r="W191">
            <v>2004</v>
          </cell>
          <cell r="X191">
            <v>7</v>
          </cell>
          <cell r="Y191">
            <v>1.0711974110032363</v>
          </cell>
          <cell r="Z191">
            <v>1</v>
          </cell>
          <cell r="AA191">
            <v>4</v>
          </cell>
          <cell r="AB191">
            <v>100</v>
          </cell>
          <cell r="AC191">
            <v>0.67500000000000004</v>
          </cell>
          <cell r="AD191">
            <v>70</v>
          </cell>
          <cell r="AH191">
            <v>2.5</v>
          </cell>
        </row>
        <row r="192">
          <cell r="A192" t="str">
            <v>B2004046-000</v>
          </cell>
          <cell r="B192" t="str">
            <v>Fixtures and fittings</v>
          </cell>
          <cell r="C192">
            <v>1102</v>
          </cell>
          <cell r="D192" t="str">
            <v>BD&amp;CS</v>
          </cell>
          <cell r="E192" t="str">
            <v>J000ELYN</v>
          </cell>
          <cell r="F192">
            <v>56466</v>
          </cell>
          <cell r="G192" t="str">
            <v>T.N. MAGNATE CENTER CO., LTD</v>
          </cell>
          <cell r="H192" t="str">
            <v>PCN 131 SONY VAIO NOTEBOOK (K. TERENCE)</v>
          </cell>
          <cell r="I192">
            <v>38299</v>
          </cell>
          <cell r="J192">
            <v>38302</v>
          </cell>
          <cell r="K192">
            <v>1092</v>
          </cell>
          <cell r="L192">
            <v>586</v>
          </cell>
          <cell r="M192">
            <v>82242.990000000005</v>
          </cell>
          <cell r="N192">
            <v>38183.78</v>
          </cell>
          <cell r="O192">
            <v>44059.21</v>
          </cell>
          <cell r="R192">
            <v>2.36677E-2</v>
          </cell>
          <cell r="S192">
            <v>1946.5024144230001</v>
          </cell>
          <cell r="T192">
            <v>903.722249906</v>
          </cell>
          <cell r="U192">
            <v>1042.7801645170002</v>
          </cell>
          <cell r="W192">
            <v>2004</v>
          </cell>
          <cell r="X192">
            <v>6</v>
          </cell>
          <cell r="Y192">
            <v>0.97310580204778141</v>
          </cell>
          <cell r="Z192">
            <v>0.91860247919850568</v>
          </cell>
          <cell r="AA192">
            <v>5</v>
          </cell>
          <cell r="AB192">
            <v>1700</v>
          </cell>
          <cell r="AC192">
            <v>0.5</v>
          </cell>
          <cell r="AD192">
            <v>850</v>
          </cell>
          <cell r="AH192">
            <v>0.5</v>
          </cell>
        </row>
        <row r="193">
          <cell r="A193" t="str">
            <v>B2004047-000</v>
          </cell>
          <cell r="B193" t="str">
            <v>Fixtures and fittings</v>
          </cell>
          <cell r="C193">
            <v>1102</v>
          </cell>
          <cell r="D193" t="str">
            <v>BD&amp;CS</v>
          </cell>
          <cell r="E193" t="str">
            <v>N/A</v>
          </cell>
          <cell r="F193">
            <v>8179</v>
          </cell>
          <cell r="G193" t="str">
            <v>FUR TECH CO., LTD</v>
          </cell>
          <cell r="H193" t="str">
            <v>WORKING CHAIR (OFFICE)</v>
          </cell>
          <cell r="I193">
            <v>38343</v>
          </cell>
          <cell r="J193">
            <v>38344</v>
          </cell>
          <cell r="K193">
            <v>1820</v>
          </cell>
          <cell r="L193">
            <v>1356</v>
          </cell>
          <cell r="M193">
            <v>2680</v>
          </cell>
          <cell r="N193">
            <v>684.47</v>
          </cell>
          <cell r="O193">
            <v>1995.53</v>
          </cell>
          <cell r="R193">
            <v>2.36677E-2</v>
          </cell>
          <cell r="S193">
            <v>63.429436000000003</v>
          </cell>
          <cell r="T193">
            <v>16.199830619</v>
          </cell>
          <cell r="U193">
            <v>47.229605380999999</v>
          </cell>
          <cell r="W193">
            <v>2004</v>
          </cell>
          <cell r="X193">
            <v>7</v>
          </cell>
          <cell r="Y193">
            <v>1.0711974110032363</v>
          </cell>
          <cell r="Z193">
            <v>1</v>
          </cell>
          <cell r="AA193">
            <v>4</v>
          </cell>
          <cell r="AB193">
            <v>100</v>
          </cell>
          <cell r="AC193">
            <v>0.67500000000000004</v>
          </cell>
          <cell r="AD193">
            <v>70</v>
          </cell>
          <cell r="AH193">
            <v>2.5</v>
          </cell>
        </row>
        <row r="194">
          <cell r="A194" t="str">
            <v>B2004048-000</v>
          </cell>
          <cell r="B194" t="str">
            <v>Fixtures and fittings</v>
          </cell>
          <cell r="C194">
            <v>1102</v>
          </cell>
          <cell r="D194" t="str">
            <v>BD&amp;CS</v>
          </cell>
          <cell r="E194" t="str">
            <v>N/A</v>
          </cell>
          <cell r="F194">
            <v>8179</v>
          </cell>
          <cell r="G194" t="str">
            <v>FUR TECH CO., LTD</v>
          </cell>
          <cell r="H194" t="str">
            <v>WORKING CHAIR (OFFICE)</v>
          </cell>
          <cell r="I194">
            <v>38343</v>
          </cell>
          <cell r="J194">
            <v>38344</v>
          </cell>
          <cell r="K194">
            <v>1820</v>
          </cell>
          <cell r="L194">
            <v>1356</v>
          </cell>
          <cell r="M194">
            <v>2680</v>
          </cell>
          <cell r="N194">
            <v>684.47</v>
          </cell>
          <cell r="O194">
            <v>1995.53</v>
          </cell>
          <cell r="R194">
            <v>2.36677E-2</v>
          </cell>
          <cell r="S194">
            <v>63.429436000000003</v>
          </cell>
          <cell r="T194">
            <v>16.199830619</v>
          </cell>
          <cell r="U194">
            <v>47.229605380999999</v>
          </cell>
          <cell r="W194">
            <v>2004</v>
          </cell>
          <cell r="X194">
            <v>7</v>
          </cell>
          <cell r="Y194">
            <v>1.0711974110032363</v>
          </cell>
          <cell r="Z194">
            <v>1</v>
          </cell>
          <cell r="AA194">
            <v>4</v>
          </cell>
          <cell r="AB194">
            <v>100</v>
          </cell>
          <cell r="AC194">
            <v>0.67500000000000004</v>
          </cell>
          <cell r="AD194">
            <v>70</v>
          </cell>
          <cell r="AH194">
            <v>2.5</v>
          </cell>
        </row>
        <row r="195">
          <cell r="A195" t="str">
            <v>B2004049-000</v>
          </cell>
          <cell r="B195" t="str">
            <v>Fixtures and fittings</v>
          </cell>
          <cell r="C195">
            <v>1102</v>
          </cell>
          <cell r="D195" t="str">
            <v>BD&amp;CS</v>
          </cell>
          <cell r="E195" t="str">
            <v>N/A</v>
          </cell>
          <cell r="F195" t="str">
            <v>IV-0264</v>
          </cell>
          <cell r="G195" t="str">
            <v>TAVEECHOK FERNICHING</v>
          </cell>
          <cell r="H195" t="str">
            <v>WORKING DESK (OFFICE)</v>
          </cell>
          <cell r="I195">
            <v>38349</v>
          </cell>
          <cell r="J195">
            <v>38350</v>
          </cell>
          <cell r="K195">
            <v>1820</v>
          </cell>
          <cell r="L195">
            <v>1362</v>
          </cell>
          <cell r="M195">
            <v>3400</v>
          </cell>
          <cell r="N195">
            <v>857.22</v>
          </cell>
          <cell r="O195">
            <v>2542.7800000000002</v>
          </cell>
          <cell r="R195">
            <v>2.36677E-2</v>
          </cell>
          <cell r="S195">
            <v>80.470179999999999</v>
          </cell>
          <cell r="T195">
            <v>20.288425794000002</v>
          </cell>
          <cell r="U195">
            <v>60.181754205999994</v>
          </cell>
          <cell r="W195">
            <v>2004</v>
          </cell>
          <cell r="X195">
            <v>7</v>
          </cell>
          <cell r="Y195">
            <v>1.0711974110032363</v>
          </cell>
          <cell r="Z195">
            <v>1</v>
          </cell>
          <cell r="AA195">
            <v>4</v>
          </cell>
          <cell r="AB195">
            <v>100</v>
          </cell>
          <cell r="AC195">
            <v>0.67500000000000004</v>
          </cell>
          <cell r="AD195">
            <v>70</v>
          </cell>
          <cell r="AH195">
            <v>2.5</v>
          </cell>
        </row>
        <row r="196">
          <cell r="A196" t="str">
            <v>B2004050-000</v>
          </cell>
          <cell r="B196" t="str">
            <v>Fixtures and fittings</v>
          </cell>
          <cell r="C196">
            <v>1102</v>
          </cell>
          <cell r="D196" t="str">
            <v>BD&amp;CS</v>
          </cell>
          <cell r="E196" t="str">
            <v>N/A</v>
          </cell>
          <cell r="F196" t="str">
            <v>IV-0264</v>
          </cell>
          <cell r="G196" t="str">
            <v>TAVEECHOK FERNICHING</v>
          </cell>
          <cell r="H196" t="str">
            <v>WORKING DESK (OFFICE)</v>
          </cell>
          <cell r="I196">
            <v>38349</v>
          </cell>
          <cell r="J196">
            <v>38350</v>
          </cell>
          <cell r="K196">
            <v>1820</v>
          </cell>
          <cell r="L196">
            <v>1362</v>
          </cell>
          <cell r="M196">
            <v>3400</v>
          </cell>
          <cell r="N196">
            <v>857.22</v>
          </cell>
          <cell r="O196">
            <v>2542.7800000000002</v>
          </cell>
          <cell r="R196">
            <v>2.36677E-2</v>
          </cell>
          <cell r="S196">
            <v>80.470179999999999</v>
          </cell>
          <cell r="T196">
            <v>20.288425794000002</v>
          </cell>
          <cell r="U196">
            <v>60.181754205999994</v>
          </cell>
          <cell r="W196">
            <v>2004</v>
          </cell>
          <cell r="X196">
            <v>7</v>
          </cell>
          <cell r="Y196">
            <v>1.0711974110032363</v>
          </cell>
          <cell r="Z196">
            <v>1</v>
          </cell>
          <cell r="AA196">
            <v>4</v>
          </cell>
          <cell r="AB196">
            <v>100</v>
          </cell>
          <cell r="AC196">
            <v>0.67500000000000004</v>
          </cell>
          <cell r="AD196">
            <v>70</v>
          </cell>
          <cell r="AH196">
            <v>2.5</v>
          </cell>
        </row>
        <row r="197">
          <cell r="A197" t="str">
            <v>B2004051-000</v>
          </cell>
          <cell r="B197" t="str">
            <v>Fixtures and fittings</v>
          </cell>
          <cell r="C197">
            <v>1102</v>
          </cell>
          <cell r="D197" t="str">
            <v>BD&amp;CS</v>
          </cell>
          <cell r="E197" t="str">
            <v>N/A</v>
          </cell>
          <cell r="F197" t="str">
            <v>IV-0264</v>
          </cell>
          <cell r="G197" t="str">
            <v>TAVEECHOK FERNICHING</v>
          </cell>
          <cell r="H197" t="str">
            <v>WORKING DESK (OFFICE)</v>
          </cell>
          <cell r="I197">
            <v>38349</v>
          </cell>
          <cell r="J197">
            <v>38350</v>
          </cell>
          <cell r="K197">
            <v>1820</v>
          </cell>
          <cell r="L197">
            <v>1362</v>
          </cell>
          <cell r="M197">
            <v>3400</v>
          </cell>
          <cell r="N197">
            <v>857.22</v>
          </cell>
          <cell r="O197">
            <v>2542.7800000000002</v>
          </cell>
          <cell r="R197">
            <v>2.36677E-2</v>
          </cell>
          <cell r="S197">
            <v>80.470179999999999</v>
          </cell>
          <cell r="T197">
            <v>20.288425794000002</v>
          </cell>
          <cell r="U197">
            <v>60.181754205999994</v>
          </cell>
          <cell r="W197">
            <v>2004</v>
          </cell>
          <cell r="X197">
            <v>7</v>
          </cell>
          <cell r="Y197">
            <v>1.0711974110032363</v>
          </cell>
          <cell r="Z197">
            <v>1</v>
          </cell>
          <cell r="AA197">
            <v>4</v>
          </cell>
          <cell r="AB197">
            <v>100</v>
          </cell>
          <cell r="AC197">
            <v>0.67500000000000004</v>
          </cell>
          <cell r="AD197">
            <v>70</v>
          </cell>
          <cell r="AH197">
            <v>2.5</v>
          </cell>
        </row>
        <row r="198">
          <cell r="A198" t="str">
            <v>B2004052-000</v>
          </cell>
          <cell r="B198" t="str">
            <v>Fixtures and fittings</v>
          </cell>
          <cell r="C198">
            <v>1102</v>
          </cell>
          <cell r="D198" t="str">
            <v>BD&amp;CS</v>
          </cell>
          <cell r="E198" t="str">
            <v>N/A</v>
          </cell>
          <cell r="F198" t="str">
            <v>IV-0264</v>
          </cell>
          <cell r="G198" t="str">
            <v>TAVEECHOK FERNICHING</v>
          </cell>
          <cell r="H198" t="str">
            <v>WORKING DESK (OFFICE)</v>
          </cell>
          <cell r="I198">
            <v>38349</v>
          </cell>
          <cell r="J198">
            <v>38350</v>
          </cell>
          <cell r="K198">
            <v>1820</v>
          </cell>
          <cell r="L198">
            <v>1362</v>
          </cell>
          <cell r="M198">
            <v>3400</v>
          </cell>
          <cell r="N198">
            <v>857.22</v>
          </cell>
          <cell r="O198">
            <v>2542.7800000000002</v>
          </cell>
          <cell r="R198">
            <v>2.36677E-2</v>
          </cell>
          <cell r="S198">
            <v>80.470179999999999</v>
          </cell>
          <cell r="T198">
            <v>20.288425794000002</v>
          </cell>
          <cell r="U198">
            <v>60.181754205999994</v>
          </cell>
          <cell r="W198">
            <v>2004</v>
          </cell>
          <cell r="X198">
            <v>7</v>
          </cell>
          <cell r="Y198">
            <v>1.0711974110032363</v>
          </cell>
          <cell r="Z198">
            <v>1</v>
          </cell>
          <cell r="AA198">
            <v>4</v>
          </cell>
          <cell r="AB198">
            <v>100</v>
          </cell>
          <cell r="AC198">
            <v>0.67500000000000004</v>
          </cell>
          <cell r="AD198">
            <v>70</v>
          </cell>
          <cell r="AH198">
            <v>2.5</v>
          </cell>
        </row>
        <row r="199">
          <cell r="A199" t="str">
            <v>B2004053-000</v>
          </cell>
          <cell r="B199" t="str">
            <v>Fixtures and fittings</v>
          </cell>
          <cell r="C199">
            <v>1102</v>
          </cell>
          <cell r="D199" t="str">
            <v>BD&amp;CS</v>
          </cell>
          <cell r="E199" t="str">
            <v>N/A</v>
          </cell>
          <cell r="F199" t="str">
            <v>IV-0264</v>
          </cell>
          <cell r="G199" t="str">
            <v>TAVEECHOK FERNICHING</v>
          </cell>
          <cell r="H199" t="str">
            <v>FILE CABINET (OFFICE)</v>
          </cell>
          <cell r="I199">
            <v>38349</v>
          </cell>
          <cell r="J199">
            <v>38350</v>
          </cell>
          <cell r="K199">
            <v>1820</v>
          </cell>
          <cell r="L199">
            <v>1362</v>
          </cell>
          <cell r="M199">
            <v>2400</v>
          </cell>
          <cell r="N199">
            <v>605.02</v>
          </cell>
          <cell r="O199">
            <v>1794.98</v>
          </cell>
          <cell r="R199">
            <v>2.36677E-2</v>
          </cell>
          <cell r="S199">
            <v>56.802480000000003</v>
          </cell>
          <cell r="T199">
            <v>14.319431853999999</v>
          </cell>
          <cell r="U199">
            <v>42.483048146000002</v>
          </cell>
          <cell r="W199">
            <v>2004</v>
          </cell>
          <cell r="X199">
            <v>7</v>
          </cell>
          <cell r="Y199">
            <v>1.0711974110032363</v>
          </cell>
          <cell r="Z199">
            <v>1</v>
          </cell>
          <cell r="AA199">
            <v>4</v>
          </cell>
          <cell r="AB199">
            <v>100</v>
          </cell>
          <cell r="AC199">
            <v>0.67500000000000004</v>
          </cell>
          <cell r="AD199">
            <v>70</v>
          </cell>
          <cell r="AH199">
            <v>2.5</v>
          </cell>
        </row>
        <row r="200">
          <cell r="A200" t="str">
            <v>B2004054-000</v>
          </cell>
          <cell r="B200" t="str">
            <v>Fixtures and fittings</v>
          </cell>
          <cell r="C200">
            <v>1102</v>
          </cell>
          <cell r="D200" t="str">
            <v>BD&amp;CS</v>
          </cell>
          <cell r="E200" t="str">
            <v>N/A</v>
          </cell>
          <cell r="F200" t="str">
            <v>IV-0264</v>
          </cell>
          <cell r="G200" t="str">
            <v>TAVEECHOK FERNICHING</v>
          </cell>
          <cell r="H200" t="str">
            <v>FILE CABINET (OFFICE)</v>
          </cell>
          <cell r="I200">
            <v>38349</v>
          </cell>
          <cell r="J200">
            <v>38350</v>
          </cell>
          <cell r="K200">
            <v>1820</v>
          </cell>
          <cell r="L200">
            <v>1362</v>
          </cell>
          <cell r="M200">
            <v>2400</v>
          </cell>
          <cell r="N200">
            <v>605.02</v>
          </cell>
          <cell r="O200">
            <v>1794.98</v>
          </cell>
          <cell r="R200">
            <v>2.36677E-2</v>
          </cell>
          <cell r="S200">
            <v>56.802480000000003</v>
          </cell>
          <cell r="T200">
            <v>14.319431853999999</v>
          </cell>
          <cell r="U200">
            <v>42.483048146000002</v>
          </cell>
          <cell r="W200">
            <v>2004</v>
          </cell>
          <cell r="X200">
            <v>7</v>
          </cell>
          <cell r="Y200">
            <v>1.0711974110032363</v>
          </cell>
          <cell r="Z200">
            <v>1</v>
          </cell>
          <cell r="AA200">
            <v>4</v>
          </cell>
          <cell r="AB200">
            <v>100</v>
          </cell>
          <cell r="AC200">
            <v>0.67500000000000004</v>
          </cell>
          <cell r="AD200">
            <v>70</v>
          </cell>
          <cell r="AH200">
            <v>2.5</v>
          </cell>
        </row>
        <row r="201">
          <cell r="A201" t="str">
            <v>B2004055-000</v>
          </cell>
          <cell r="B201" t="str">
            <v>Fixtures and fittings</v>
          </cell>
          <cell r="C201">
            <v>1102</v>
          </cell>
          <cell r="D201" t="str">
            <v>BD&amp;CS</v>
          </cell>
          <cell r="E201" t="str">
            <v>N/A</v>
          </cell>
          <cell r="F201" t="str">
            <v>IV-0264</v>
          </cell>
          <cell r="G201" t="str">
            <v>TAVEECHOK FERNICHING</v>
          </cell>
          <cell r="H201" t="str">
            <v>FILE CABINET (OFFICE)</v>
          </cell>
          <cell r="I201">
            <v>38349</v>
          </cell>
          <cell r="J201">
            <v>38350</v>
          </cell>
          <cell r="K201">
            <v>1820</v>
          </cell>
          <cell r="L201">
            <v>1362</v>
          </cell>
          <cell r="M201">
            <v>2400</v>
          </cell>
          <cell r="N201">
            <v>605.02</v>
          </cell>
          <cell r="O201">
            <v>1794.98</v>
          </cell>
          <cell r="R201">
            <v>2.36677E-2</v>
          </cell>
          <cell r="S201">
            <v>56.802480000000003</v>
          </cell>
          <cell r="T201">
            <v>14.319431853999999</v>
          </cell>
          <cell r="U201">
            <v>42.483048146000002</v>
          </cell>
          <cell r="W201">
            <v>2004</v>
          </cell>
          <cell r="X201">
            <v>7</v>
          </cell>
          <cell r="Y201">
            <v>1.0711974110032363</v>
          </cell>
          <cell r="Z201">
            <v>1</v>
          </cell>
          <cell r="AA201">
            <v>4</v>
          </cell>
          <cell r="AB201">
            <v>100</v>
          </cell>
          <cell r="AC201">
            <v>0.67500000000000004</v>
          </cell>
          <cell r="AD201">
            <v>70</v>
          </cell>
          <cell r="AH201">
            <v>2.5</v>
          </cell>
        </row>
        <row r="202">
          <cell r="A202" t="str">
            <v>B2004056-000</v>
          </cell>
          <cell r="B202" t="str">
            <v>Fixtures and fittings</v>
          </cell>
          <cell r="C202">
            <v>1102</v>
          </cell>
          <cell r="D202" t="str">
            <v>BD&amp;CS</v>
          </cell>
          <cell r="E202" t="str">
            <v>N/A</v>
          </cell>
          <cell r="F202" t="str">
            <v>IV-0264</v>
          </cell>
          <cell r="G202" t="str">
            <v>TAVEECHOK FERNICHING</v>
          </cell>
          <cell r="H202" t="str">
            <v>FILE CABINET (OFFICE)</v>
          </cell>
          <cell r="I202">
            <v>38349</v>
          </cell>
          <cell r="J202">
            <v>38350</v>
          </cell>
          <cell r="K202">
            <v>1820</v>
          </cell>
          <cell r="L202">
            <v>1362</v>
          </cell>
          <cell r="M202">
            <v>2400</v>
          </cell>
          <cell r="N202">
            <v>605.02</v>
          </cell>
          <cell r="O202">
            <v>1794.98</v>
          </cell>
          <cell r="R202">
            <v>2.36677E-2</v>
          </cell>
          <cell r="S202">
            <v>56.802480000000003</v>
          </cell>
          <cell r="T202">
            <v>14.319431853999999</v>
          </cell>
          <cell r="U202">
            <v>42.483048146000002</v>
          </cell>
          <cell r="W202">
            <v>2004</v>
          </cell>
          <cell r="X202">
            <v>7</v>
          </cell>
          <cell r="Y202">
            <v>1.0711974110032363</v>
          </cell>
          <cell r="Z202">
            <v>1</v>
          </cell>
          <cell r="AA202">
            <v>4</v>
          </cell>
          <cell r="AB202">
            <v>100</v>
          </cell>
          <cell r="AC202">
            <v>0.67500000000000004</v>
          </cell>
          <cell r="AD202">
            <v>70</v>
          </cell>
          <cell r="AH202">
            <v>2.5</v>
          </cell>
        </row>
        <row r="203">
          <cell r="A203" t="str">
            <v>B2005001-000</v>
          </cell>
          <cell r="B203" t="str">
            <v>Fixtures and fittings</v>
          </cell>
          <cell r="C203">
            <v>1102</v>
          </cell>
          <cell r="D203" t="str">
            <v>BD&amp;CS</v>
          </cell>
          <cell r="E203" t="str">
            <v>N/A</v>
          </cell>
          <cell r="F203" t="str">
            <v>IV-0422</v>
          </cell>
          <cell r="G203" t="str">
            <v>TAVEECHOK FERNICHING</v>
          </cell>
          <cell r="H203" t="str">
            <v>WORKING DESK (OFFICE) AT CS DIRECTOR OFFICE</v>
          </cell>
          <cell r="I203">
            <v>38551</v>
          </cell>
          <cell r="J203">
            <v>38552</v>
          </cell>
          <cell r="K203">
            <v>1820</v>
          </cell>
          <cell r="L203">
            <v>1564</v>
          </cell>
          <cell r="M203">
            <v>5500</v>
          </cell>
          <cell r="N203">
            <v>776.51</v>
          </cell>
          <cell r="O203">
            <v>4723.49</v>
          </cell>
          <cell r="R203">
            <v>2.36677E-2</v>
          </cell>
          <cell r="S203">
            <v>130.17234999999999</v>
          </cell>
          <cell r="T203">
            <v>18.378205727000001</v>
          </cell>
          <cell r="U203">
            <v>111.794144273</v>
          </cell>
          <cell r="W203">
            <v>2005</v>
          </cell>
          <cell r="X203">
            <v>7</v>
          </cell>
          <cell r="Y203">
            <v>1.0103785103785103</v>
          </cell>
          <cell r="Z203">
            <v>1</v>
          </cell>
          <cell r="AA203">
            <v>4</v>
          </cell>
          <cell r="AB203">
            <v>100</v>
          </cell>
          <cell r="AC203">
            <v>0.8</v>
          </cell>
          <cell r="AD203">
            <v>80</v>
          </cell>
          <cell r="AH203">
            <v>3.5</v>
          </cell>
        </row>
        <row r="204">
          <cell r="A204" t="str">
            <v>B2005002-000</v>
          </cell>
          <cell r="B204" t="str">
            <v>Fixtures and fittings</v>
          </cell>
          <cell r="C204">
            <v>1102</v>
          </cell>
          <cell r="D204" t="str">
            <v>BD&amp;CS</v>
          </cell>
          <cell r="E204" t="str">
            <v>N/A</v>
          </cell>
          <cell r="F204" t="str">
            <v>4807-T479</v>
          </cell>
          <cell r="G204" t="str">
            <v>THAI STEEL FURNITURE CO., LTD</v>
          </cell>
          <cell r="H204" t="str">
            <v>SLIDING DOOR CABINET AT CS DIRECTOR OFFICE</v>
          </cell>
          <cell r="I204">
            <v>38552</v>
          </cell>
          <cell r="J204">
            <v>38553</v>
          </cell>
          <cell r="K204">
            <v>1820</v>
          </cell>
          <cell r="L204">
            <v>1565</v>
          </cell>
          <cell r="M204">
            <v>2255</v>
          </cell>
          <cell r="N204">
            <v>317.05</v>
          </cell>
          <cell r="O204">
            <v>1937.95</v>
          </cell>
          <cell r="R204">
            <v>2.36677E-2</v>
          </cell>
          <cell r="S204">
            <v>53.370663499999999</v>
          </cell>
          <cell r="T204">
            <v>7.5038442850000004</v>
          </cell>
          <cell r="U204">
            <v>45.866819215</v>
          </cell>
          <cell r="W204">
            <v>2005</v>
          </cell>
          <cell r="X204">
            <v>7</v>
          </cell>
          <cell r="Y204">
            <v>1.0103785103785103</v>
          </cell>
          <cell r="Z204">
            <v>1</v>
          </cell>
          <cell r="AA204">
            <v>4</v>
          </cell>
          <cell r="AB204">
            <v>100</v>
          </cell>
          <cell r="AC204">
            <v>0.8</v>
          </cell>
          <cell r="AD204">
            <v>80</v>
          </cell>
          <cell r="AH204">
            <v>3.5</v>
          </cell>
        </row>
        <row r="205">
          <cell r="A205" t="str">
            <v>B2005003-000</v>
          </cell>
          <cell r="B205" t="str">
            <v>Fixtures and fittings</v>
          </cell>
          <cell r="C205">
            <v>1102</v>
          </cell>
          <cell r="D205" t="str">
            <v>BD&amp;CS</v>
          </cell>
          <cell r="E205" t="str">
            <v>N/A</v>
          </cell>
          <cell r="F205" t="str">
            <v>4807-T479</v>
          </cell>
          <cell r="G205" t="str">
            <v>THAI STEEL FURNITURE CO., LTD</v>
          </cell>
          <cell r="H205" t="str">
            <v>SLIDING DOOR CABINET AT CS DIRECTOR OFFICE</v>
          </cell>
          <cell r="I205">
            <v>38552</v>
          </cell>
          <cell r="J205">
            <v>38553</v>
          </cell>
          <cell r="K205">
            <v>1820</v>
          </cell>
          <cell r="L205">
            <v>1565</v>
          </cell>
          <cell r="M205">
            <v>2285</v>
          </cell>
          <cell r="N205">
            <v>321.27</v>
          </cell>
          <cell r="O205">
            <v>1963.73</v>
          </cell>
          <cell r="R205">
            <v>2.36677E-2</v>
          </cell>
          <cell r="S205">
            <v>54.0806945</v>
          </cell>
          <cell r="T205">
            <v>7.6037219789999995</v>
          </cell>
          <cell r="U205">
            <v>46.476972521</v>
          </cell>
          <cell r="W205">
            <v>2005</v>
          </cell>
          <cell r="X205">
            <v>7</v>
          </cell>
          <cell r="Y205">
            <v>1.0103785103785103</v>
          </cell>
          <cell r="Z205">
            <v>1</v>
          </cell>
          <cell r="AA205">
            <v>4</v>
          </cell>
          <cell r="AB205">
            <v>100</v>
          </cell>
          <cell r="AC205">
            <v>0.8</v>
          </cell>
          <cell r="AD205">
            <v>80</v>
          </cell>
          <cell r="AH205">
            <v>3.5</v>
          </cell>
        </row>
        <row r="206">
          <cell r="A206" t="str">
            <v>B2005004-000</v>
          </cell>
          <cell r="B206" t="str">
            <v>Fixtures and fittings</v>
          </cell>
          <cell r="C206">
            <v>1102</v>
          </cell>
          <cell r="D206" t="str">
            <v>BD&amp;CS</v>
          </cell>
          <cell r="E206" t="str">
            <v>N/A</v>
          </cell>
          <cell r="F206" t="str">
            <v>4807-T479</v>
          </cell>
          <cell r="G206" t="str">
            <v>THAI STEEL FURNITURE CO., LTD</v>
          </cell>
          <cell r="H206" t="str">
            <v>FILE CABINET AT CS DIRECTOR OFFICE</v>
          </cell>
          <cell r="I206">
            <v>38552</v>
          </cell>
          <cell r="J206">
            <v>38553</v>
          </cell>
          <cell r="K206">
            <v>1820</v>
          </cell>
          <cell r="L206">
            <v>1565</v>
          </cell>
          <cell r="M206">
            <v>2840</v>
          </cell>
          <cell r="N206">
            <v>399.33</v>
          </cell>
          <cell r="O206">
            <v>2440.67</v>
          </cell>
          <cell r="R206">
            <v>2.36677E-2</v>
          </cell>
          <cell r="S206">
            <v>67.216267999999999</v>
          </cell>
          <cell r="T206">
            <v>9.4512226409999993</v>
          </cell>
          <cell r="U206">
            <v>57.765045358999998</v>
          </cell>
          <cell r="W206">
            <v>2005</v>
          </cell>
          <cell r="X206">
            <v>7</v>
          </cell>
          <cell r="Y206">
            <v>1.0103785103785103</v>
          </cell>
          <cell r="Z206">
            <v>1</v>
          </cell>
          <cell r="AA206">
            <v>4</v>
          </cell>
          <cell r="AB206">
            <v>100</v>
          </cell>
          <cell r="AC206">
            <v>0.8</v>
          </cell>
          <cell r="AD206">
            <v>80</v>
          </cell>
          <cell r="AH206">
            <v>3.5</v>
          </cell>
        </row>
        <row r="207">
          <cell r="A207" t="str">
            <v>B2005005-000</v>
          </cell>
          <cell r="B207" t="str">
            <v>Fixtures and fittings</v>
          </cell>
          <cell r="C207">
            <v>1102</v>
          </cell>
          <cell r="D207" t="str">
            <v>BD&amp;CS</v>
          </cell>
          <cell r="E207" t="str">
            <v>5EB0B162223</v>
          </cell>
          <cell r="F207" t="str">
            <v>A06686</v>
          </cell>
          <cell r="G207" t="str">
            <v>D&amp;G SERVICE CO., LTD</v>
          </cell>
          <cell r="H207" t="str">
            <v>TELEPHONE 2 LINE AT CS DIRECTOR OFFICE(2006EB041 to NSE1)</v>
          </cell>
          <cell r="I207">
            <v>38551</v>
          </cell>
          <cell r="J207">
            <v>38552</v>
          </cell>
          <cell r="K207">
            <v>1820</v>
          </cell>
          <cell r="L207">
            <v>1564</v>
          </cell>
          <cell r="M207">
            <v>3240</v>
          </cell>
          <cell r="N207">
            <v>457.38</v>
          </cell>
          <cell r="O207">
            <v>2782.62</v>
          </cell>
          <cell r="R207">
            <v>2.36677E-2</v>
          </cell>
          <cell r="S207">
            <v>76.683347999999995</v>
          </cell>
          <cell r="T207">
            <v>10.825132626</v>
          </cell>
          <cell r="U207">
            <v>65.858215373999997</v>
          </cell>
          <cell r="W207">
            <v>2005</v>
          </cell>
          <cell r="X207">
            <v>5</v>
          </cell>
          <cell r="Y207">
            <v>0.98125766333858822</v>
          </cell>
          <cell r="Z207">
            <v>0.93579555102733913</v>
          </cell>
          <cell r="AA207">
            <v>4</v>
          </cell>
          <cell r="AB207">
            <v>70</v>
          </cell>
          <cell r="AC207">
            <v>0.8</v>
          </cell>
          <cell r="AD207">
            <v>60</v>
          </cell>
          <cell r="AH207">
            <v>3.5</v>
          </cell>
        </row>
        <row r="208">
          <cell r="A208" t="str">
            <v>B2005006-000</v>
          </cell>
          <cell r="B208" t="str">
            <v>Fixtures and fittings</v>
          </cell>
          <cell r="C208">
            <v>1102</v>
          </cell>
          <cell r="D208" t="str">
            <v>BD&amp;CS</v>
          </cell>
          <cell r="E208" t="str">
            <v>N/A</v>
          </cell>
          <cell r="F208" t="str">
            <v>SIBN1/480700590</v>
          </cell>
          <cell r="G208" t="str">
            <v>PERFECT OFFICE FURNITURE CO., LTD</v>
          </cell>
          <cell r="H208" t="str">
            <v>WORKING CHAIR HYDRAULIC AT CHANPHEN DIRECTOR OFFICE</v>
          </cell>
          <cell r="I208">
            <v>38559</v>
          </cell>
          <cell r="J208">
            <v>38564</v>
          </cell>
          <cell r="K208">
            <v>1820</v>
          </cell>
          <cell r="L208">
            <v>1576</v>
          </cell>
          <cell r="M208">
            <v>4875</v>
          </cell>
          <cell r="N208">
            <v>656.12</v>
          </cell>
          <cell r="O208">
            <v>4218.88</v>
          </cell>
          <cell r="R208">
            <v>2.36677E-2</v>
          </cell>
          <cell r="S208">
            <v>115.3800375</v>
          </cell>
          <cell r="T208">
            <v>15.528851324</v>
          </cell>
          <cell r="U208">
            <v>99.851186175999999</v>
          </cell>
          <cell r="W208">
            <v>2005</v>
          </cell>
          <cell r="X208">
            <v>7</v>
          </cell>
          <cell r="Y208">
            <v>1.0103785103785103</v>
          </cell>
          <cell r="Z208">
            <v>1</v>
          </cell>
          <cell r="AA208">
            <v>4</v>
          </cell>
          <cell r="AB208">
            <v>100</v>
          </cell>
          <cell r="AC208">
            <v>0.8</v>
          </cell>
          <cell r="AD208">
            <v>80</v>
          </cell>
          <cell r="AH208">
            <v>3.5</v>
          </cell>
        </row>
        <row r="209">
          <cell r="A209" t="str">
            <v>B2005007-000</v>
          </cell>
          <cell r="B209" t="str">
            <v>Fixtures and fittings</v>
          </cell>
          <cell r="C209">
            <v>1102</v>
          </cell>
          <cell r="D209" t="str">
            <v>BD&amp;CS</v>
          </cell>
          <cell r="E209" t="str">
            <v>N/A</v>
          </cell>
          <cell r="F209">
            <v>84</v>
          </cell>
          <cell r="G209" t="str">
            <v>FUR TECH CO., LTD</v>
          </cell>
          <cell r="H209" t="str">
            <v>WORKING CHAIR (OFFICE)</v>
          </cell>
          <cell r="I209">
            <v>38560</v>
          </cell>
          <cell r="J209">
            <v>38564</v>
          </cell>
          <cell r="K209">
            <v>1820</v>
          </cell>
          <cell r="L209">
            <v>1576</v>
          </cell>
          <cell r="M209">
            <v>2680</v>
          </cell>
          <cell r="N209">
            <v>360.63</v>
          </cell>
          <cell r="O209">
            <v>2319.37</v>
          </cell>
          <cell r="R209">
            <v>2.36677E-2</v>
          </cell>
          <cell r="S209">
            <v>63.429436000000003</v>
          </cell>
          <cell r="T209">
            <v>8.5352826509999993</v>
          </cell>
          <cell r="U209">
            <v>54.894153349000007</v>
          </cell>
          <cell r="W209">
            <v>2005</v>
          </cell>
          <cell r="X209">
            <v>7</v>
          </cell>
          <cell r="Y209">
            <v>1.0103785103785103</v>
          </cell>
          <cell r="Z209">
            <v>1</v>
          </cell>
          <cell r="AA209">
            <v>4</v>
          </cell>
          <cell r="AB209">
            <v>100</v>
          </cell>
          <cell r="AC209">
            <v>0.8</v>
          </cell>
          <cell r="AD209">
            <v>80</v>
          </cell>
          <cell r="AH209">
            <v>3.5</v>
          </cell>
        </row>
        <row r="210">
          <cell r="A210" t="str">
            <v>B990001-000</v>
          </cell>
          <cell r="B210" t="str">
            <v>Fixtures and fittings</v>
          </cell>
          <cell r="C210">
            <v>1102</v>
          </cell>
          <cell r="D210" t="str">
            <v>BD&amp;CS</v>
          </cell>
          <cell r="E210" t="str">
            <v>N/A</v>
          </cell>
          <cell r="F210">
            <v>621</v>
          </cell>
          <cell r="G210" t="str">
            <v>TAVEECHOK</v>
          </cell>
          <cell r="H210" t="str">
            <v>TABLE TOP CABINET FOR FILE</v>
          </cell>
          <cell r="I210">
            <v>36245</v>
          </cell>
          <cell r="J210">
            <v>36254</v>
          </cell>
          <cell r="K210">
            <v>1820</v>
          </cell>
          <cell r="L210">
            <v>0</v>
          </cell>
          <cell r="M210">
            <v>2900</v>
          </cell>
          <cell r="N210">
            <v>2899</v>
          </cell>
          <cell r="O210">
            <v>1</v>
          </cell>
          <cell r="R210">
            <v>2.36677E-2</v>
          </cell>
          <cell r="S210">
            <v>68.636330000000001</v>
          </cell>
          <cell r="T210">
            <v>68.612662299999997</v>
          </cell>
          <cell r="U210">
            <v>2.3667700000004288E-2</v>
          </cell>
          <cell r="W210">
            <v>1999</v>
          </cell>
          <cell r="X210">
            <v>7</v>
          </cell>
          <cell r="Y210">
            <v>1.1553228621291447</v>
          </cell>
          <cell r="Z210">
            <v>1</v>
          </cell>
          <cell r="AA210">
            <v>4</v>
          </cell>
          <cell r="AB210">
            <v>100</v>
          </cell>
          <cell r="AC210">
            <v>0.09</v>
          </cell>
          <cell r="AD210">
            <v>10</v>
          </cell>
          <cell r="AH210">
            <v>0.5</v>
          </cell>
        </row>
        <row r="211">
          <cell r="A211" t="str">
            <v>B990002-000</v>
          </cell>
          <cell r="B211" t="str">
            <v>Fixtures and fittings</v>
          </cell>
          <cell r="C211">
            <v>1102</v>
          </cell>
          <cell r="D211" t="str">
            <v>BD&amp;CS</v>
          </cell>
          <cell r="E211" t="str">
            <v>N/A</v>
          </cell>
          <cell r="F211">
            <v>621</v>
          </cell>
          <cell r="G211" t="str">
            <v>TAVEECHOK</v>
          </cell>
          <cell r="H211" t="str">
            <v>TABLE TOP CABINET FOR FILE</v>
          </cell>
          <cell r="I211">
            <v>36245</v>
          </cell>
          <cell r="J211">
            <v>36254</v>
          </cell>
          <cell r="K211">
            <v>1820</v>
          </cell>
          <cell r="L211">
            <v>0</v>
          </cell>
          <cell r="M211">
            <v>2900</v>
          </cell>
          <cell r="N211">
            <v>2899</v>
          </cell>
          <cell r="O211">
            <v>1</v>
          </cell>
          <cell r="R211">
            <v>2.3953800000000001E-2</v>
          </cell>
          <cell r="S211">
            <v>69.46602</v>
          </cell>
          <cell r="T211">
            <v>69.442066199999999</v>
          </cell>
          <cell r="U211">
            <v>2.3953800000001024E-2</v>
          </cell>
          <cell r="W211">
            <v>1999</v>
          </cell>
          <cell r="X211">
            <v>7</v>
          </cell>
          <cell r="Y211">
            <v>1.1553228621291447</v>
          </cell>
          <cell r="Z211">
            <v>1</v>
          </cell>
          <cell r="AA211">
            <v>4</v>
          </cell>
          <cell r="AB211">
            <v>100</v>
          </cell>
          <cell r="AC211">
            <v>0.09</v>
          </cell>
          <cell r="AD211">
            <v>10</v>
          </cell>
          <cell r="AH211">
            <v>0.5</v>
          </cell>
        </row>
        <row r="212">
          <cell r="A212" t="str">
            <v>B990003-000</v>
          </cell>
          <cell r="B212" t="str">
            <v>Fixtures and fittings</v>
          </cell>
          <cell r="C212">
            <v>1102</v>
          </cell>
          <cell r="D212" t="str">
            <v>BD&amp;CS</v>
          </cell>
          <cell r="E212" t="str">
            <v>N/A</v>
          </cell>
          <cell r="F212">
            <v>621</v>
          </cell>
          <cell r="G212" t="str">
            <v>TAVEECHOK</v>
          </cell>
          <cell r="H212" t="str">
            <v>TABLE TOP CABINET FOR FILE</v>
          </cell>
          <cell r="I212">
            <v>36245</v>
          </cell>
          <cell r="J212">
            <v>36254</v>
          </cell>
          <cell r="K212">
            <v>1820</v>
          </cell>
          <cell r="L212">
            <v>0</v>
          </cell>
          <cell r="M212">
            <v>2900</v>
          </cell>
          <cell r="N212">
            <v>2899</v>
          </cell>
          <cell r="O212">
            <v>1</v>
          </cell>
          <cell r="R212">
            <v>2.3953800000000001E-2</v>
          </cell>
          <cell r="S212">
            <v>69.46602</v>
          </cell>
          <cell r="T212">
            <v>69.442066199999999</v>
          </cell>
          <cell r="U212">
            <v>2.3953800000001024E-2</v>
          </cell>
          <cell r="W212">
            <v>1999</v>
          </cell>
          <cell r="X212">
            <v>7</v>
          </cell>
          <cell r="Y212">
            <v>1.1553228621291447</v>
          </cell>
          <cell r="Z212">
            <v>1</v>
          </cell>
          <cell r="AA212">
            <v>4</v>
          </cell>
          <cell r="AB212">
            <v>100</v>
          </cell>
          <cell r="AC212">
            <v>0.09</v>
          </cell>
          <cell r="AD212">
            <v>10</v>
          </cell>
          <cell r="AH212">
            <v>0.5</v>
          </cell>
        </row>
        <row r="213">
          <cell r="A213" t="str">
            <v>B990004-000</v>
          </cell>
          <cell r="B213" t="str">
            <v>Fixtures and fittings</v>
          </cell>
          <cell r="C213">
            <v>1102</v>
          </cell>
          <cell r="D213" t="str">
            <v>BD&amp;CS</v>
          </cell>
          <cell r="E213" t="str">
            <v>N/A</v>
          </cell>
          <cell r="F213">
            <v>621</v>
          </cell>
          <cell r="G213" t="str">
            <v>TAVEECHOK</v>
          </cell>
          <cell r="H213" t="str">
            <v>TABLE TOP CABINET FOR FILE</v>
          </cell>
          <cell r="I213">
            <v>36245</v>
          </cell>
          <cell r="J213">
            <v>36254</v>
          </cell>
          <cell r="K213">
            <v>1820</v>
          </cell>
          <cell r="L213">
            <v>0</v>
          </cell>
          <cell r="M213">
            <v>2900</v>
          </cell>
          <cell r="N213">
            <v>2899</v>
          </cell>
          <cell r="O213">
            <v>1</v>
          </cell>
          <cell r="R213">
            <v>2.3953800000000001E-2</v>
          </cell>
          <cell r="S213">
            <v>69.46602</v>
          </cell>
          <cell r="T213">
            <v>69.442066199999999</v>
          </cell>
          <cell r="U213">
            <v>2.3953800000001024E-2</v>
          </cell>
          <cell r="W213">
            <v>1999</v>
          </cell>
          <cell r="X213">
            <v>7</v>
          </cell>
          <cell r="Y213">
            <v>1.1553228621291447</v>
          </cell>
          <cell r="Z213">
            <v>1</v>
          </cell>
          <cell r="AA213">
            <v>4</v>
          </cell>
          <cell r="AB213">
            <v>100</v>
          </cell>
          <cell r="AC213">
            <v>0.09</v>
          </cell>
          <cell r="AD213">
            <v>10</v>
          </cell>
          <cell r="AH213">
            <v>0.5</v>
          </cell>
        </row>
        <row r="214">
          <cell r="A214" t="str">
            <v>B990005-000</v>
          </cell>
          <cell r="B214" t="str">
            <v>Fixtures and fittings</v>
          </cell>
          <cell r="C214">
            <v>1102</v>
          </cell>
          <cell r="D214" t="str">
            <v>BD&amp;CS</v>
          </cell>
          <cell r="E214" t="str">
            <v>N/A</v>
          </cell>
          <cell r="F214">
            <v>621</v>
          </cell>
          <cell r="G214" t="str">
            <v>TAVEECHOK</v>
          </cell>
          <cell r="H214" t="str">
            <v>TABLE TOP CABINET FOR FILE</v>
          </cell>
          <cell r="I214">
            <v>36245</v>
          </cell>
          <cell r="J214">
            <v>36254</v>
          </cell>
          <cell r="K214">
            <v>1820</v>
          </cell>
          <cell r="L214">
            <v>0</v>
          </cell>
          <cell r="M214">
            <v>2900</v>
          </cell>
          <cell r="N214">
            <v>2899</v>
          </cell>
          <cell r="O214">
            <v>1</v>
          </cell>
          <cell r="R214">
            <v>2.3953800000000001E-2</v>
          </cell>
          <cell r="S214">
            <v>69.46602</v>
          </cell>
          <cell r="T214">
            <v>69.442066199999999</v>
          </cell>
          <cell r="U214">
            <v>2.3953800000001024E-2</v>
          </cell>
          <cell r="W214">
            <v>1999</v>
          </cell>
          <cell r="X214">
            <v>7</v>
          </cell>
          <cell r="Y214">
            <v>1.1553228621291447</v>
          </cell>
          <cell r="Z214">
            <v>1</v>
          </cell>
          <cell r="AA214">
            <v>4</v>
          </cell>
          <cell r="AB214">
            <v>100</v>
          </cell>
          <cell r="AC214">
            <v>0.09</v>
          </cell>
          <cell r="AD214">
            <v>10</v>
          </cell>
          <cell r="AH214">
            <v>0.5</v>
          </cell>
        </row>
        <row r="215">
          <cell r="A215" t="str">
            <v>B990006-000</v>
          </cell>
          <cell r="B215" t="str">
            <v>Fixtures and fittings</v>
          </cell>
          <cell r="C215">
            <v>1102</v>
          </cell>
          <cell r="D215" t="str">
            <v>BD&amp;CS</v>
          </cell>
          <cell r="E215" t="str">
            <v>N/A</v>
          </cell>
          <cell r="F215">
            <v>621</v>
          </cell>
          <cell r="G215" t="str">
            <v>TAVEECHOK</v>
          </cell>
          <cell r="H215" t="str">
            <v>TABLE TOP CABINET FOR FILE</v>
          </cell>
          <cell r="I215">
            <v>36245</v>
          </cell>
          <cell r="J215">
            <v>36254</v>
          </cell>
          <cell r="K215">
            <v>1820</v>
          </cell>
          <cell r="L215">
            <v>0</v>
          </cell>
          <cell r="M215">
            <v>2900</v>
          </cell>
          <cell r="N215">
            <v>2899</v>
          </cell>
          <cell r="O215">
            <v>1</v>
          </cell>
          <cell r="R215">
            <v>2.3953800000000001E-2</v>
          </cell>
          <cell r="S215">
            <v>69.46602</v>
          </cell>
          <cell r="T215">
            <v>69.442066199999999</v>
          </cell>
          <cell r="U215">
            <v>2.3953800000001024E-2</v>
          </cell>
          <cell r="W215">
            <v>1999</v>
          </cell>
          <cell r="X215">
            <v>7</v>
          </cell>
          <cell r="Y215">
            <v>1.1553228621291447</v>
          </cell>
          <cell r="Z215">
            <v>1</v>
          </cell>
          <cell r="AA215">
            <v>4</v>
          </cell>
          <cell r="AB215">
            <v>100</v>
          </cell>
          <cell r="AC215">
            <v>0.09</v>
          </cell>
          <cell r="AD215">
            <v>10</v>
          </cell>
          <cell r="AH215">
            <v>0.5</v>
          </cell>
        </row>
        <row r="216">
          <cell r="A216" t="str">
            <v>B990007-000</v>
          </cell>
          <cell r="B216" t="str">
            <v>Fixtures and fittings</v>
          </cell>
          <cell r="C216">
            <v>1102</v>
          </cell>
          <cell r="D216" t="str">
            <v>BD&amp;CS</v>
          </cell>
          <cell r="E216" t="str">
            <v>N/A</v>
          </cell>
          <cell r="F216">
            <v>621</v>
          </cell>
          <cell r="G216" t="str">
            <v>TAVEECHOK</v>
          </cell>
          <cell r="H216" t="str">
            <v>TABLE TOP CABINET FOR FILE</v>
          </cell>
          <cell r="I216">
            <v>36245</v>
          </cell>
          <cell r="J216">
            <v>36254</v>
          </cell>
          <cell r="K216">
            <v>1820</v>
          </cell>
          <cell r="L216">
            <v>0</v>
          </cell>
          <cell r="M216">
            <v>2900</v>
          </cell>
          <cell r="N216">
            <v>2899</v>
          </cell>
          <cell r="O216">
            <v>1</v>
          </cell>
          <cell r="R216">
            <v>2.3953800000000001E-2</v>
          </cell>
          <cell r="S216">
            <v>69.46602</v>
          </cell>
          <cell r="T216">
            <v>69.442066199999999</v>
          </cell>
          <cell r="U216">
            <v>2.3953800000001024E-2</v>
          </cell>
          <cell r="W216">
            <v>1999</v>
          </cell>
          <cell r="X216">
            <v>7</v>
          </cell>
          <cell r="Y216">
            <v>1.1553228621291447</v>
          </cell>
          <cell r="Z216">
            <v>1</v>
          </cell>
          <cell r="AA216">
            <v>4</v>
          </cell>
          <cell r="AB216">
            <v>100</v>
          </cell>
          <cell r="AC216">
            <v>0.09</v>
          </cell>
          <cell r="AD216">
            <v>10</v>
          </cell>
          <cell r="AH216">
            <v>0.5</v>
          </cell>
        </row>
        <row r="217">
          <cell r="A217" t="str">
            <v>B990008-000</v>
          </cell>
          <cell r="B217" t="str">
            <v>Fixtures and fittings</v>
          </cell>
          <cell r="C217">
            <v>1102</v>
          </cell>
          <cell r="D217" t="str">
            <v>BD&amp;CS</v>
          </cell>
          <cell r="E217" t="str">
            <v>N/A</v>
          </cell>
          <cell r="F217">
            <v>621</v>
          </cell>
          <cell r="G217" t="str">
            <v>TAVEECHOK</v>
          </cell>
          <cell r="H217" t="str">
            <v>TABLE TOP CABINET FOR FILE</v>
          </cell>
          <cell r="I217">
            <v>36245</v>
          </cell>
          <cell r="J217">
            <v>36254</v>
          </cell>
          <cell r="K217">
            <v>1820</v>
          </cell>
          <cell r="L217">
            <v>0</v>
          </cell>
          <cell r="M217">
            <v>2900</v>
          </cell>
          <cell r="N217">
            <v>2899</v>
          </cell>
          <cell r="O217">
            <v>1</v>
          </cell>
          <cell r="R217">
            <v>2.3953800000000001E-2</v>
          </cell>
          <cell r="S217">
            <v>69.46602</v>
          </cell>
          <cell r="T217">
            <v>69.442066199999999</v>
          </cell>
          <cell r="U217">
            <v>2.3953800000001024E-2</v>
          </cell>
          <cell r="W217">
            <v>1999</v>
          </cell>
          <cell r="X217">
            <v>7</v>
          </cell>
          <cell r="Y217">
            <v>1.1553228621291447</v>
          </cell>
          <cell r="Z217">
            <v>1</v>
          </cell>
          <cell r="AA217">
            <v>4</v>
          </cell>
          <cell r="AB217">
            <v>100</v>
          </cell>
          <cell r="AC217">
            <v>0.09</v>
          </cell>
          <cell r="AD217">
            <v>10</v>
          </cell>
          <cell r="AH217">
            <v>0.5</v>
          </cell>
        </row>
        <row r="218">
          <cell r="A218" t="str">
            <v>B990009-000</v>
          </cell>
          <cell r="B218" t="str">
            <v>Fixtures and fittings</v>
          </cell>
          <cell r="C218">
            <v>1102</v>
          </cell>
          <cell r="D218" t="str">
            <v>BD&amp;CS</v>
          </cell>
          <cell r="E218" t="str">
            <v>N/A</v>
          </cell>
          <cell r="F218">
            <v>621</v>
          </cell>
          <cell r="G218" t="str">
            <v>TAVEECHOK</v>
          </cell>
          <cell r="H218" t="str">
            <v>TABLE TOP CABINET FOR FILE</v>
          </cell>
          <cell r="I218">
            <v>36245</v>
          </cell>
          <cell r="J218">
            <v>36254</v>
          </cell>
          <cell r="K218">
            <v>1820</v>
          </cell>
          <cell r="L218">
            <v>0</v>
          </cell>
          <cell r="M218">
            <v>2900</v>
          </cell>
          <cell r="N218">
            <v>2899</v>
          </cell>
          <cell r="O218">
            <v>1</v>
          </cell>
          <cell r="R218">
            <v>2.3953800000000001E-2</v>
          </cell>
          <cell r="S218">
            <v>69.46602</v>
          </cell>
          <cell r="T218">
            <v>69.442066199999999</v>
          </cell>
          <cell r="U218">
            <v>2.3953800000001024E-2</v>
          </cell>
          <cell r="W218">
            <v>1999</v>
          </cell>
          <cell r="X218">
            <v>7</v>
          </cell>
          <cell r="Y218">
            <v>1.1553228621291447</v>
          </cell>
          <cell r="Z218">
            <v>1</v>
          </cell>
          <cell r="AA218">
            <v>4</v>
          </cell>
          <cell r="AB218">
            <v>100</v>
          </cell>
          <cell r="AC218">
            <v>0.09</v>
          </cell>
          <cell r="AD218">
            <v>10</v>
          </cell>
          <cell r="AH218">
            <v>0.5</v>
          </cell>
        </row>
        <row r="219">
          <cell r="A219" t="str">
            <v>B990010-000</v>
          </cell>
          <cell r="B219" t="str">
            <v>Fixtures and fittings</v>
          </cell>
          <cell r="C219">
            <v>1102</v>
          </cell>
          <cell r="D219" t="str">
            <v>BD&amp;CS</v>
          </cell>
          <cell r="E219" t="str">
            <v>N/A</v>
          </cell>
          <cell r="F219">
            <v>621</v>
          </cell>
          <cell r="G219" t="str">
            <v>TAVEECHOK</v>
          </cell>
          <cell r="H219" t="str">
            <v>TABLE TOP CABINET FOR FILE</v>
          </cell>
          <cell r="I219">
            <v>36245</v>
          </cell>
          <cell r="J219">
            <v>36254</v>
          </cell>
          <cell r="K219">
            <v>1820</v>
          </cell>
          <cell r="L219">
            <v>0</v>
          </cell>
          <cell r="M219">
            <v>2900</v>
          </cell>
          <cell r="N219">
            <v>2899</v>
          </cell>
          <cell r="O219">
            <v>1</v>
          </cell>
          <cell r="R219">
            <v>2.3879500000000001E-2</v>
          </cell>
          <cell r="S219">
            <v>69.250550000000004</v>
          </cell>
          <cell r="T219">
            <v>69.226670499999997</v>
          </cell>
          <cell r="U219">
            <v>2.3879500000006715E-2</v>
          </cell>
          <cell r="W219">
            <v>1999</v>
          </cell>
          <cell r="X219">
            <v>7</v>
          </cell>
          <cell r="Y219">
            <v>1.1553228621291447</v>
          </cell>
          <cell r="Z219">
            <v>1</v>
          </cell>
          <cell r="AA219">
            <v>4</v>
          </cell>
          <cell r="AB219">
            <v>100</v>
          </cell>
          <cell r="AC219">
            <v>0.09</v>
          </cell>
          <cell r="AD219">
            <v>10</v>
          </cell>
          <cell r="AH219">
            <v>0.5</v>
          </cell>
        </row>
        <row r="220">
          <cell r="A220" t="str">
            <v>B990011-000</v>
          </cell>
          <cell r="B220" t="str">
            <v>Fixtures and fittings</v>
          </cell>
          <cell r="C220">
            <v>1102</v>
          </cell>
          <cell r="D220" t="str">
            <v>BD&amp;CS</v>
          </cell>
          <cell r="E220" t="str">
            <v>N/A</v>
          </cell>
          <cell r="F220">
            <v>621</v>
          </cell>
          <cell r="G220" t="str">
            <v>TAVEECHOK</v>
          </cell>
          <cell r="H220" t="str">
            <v>TABLE TOP CABINET FOR FILE</v>
          </cell>
          <cell r="I220">
            <v>36245</v>
          </cell>
          <cell r="J220">
            <v>36254</v>
          </cell>
          <cell r="K220">
            <v>1820</v>
          </cell>
          <cell r="L220">
            <v>0</v>
          </cell>
          <cell r="M220">
            <v>2900</v>
          </cell>
          <cell r="N220">
            <v>2899</v>
          </cell>
          <cell r="O220">
            <v>1</v>
          </cell>
          <cell r="R220">
            <v>2.3879500000000001E-2</v>
          </cell>
          <cell r="S220">
            <v>69.250550000000004</v>
          </cell>
          <cell r="T220">
            <v>69.226670499999997</v>
          </cell>
          <cell r="U220">
            <v>2.3879500000006715E-2</v>
          </cell>
          <cell r="W220">
            <v>1999</v>
          </cell>
          <cell r="X220">
            <v>7</v>
          </cell>
          <cell r="Y220">
            <v>1.1553228621291447</v>
          </cell>
          <cell r="Z220">
            <v>1</v>
          </cell>
          <cell r="AA220">
            <v>4</v>
          </cell>
          <cell r="AB220">
            <v>100</v>
          </cell>
          <cell r="AC220">
            <v>0.09</v>
          </cell>
          <cell r="AD220">
            <v>10</v>
          </cell>
          <cell r="AH220">
            <v>0.5</v>
          </cell>
        </row>
        <row r="221">
          <cell r="A221" t="str">
            <v>B990012-000</v>
          </cell>
          <cell r="B221" t="str">
            <v>Fixtures and fittings</v>
          </cell>
          <cell r="C221">
            <v>1102</v>
          </cell>
          <cell r="D221" t="str">
            <v>BD&amp;CS</v>
          </cell>
          <cell r="E221" t="str">
            <v>N/A</v>
          </cell>
          <cell r="F221">
            <v>621</v>
          </cell>
          <cell r="G221" t="str">
            <v>TAVEECHOK</v>
          </cell>
          <cell r="H221" t="str">
            <v>TABLE TOP CABINET FOR FILE</v>
          </cell>
          <cell r="I221">
            <v>36245</v>
          </cell>
          <cell r="J221">
            <v>36254</v>
          </cell>
          <cell r="K221">
            <v>1820</v>
          </cell>
          <cell r="L221">
            <v>0</v>
          </cell>
          <cell r="M221">
            <v>2900</v>
          </cell>
          <cell r="N221">
            <v>2899</v>
          </cell>
          <cell r="O221">
            <v>1</v>
          </cell>
          <cell r="R221">
            <v>2.3879500000000001E-2</v>
          </cell>
          <cell r="S221">
            <v>69.250550000000004</v>
          </cell>
          <cell r="T221">
            <v>69.226670499999997</v>
          </cell>
          <cell r="U221">
            <v>2.3879500000006715E-2</v>
          </cell>
          <cell r="W221">
            <v>1999</v>
          </cell>
          <cell r="X221">
            <v>7</v>
          </cell>
          <cell r="Y221">
            <v>1.1553228621291447</v>
          </cell>
          <cell r="Z221">
            <v>1</v>
          </cell>
          <cell r="AA221">
            <v>4</v>
          </cell>
          <cell r="AB221">
            <v>100</v>
          </cell>
          <cell r="AC221">
            <v>0.09</v>
          </cell>
          <cell r="AD221">
            <v>10</v>
          </cell>
          <cell r="AH221">
            <v>0.5</v>
          </cell>
        </row>
        <row r="222">
          <cell r="A222" t="str">
            <v>B990013-000</v>
          </cell>
          <cell r="B222" t="str">
            <v>Fixtures and fittings</v>
          </cell>
          <cell r="C222">
            <v>1102</v>
          </cell>
          <cell r="D222" t="str">
            <v>BD&amp;CS</v>
          </cell>
          <cell r="E222" t="str">
            <v>N/A</v>
          </cell>
          <cell r="F222">
            <v>621</v>
          </cell>
          <cell r="G222" t="str">
            <v>TAVEECHOK</v>
          </cell>
          <cell r="H222" t="str">
            <v>TABLE TOP CABINET FOR FILE</v>
          </cell>
          <cell r="I222">
            <v>36245</v>
          </cell>
          <cell r="J222">
            <v>36254</v>
          </cell>
          <cell r="K222">
            <v>1820</v>
          </cell>
          <cell r="L222">
            <v>0</v>
          </cell>
          <cell r="M222">
            <v>2900</v>
          </cell>
          <cell r="N222">
            <v>2899</v>
          </cell>
          <cell r="O222">
            <v>1</v>
          </cell>
          <cell r="R222">
            <v>2.3879500000000001E-2</v>
          </cell>
          <cell r="S222">
            <v>69.250550000000004</v>
          </cell>
          <cell r="T222">
            <v>69.226670499999997</v>
          </cell>
          <cell r="U222">
            <v>2.3879500000006715E-2</v>
          </cell>
          <cell r="W222">
            <v>1999</v>
          </cell>
          <cell r="X222">
            <v>7</v>
          </cell>
          <cell r="Y222">
            <v>1.1553228621291447</v>
          </cell>
          <cell r="Z222">
            <v>1</v>
          </cell>
          <cell r="AA222">
            <v>4</v>
          </cell>
          <cell r="AB222">
            <v>100</v>
          </cell>
          <cell r="AC222">
            <v>0.09</v>
          </cell>
          <cell r="AD222">
            <v>10</v>
          </cell>
          <cell r="AH222">
            <v>0.5</v>
          </cell>
        </row>
        <row r="223">
          <cell r="A223" t="str">
            <v>B990014-000</v>
          </cell>
          <cell r="B223" t="str">
            <v>Fixtures and fittings</v>
          </cell>
          <cell r="C223">
            <v>1102</v>
          </cell>
          <cell r="D223" t="str">
            <v>BD&amp;CS</v>
          </cell>
          <cell r="E223" t="str">
            <v>N/A</v>
          </cell>
          <cell r="F223" t="str">
            <v>S06195</v>
          </cell>
          <cell r="G223" t="str">
            <v>FRYELECTRO'</v>
          </cell>
          <cell r="H223" t="str">
            <v>IOMEGA SIP</v>
          </cell>
          <cell r="I223">
            <v>36327</v>
          </cell>
          <cell r="J223">
            <v>36345</v>
          </cell>
          <cell r="K223">
            <v>1820</v>
          </cell>
          <cell r="L223">
            <v>0</v>
          </cell>
          <cell r="M223">
            <v>13567.52</v>
          </cell>
          <cell r="N223">
            <v>13566.52</v>
          </cell>
          <cell r="O223">
            <v>1</v>
          </cell>
          <cell r="R223">
            <v>2.3879500000000001E-2</v>
          </cell>
          <cell r="S223">
            <v>323.98559384000004</v>
          </cell>
          <cell r="T223">
            <v>323.96171434000001</v>
          </cell>
          <cell r="U223">
            <v>2.3879500000020926E-2</v>
          </cell>
          <cell r="W223">
            <v>1999</v>
          </cell>
          <cell r="X223">
            <v>5</v>
          </cell>
          <cell r="Y223">
            <v>0.86931345340782851</v>
          </cell>
          <cell r="Z223">
            <v>0.9671166581762608</v>
          </cell>
          <cell r="AA223">
            <v>4</v>
          </cell>
          <cell r="AB223">
            <v>0</v>
          </cell>
          <cell r="AC223">
            <v>0.09</v>
          </cell>
          <cell r="AD223">
            <v>0</v>
          </cell>
          <cell r="AH223">
            <v>0</v>
          </cell>
        </row>
        <row r="224">
          <cell r="A224" t="str">
            <v>B990015-000</v>
          </cell>
          <cell r="B224" t="str">
            <v>Fixtures and fittings</v>
          </cell>
          <cell r="C224">
            <v>1102</v>
          </cell>
          <cell r="D224" t="str">
            <v>BD&amp;CS</v>
          </cell>
          <cell r="E224" t="str">
            <v>N/A</v>
          </cell>
          <cell r="F224" t="str">
            <v>S06125</v>
          </cell>
          <cell r="G224" t="str">
            <v>SPRINT-CASS</v>
          </cell>
          <cell r="H224" t="str">
            <v>OMEGA STARTEK KIT</v>
          </cell>
          <cell r="I224">
            <v>36287</v>
          </cell>
          <cell r="J224">
            <v>36345</v>
          </cell>
          <cell r="K224">
            <v>1820</v>
          </cell>
          <cell r="L224">
            <v>0</v>
          </cell>
          <cell r="M224">
            <v>6351.61</v>
          </cell>
          <cell r="N224">
            <v>6350.61</v>
          </cell>
          <cell r="O224">
            <v>1</v>
          </cell>
          <cell r="R224">
            <v>2.3879500000000001E-2</v>
          </cell>
          <cell r="S224">
            <v>151.673270995</v>
          </cell>
          <cell r="T224">
            <v>151.649391495</v>
          </cell>
          <cell r="U224">
            <v>2.3879499999992504E-2</v>
          </cell>
          <cell r="W224">
            <v>1999</v>
          </cell>
          <cell r="X224">
            <v>5</v>
          </cell>
          <cell r="Y224">
            <v>0.86931345340782851</v>
          </cell>
          <cell r="Z224">
            <v>0.9671166581762608</v>
          </cell>
          <cell r="AA224">
            <v>4</v>
          </cell>
          <cell r="AB224">
            <v>0</v>
          </cell>
          <cell r="AC224">
            <v>0.09</v>
          </cell>
          <cell r="AD224">
            <v>0</v>
          </cell>
          <cell r="AH224">
            <v>0</v>
          </cell>
        </row>
        <row r="225">
          <cell r="A225" t="str">
            <v>B990016-000</v>
          </cell>
          <cell r="B225" t="str">
            <v>Fixtures and fittings</v>
          </cell>
          <cell r="C225">
            <v>1102</v>
          </cell>
          <cell r="D225" t="str">
            <v>BD&amp;CS</v>
          </cell>
          <cell r="E225" t="str">
            <v>N/A</v>
          </cell>
          <cell r="F225" t="str">
            <v>LH#9903131</v>
          </cell>
          <cell r="G225" t="str">
            <v>L&amp;H COMPUTER</v>
          </cell>
          <cell r="H225" t="str">
            <v>NOTEBOOK COMPAQ ARMADA 1750 PCN # 02</v>
          </cell>
          <cell r="I225">
            <v>36402</v>
          </cell>
          <cell r="J225">
            <v>36436</v>
          </cell>
          <cell r="K225">
            <v>1820</v>
          </cell>
          <cell r="L225">
            <v>0</v>
          </cell>
          <cell r="M225">
            <v>79000</v>
          </cell>
          <cell r="N225">
            <v>78999</v>
          </cell>
          <cell r="O225">
            <v>1</v>
          </cell>
          <cell r="R225">
            <v>2.3879500000000001E-2</v>
          </cell>
          <cell r="S225">
            <v>1886.4805000000001</v>
          </cell>
          <cell r="T225">
            <v>1886.4566205000001</v>
          </cell>
          <cell r="U225">
            <v>2.3879500000020926E-2</v>
          </cell>
          <cell r="W225">
            <v>1999</v>
          </cell>
          <cell r="X225">
            <v>6</v>
          </cell>
          <cell r="Y225">
            <v>0</v>
          </cell>
          <cell r="Z225">
            <v>0.9671166581762608</v>
          </cell>
          <cell r="AA225">
            <v>5</v>
          </cell>
          <cell r="AB225">
            <v>0</v>
          </cell>
          <cell r="AC225">
            <v>0.04</v>
          </cell>
          <cell r="AD225">
            <v>0</v>
          </cell>
          <cell r="AH225">
            <v>0</v>
          </cell>
        </row>
        <row r="226">
          <cell r="A226" t="str">
            <v>B990016-001</v>
          </cell>
          <cell r="B226" t="str">
            <v>Fixtures and fittings</v>
          </cell>
          <cell r="C226">
            <v>1102</v>
          </cell>
          <cell r="D226" t="str">
            <v>BD&amp;CS</v>
          </cell>
          <cell r="E226" t="str">
            <v>N/A</v>
          </cell>
          <cell r="F226">
            <v>4210415</v>
          </cell>
          <cell r="G226" t="str">
            <v>NCOA</v>
          </cell>
          <cell r="H226" t="str">
            <v>IOMEGA ZIP DRIVE,DISK</v>
          </cell>
          <cell r="I226">
            <v>36396</v>
          </cell>
          <cell r="J226">
            <v>36436</v>
          </cell>
          <cell r="K226">
            <v>1820</v>
          </cell>
          <cell r="L226">
            <v>0</v>
          </cell>
          <cell r="M226">
            <v>13650</v>
          </cell>
          <cell r="N226">
            <v>13649</v>
          </cell>
          <cell r="O226">
            <v>1</v>
          </cell>
          <cell r="R226">
            <v>2.3879500000000001E-2</v>
          </cell>
          <cell r="S226">
            <v>325.955175</v>
          </cell>
          <cell r="T226">
            <v>325.93129550000003</v>
          </cell>
          <cell r="U226">
            <v>2.3879499999964082E-2</v>
          </cell>
          <cell r="W226">
            <v>1999</v>
          </cell>
          <cell r="X226">
            <v>5</v>
          </cell>
          <cell r="Y226">
            <v>0.86931345340782851</v>
          </cell>
          <cell r="Z226">
            <v>0.9671166581762608</v>
          </cell>
          <cell r="AA226">
            <v>4</v>
          </cell>
          <cell r="AB226">
            <v>0</v>
          </cell>
          <cell r="AC226">
            <v>0.09</v>
          </cell>
          <cell r="AD226">
            <v>0</v>
          </cell>
          <cell r="AH226">
            <v>0</v>
          </cell>
        </row>
        <row r="227">
          <cell r="A227" t="str">
            <v>B990016-002</v>
          </cell>
          <cell r="B227" t="str">
            <v>Fixtures and fittings</v>
          </cell>
          <cell r="C227">
            <v>1102</v>
          </cell>
          <cell r="D227" t="str">
            <v>BD&amp;CS</v>
          </cell>
          <cell r="E227" t="str">
            <v>N/A</v>
          </cell>
          <cell r="F227" t="str">
            <v>LH&amp;9903146</v>
          </cell>
          <cell r="G227" t="str">
            <v>L&amp;H COMPUTER</v>
          </cell>
          <cell r="H227" t="str">
            <v>3COM LAN CARD 10/100MBPS</v>
          </cell>
          <cell r="I227">
            <v>36405</v>
          </cell>
          <cell r="J227">
            <v>36436</v>
          </cell>
          <cell r="K227">
            <v>1820</v>
          </cell>
          <cell r="L227">
            <v>0</v>
          </cell>
          <cell r="M227">
            <v>7000</v>
          </cell>
          <cell r="N227">
            <v>6999</v>
          </cell>
          <cell r="O227">
            <v>1</v>
          </cell>
          <cell r="R227">
            <v>2.3879500000000001E-2</v>
          </cell>
          <cell r="S227">
            <v>167.15650000000002</v>
          </cell>
          <cell r="T227">
            <v>167.1326205</v>
          </cell>
          <cell r="U227">
            <v>2.3879500000020926E-2</v>
          </cell>
          <cell r="W227">
            <v>1999</v>
          </cell>
          <cell r="X227">
            <v>5</v>
          </cell>
          <cell r="Y227">
            <v>0.86931345340782851</v>
          </cell>
          <cell r="Z227">
            <v>0.9671166581762608</v>
          </cell>
          <cell r="AA227">
            <v>4</v>
          </cell>
          <cell r="AB227">
            <v>140</v>
          </cell>
          <cell r="AC227">
            <v>0.09</v>
          </cell>
          <cell r="AD227">
            <v>10</v>
          </cell>
          <cell r="AH227">
            <v>0.5</v>
          </cell>
        </row>
        <row r="228">
          <cell r="A228" t="str">
            <v>B990016-003</v>
          </cell>
          <cell r="B228" t="str">
            <v>Fixtures and fittings</v>
          </cell>
          <cell r="C228">
            <v>1102</v>
          </cell>
          <cell r="D228" t="str">
            <v>BD&amp;CS</v>
          </cell>
          <cell r="E228" t="str">
            <v>N/A</v>
          </cell>
          <cell r="F228">
            <v>4210430</v>
          </cell>
          <cell r="G228" t="str">
            <v>NCOA</v>
          </cell>
          <cell r="H228" t="str">
            <v>S/W MS OFFICE 2000</v>
          </cell>
          <cell r="I228">
            <v>36406</v>
          </cell>
          <cell r="J228">
            <v>36436</v>
          </cell>
          <cell r="K228">
            <v>1820</v>
          </cell>
          <cell r="L228">
            <v>0</v>
          </cell>
          <cell r="M228">
            <v>13500</v>
          </cell>
          <cell r="N228">
            <v>13499</v>
          </cell>
          <cell r="O228">
            <v>1</v>
          </cell>
          <cell r="R228">
            <v>2.3879500000000001E-2</v>
          </cell>
          <cell r="S228">
            <v>322.37325000000004</v>
          </cell>
          <cell r="T228">
            <v>322.34937050000002</v>
          </cell>
          <cell r="U228">
            <v>2.3879500000020926E-2</v>
          </cell>
          <cell r="W228">
            <v>1999</v>
          </cell>
          <cell r="X228">
            <v>5</v>
          </cell>
          <cell r="Y228">
            <v>0.86931345340782851</v>
          </cell>
          <cell r="Z228">
            <v>0.9671166581762608</v>
          </cell>
          <cell r="AA228">
            <v>4</v>
          </cell>
          <cell r="AB228">
            <v>270</v>
          </cell>
          <cell r="AC228">
            <v>0.09</v>
          </cell>
          <cell r="AD228">
            <v>20</v>
          </cell>
          <cell r="AH228">
            <v>0.5</v>
          </cell>
        </row>
        <row r="229">
          <cell r="A229" t="str">
            <v>C2000001-000</v>
          </cell>
          <cell r="B229" t="str">
            <v>Fixtures and fittings</v>
          </cell>
          <cell r="C229">
            <v>8101</v>
          </cell>
          <cell r="D229" t="str">
            <v>CEO</v>
          </cell>
          <cell r="E229" t="str">
            <v>N/A</v>
          </cell>
          <cell r="F229">
            <v>897</v>
          </cell>
          <cell r="G229" t="str">
            <v>TAVEECHOCK</v>
          </cell>
          <cell r="H229" t="str">
            <v>WORKING TABLE DL4503</v>
          </cell>
          <cell r="I229">
            <v>36567</v>
          </cell>
          <cell r="J229">
            <v>36583</v>
          </cell>
          <cell r="K229">
            <v>1820</v>
          </cell>
          <cell r="L229">
            <v>0</v>
          </cell>
          <cell r="M229">
            <v>3500</v>
          </cell>
          <cell r="N229">
            <v>3499</v>
          </cell>
          <cell r="O229">
            <v>1</v>
          </cell>
          <cell r="R229">
            <v>2.3879500000000001E-2</v>
          </cell>
          <cell r="S229">
            <v>83.578250000000011</v>
          </cell>
          <cell r="T229">
            <v>83.554370500000005</v>
          </cell>
          <cell r="U229">
            <v>2.3879500000006715E-2</v>
          </cell>
          <cell r="W229">
            <v>2000</v>
          </cell>
          <cell r="X229">
            <v>7</v>
          </cell>
          <cell r="Y229">
            <v>1.124702684335712</v>
          </cell>
          <cell r="Z229">
            <v>1</v>
          </cell>
          <cell r="AA229">
            <v>4</v>
          </cell>
          <cell r="AB229">
            <v>100</v>
          </cell>
          <cell r="AC229">
            <v>0.1</v>
          </cell>
          <cell r="AD229">
            <v>10</v>
          </cell>
          <cell r="AH229">
            <v>0.5</v>
          </cell>
        </row>
        <row r="230">
          <cell r="A230" t="str">
            <v>C2000002-000</v>
          </cell>
          <cell r="B230" t="str">
            <v>Fixtures and fittings</v>
          </cell>
          <cell r="C230">
            <v>8101</v>
          </cell>
          <cell r="D230" t="str">
            <v>CEO</v>
          </cell>
          <cell r="E230" t="str">
            <v>N/A</v>
          </cell>
          <cell r="F230">
            <v>897</v>
          </cell>
          <cell r="G230" t="str">
            <v>TAVEECHOCK</v>
          </cell>
          <cell r="H230" t="str">
            <v>WORKING CHAIR TC22</v>
          </cell>
          <cell r="I230">
            <v>36567</v>
          </cell>
          <cell r="J230">
            <v>36583</v>
          </cell>
          <cell r="K230">
            <v>1820</v>
          </cell>
          <cell r="L230">
            <v>0</v>
          </cell>
          <cell r="M230">
            <v>2200</v>
          </cell>
          <cell r="N230">
            <v>2199</v>
          </cell>
          <cell r="O230">
            <v>1</v>
          </cell>
          <cell r="R230">
            <v>2.3879500000000001E-2</v>
          </cell>
          <cell r="S230">
            <v>52.5349</v>
          </cell>
          <cell r="T230">
            <v>52.511020500000001</v>
          </cell>
          <cell r="U230">
            <v>2.3879499999999609E-2</v>
          </cell>
          <cell r="W230">
            <v>2000</v>
          </cell>
          <cell r="X230">
            <v>7</v>
          </cell>
          <cell r="Y230">
            <v>1.124702684335712</v>
          </cell>
          <cell r="Z230">
            <v>1</v>
          </cell>
          <cell r="AA230">
            <v>4</v>
          </cell>
          <cell r="AB230">
            <v>100</v>
          </cell>
          <cell r="AC230">
            <v>0.1</v>
          </cell>
          <cell r="AD230">
            <v>10</v>
          </cell>
          <cell r="AH230">
            <v>0.5</v>
          </cell>
        </row>
        <row r="231">
          <cell r="A231" t="str">
            <v>C2000003-000</v>
          </cell>
          <cell r="B231" t="str">
            <v>Fixtures and fittings</v>
          </cell>
          <cell r="C231">
            <v>8101</v>
          </cell>
          <cell r="D231" t="str">
            <v>CEO</v>
          </cell>
          <cell r="E231" t="str">
            <v>N/A</v>
          </cell>
          <cell r="F231">
            <v>897</v>
          </cell>
          <cell r="G231" t="str">
            <v>TAVEECHOCK</v>
          </cell>
          <cell r="H231" t="str">
            <v>TABLE FOR COMPUTER</v>
          </cell>
          <cell r="I231">
            <v>36567</v>
          </cell>
          <cell r="J231">
            <v>36583</v>
          </cell>
          <cell r="K231">
            <v>1820</v>
          </cell>
          <cell r="L231">
            <v>0</v>
          </cell>
          <cell r="M231">
            <v>2500</v>
          </cell>
          <cell r="N231">
            <v>2499</v>
          </cell>
          <cell r="O231">
            <v>1</v>
          </cell>
          <cell r="R231">
            <v>2.3879500000000001E-2</v>
          </cell>
          <cell r="S231">
            <v>59.698750000000004</v>
          </cell>
          <cell r="T231">
            <v>59.674870500000004</v>
          </cell>
          <cell r="U231">
            <v>2.3879499999999609E-2</v>
          </cell>
          <cell r="W231">
            <v>2000</v>
          </cell>
          <cell r="X231">
            <v>7</v>
          </cell>
          <cell r="Y231">
            <v>1.124702684335712</v>
          </cell>
          <cell r="Z231">
            <v>1</v>
          </cell>
          <cell r="AA231">
            <v>4</v>
          </cell>
          <cell r="AB231">
            <v>100</v>
          </cell>
          <cell r="AC231">
            <v>0.1</v>
          </cell>
          <cell r="AD231">
            <v>10</v>
          </cell>
          <cell r="AH231">
            <v>0.5</v>
          </cell>
        </row>
        <row r="232">
          <cell r="A232" t="str">
            <v>C2000004-000</v>
          </cell>
          <cell r="B232" t="str">
            <v>Fixtures and fittings</v>
          </cell>
          <cell r="C232">
            <v>8101</v>
          </cell>
          <cell r="D232" t="str">
            <v>CEO</v>
          </cell>
          <cell r="E232" t="str">
            <v>N/A</v>
          </cell>
          <cell r="F232">
            <v>898</v>
          </cell>
          <cell r="G232" t="str">
            <v>TAVEECHOCK</v>
          </cell>
          <cell r="H232" t="str">
            <v>WORKING CHAIR TC-23</v>
          </cell>
          <cell r="I232">
            <v>36567</v>
          </cell>
          <cell r="J232">
            <v>36583</v>
          </cell>
          <cell r="K232">
            <v>1820</v>
          </cell>
          <cell r="L232">
            <v>0</v>
          </cell>
          <cell r="M232">
            <v>2000</v>
          </cell>
          <cell r="N232">
            <v>1999</v>
          </cell>
          <cell r="O232">
            <v>1</v>
          </cell>
          <cell r="R232">
            <v>2.3879500000000001E-2</v>
          </cell>
          <cell r="S232">
            <v>47.759</v>
          </cell>
          <cell r="T232">
            <v>47.735120500000001</v>
          </cell>
          <cell r="U232">
            <v>2.3879499999999609E-2</v>
          </cell>
          <cell r="W232">
            <v>2000</v>
          </cell>
          <cell r="X232">
            <v>7</v>
          </cell>
          <cell r="Y232">
            <v>1.124702684335712</v>
          </cell>
          <cell r="Z232">
            <v>1</v>
          </cell>
          <cell r="AA232">
            <v>4</v>
          </cell>
          <cell r="AB232">
            <v>100</v>
          </cell>
          <cell r="AC232">
            <v>0.1</v>
          </cell>
          <cell r="AD232">
            <v>10</v>
          </cell>
          <cell r="AH232">
            <v>0.5</v>
          </cell>
        </row>
        <row r="233">
          <cell r="A233" t="str">
            <v>C2000005-000</v>
          </cell>
          <cell r="B233" t="str">
            <v>Fixtures and fittings</v>
          </cell>
          <cell r="C233">
            <v>8101</v>
          </cell>
          <cell r="D233" t="str">
            <v>CEO</v>
          </cell>
          <cell r="E233" t="str">
            <v>N/A</v>
          </cell>
          <cell r="F233">
            <v>898</v>
          </cell>
          <cell r="G233" t="str">
            <v>TAVEECHOCK</v>
          </cell>
          <cell r="H233" t="str">
            <v>WORKING CHAIR TC-23</v>
          </cell>
          <cell r="I233">
            <v>36567</v>
          </cell>
          <cell r="J233">
            <v>36583</v>
          </cell>
          <cell r="K233">
            <v>1820</v>
          </cell>
          <cell r="L233">
            <v>0</v>
          </cell>
          <cell r="M233">
            <v>2000</v>
          </cell>
          <cell r="N233">
            <v>1999</v>
          </cell>
          <cell r="O233">
            <v>1</v>
          </cell>
          <cell r="R233">
            <v>2.3879500000000001E-2</v>
          </cell>
          <cell r="S233">
            <v>47.759</v>
          </cell>
          <cell r="T233">
            <v>47.735120500000001</v>
          </cell>
          <cell r="U233">
            <v>2.3879499999999609E-2</v>
          </cell>
          <cell r="W233">
            <v>2000</v>
          </cell>
          <cell r="X233">
            <v>7</v>
          </cell>
          <cell r="Y233">
            <v>1.124702684335712</v>
          </cell>
          <cell r="Z233">
            <v>1</v>
          </cell>
          <cell r="AA233">
            <v>4</v>
          </cell>
          <cell r="AB233">
            <v>100</v>
          </cell>
          <cell r="AC233">
            <v>0.1</v>
          </cell>
          <cell r="AD233">
            <v>10</v>
          </cell>
          <cell r="AH233">
            <v>0.5</v>
          </cell>
        </row>
        <row r="234">
          <cell r="A234" t="str">
            <v>C2000006-000</v>
          </cell>
          <cell r="B234" t="str">
            <v>Fixtures and fittings</v>
          </cell>
          <cell r="C234">
            <v>8101</v>
          </cell>
          <cell r="D234" t="str">
            <v>CEO</v>
          </cell>
          <cell r="E234" t="str">
            <v>W03840065320</v>
          </cell>
          <cell r="F234">
            <v>69498</v>
          </cell>
          <cell r="G234" t="str">
            <v>CONTINUOUS FORM</v>
          </cell>
          <cell r="H234" t="str">
            <v>PRT-253 PRINTER CANON BJ5100</v>
          </cell>
          <cell r="I234">
            <v>36599</v>
          </cell>
          <cell r="J234">
            <v>36618</v>
          </cell>
          <cell r="K234">
            <v>1820</v>
          </cell>
          <cell r="L234">
            <v>0</v>
          </cell>
          <cell r="M234">
            <v>8900</v>
          </cell>
          <cell r="N234">
            <v>8899</v>
          </cell>
          <cell r="O234">
            <v>1</v>
          </cell>
          <cell r="R234">
            <v>2.3879500000000001E-2</v>
          </cell>
          <cell r="S234">
            <v>212.52755000000002</v>
          </cell>
          <cell r="T234">
            <v>212.50367050000003</v>
          </cell>
          <cell r="U234">
            <v>2.3879499999992504E-2</v>
          </cell>
          <cell r="W234">
            <v>2000</v>
          </cell>
          <cell r="X234">
            <v>5</v>
          </cell>
          <cell r="Y234">
            <v>0.90879675826112061</v>
          </cell>
          <cell r="Z234">
            <v>0.91496858549838678</v>
          </cell>
          <cell r="AA234">
            <v>4</v>
          </cell>
          <cell r="AB234">
            <v>180</v>
          </cell>
          <cell r="AC234">
            <v>0.1</v>
          </cell>
          <cell r="AD234">
            <v>20</v>
          </cell>
          <cell r="AH234">
            <v>0.5</v>
          </cell>
        </row>
        <row r="235">
          <cell r="A235" t="str">
            <v>C2000007-000</v>
          </cell>
          <cell r="B235" t="str">
            <v>Fixtures and fittings</v>
          </cell>
          <cell r="C235">
            <v>8101</v>
          </cell>
          <cell r="D235" t="str">
            <v>CEO</v>
          </cell>
          <cell r="E235" t="str">
            <v>7007DCZ41213</v>
          </cell>
          <cell r="F235">
            <v>4301188</v>
          </cell>
          <cell r="G235" t="str">
            <v>CDG</v>
          </cell>
          <cell r="H235" t="str">
            <v>PC #1161 COMPAQ P III500</v>
          </cell>
          <cell r="I235">
            <v>36607</v>
          </cell>
          <cell r="J235">
            <v>36618</v>
          </cell>
          <cell r="K235">
            <v>1820</v>
          </cell>
          <cell r="L235">
            <v>0</v>
          </cell>
          <cell r="M235">
            <v>53000</v>
          </cell>
          <cell r="N235">
            <v>52999</v>
          </cell>
          <cell r="O235">
            <v>1</v>
          </cell>
          <cell r="R235">
            <v>2.3879500000000001E-2</v>
          </cell>
          <cell r="S235">
            <v>1265.6135000000002</v>
          </cell>
          <cell r="T235">
            <v>1265.5896205000001</v>
          </cell>
          <cell r="U235">
            <v>2.3879500000020926E-2</v>
          </cell>
          <cell r="W235">
            <v>2000</v>
          </cell>
          <cell r="X235">
            <v>6</v>
          </cell>
          <cell r="Y235">
            <v>0.59399999999999997</v>
          </cell>
          <cell r="Z235">
            <v>0.91496858549838678</v>
          </cell>
          <cell r="AA235">
            <v>5</v>
          </cell>
          <cell r="AB235">
            <v>690</v>
          </cell>
          <cell r="AC235">
            <v>0.05</v>
          </cell>
          <cell r="AD235">
            <v>30</v>
          </cell>
          <cell r="AH235">
            <v>0.5</v>
          </cell>
        </row>
        <row r="236">
          <cell r="A236" t="str">
            <v>C2000007-001</v>
          </cell>
          <cell r="B236" t="str">
            <v>Fixtures and fittings</v>
          </cell>
          <cell r="C236">
            <v>8101</v>
          </cell>
          <cell r="D236" t="str">
            <v>CEO</v>
          </cell>
          <cell r="E236" t="str">
            <v>N/A</v>
          </cell>
          <cell r="F236" t="str">
            <v>785/43</v>
          </cell>
          <cell r="G236" t="str">
            <v>VISLAND</v>
          </cell>
          <cell r="H236" t="str">
            <v>VISSTRUCTURE</v>
          </cell>
          <cell r="I236">
            <v>36600</v>
          </cell>
          <cell r="J236">
            <v>36618</v>
          </cell>
          <cell r="K236">
            <v>1820</v>
          </cell>
          <cell r="L236">
            <v>0</v>
          </cell>
          <cell r="M236">
            <v>24000</v>
          </cell>
          <cell r="N236">
            <v>23999</v>
          </cell>
          <cell r="O236">
            <v>1</v>
          </cell>
          <cell r="R236">
            <v>2.3879500000000001E-2</v>
          </cell>
          <cell r="S236">
            <v>573.10800000000006</v>
          </cell>
          <cell r="T236">
            <v>573.08412050000004</v>
          </cell>
          <cell r="U236">
            <v>2.3879500000020926E-2</v>
          </cell>
          <cell r="W236">
            <v>2000</v>
          </cell>
          <cell r="X236">
            <v>7</v>
          </cell>
          <cell r="Y236">
            <v>1.124702684335712</v>
          </cell>
          <cell r="Z236">
            <v>1</v>
          </cell>
          <cell r="AA236">
            <v>4</v>
          </cell>
          <cell r="AB236">
            <v>700</v>
          </cell>
          <cell r="AC236">
            <v>0.1</v>
          </cell>
          <cell r="AD236">
            <v>70</v>
          </cell>
          <cell r="AH236">
            <v>0.5</v>
          </cell>
        </row>
        <row r="237">
          <cell r="A237" t="str">
            <v>C2000008-000</v>
          </cell>
          <cell r="B237" t="str">
            <v>Fixtures and fittings</v>
          </cell>
          <cell r="C237">
            <v>8101</v>
          </cell>
          <cell r="D237" t="str">
            <v>CEO</v>
          </cell>
          <cell r="E237" t="str">
            <v>N/A</v>
          </cell>
          <cell r="F237" t="str">
            <v>D43/7546</v>
          </cell>
          <cell r="G237" t="str">
            <v>DASH INTER</v>
          </cell>
          <cell r="H237" t="str">
            <v>FAX INK JET "PANASONIC"</v>
          </cell>
          <cell r="I237">
            <v>36599</v>
          </cell>
          <cell r="J237">
            <v>36618</v>
          </cell>
          <cell r="K237">
            <v>1820</v>
          </cell>
          <cell r="L237">
            <v>0</v>
          </cell>
          <cell r="M237">
            <v>22500</v>
          </cell>
          <cell r="N237">
            <v>22499</v>
          </cell>
          <cell r="O237">
            <v>1</v>
          </cell>
          <cell r="R237">
            <v>2.3879500000000001E-2</v>
          </cell>
          <cell r="S237">
            <v>537.28875000000005</v>
          </cell>
          <cell r="T237">
            <v>537.26487050000003</v>
          </cell>
          <cell r="U237">
            <v>2.3879500000020926E-2</v>
          </cell>
          <cell r="W237">
            <v>2000</v>
          </cell>
          <cell r="X237">
            <v>5</v>
          </cell>
          <cell r="Y237">
            <v>0.90879675826112061</v>
          </cell>
          <cell r="Z237">
            <v>0.91496858549838678</v>
          </cell>
          <cell r="AA237">
            <v>4</v>
          </cell>
          <cell r="AB237">
            <v>450</v>
          </cell>
          <cell r="AC237">
            <v>0.1</v>
          </cell>
          <cell r="AD237">
            <v>50</v>
          </cell>
          <cell r="AH237">
            <v>0.5</v>
          </cell>
        </row>
        <row r="238">
          <cell r="A238" t="str">
            <v>C2000010-000</v>
          </cell>
          <cell r="B238" t="str">
            <v>Fixtures and fittings</v>
          </cell>
          <cell r="C238">
            <v>8101</v>
          </cell>
          <cell r="D238" t="str">
            <v>CEO</v>
          </cell>
          <cell r="E238" t="str">
            <v>SGGS018831</v>
          </cell>
          <cell r="F238">
            <v>73326</v>
          </cell>
          <cell r="G238" t="str">
            <v>CONTINUOUS</v>
          </cell>
          <cell r="H238" t="str">
            <v>PRT-261 HP LASERJET 2100TN PRINTER</v>
          </cell>
          <cell r="I238">
            <v>36655</v>
          </cell>
          <cell r="J238">
            <v>36674</v>
          </cell>
          <cell r="K238">
            <v>1820</v>
          </cell>
          <cell r="L238">
            <v>0</v>
          </cell>
          <cell r="M238">
            <v>41500</v>
          </cell>
          <cell r="N238">
            <v>41499</v>
          </cell>
          <cell r="O238">
            <v>1</v>
          </cell>
          <cell r="R238">
            <v>2.3879500000000001E-2</v>
          </cell>
          <cell r="S238">
            <v>990.99925000000007</v>
          </cell>
          <cell r="T238">
            <v>990.97537050000005</v>
          </cell>
          <cell r="U238">
            <v>2.3879500000020926E-2</v>
          </cell>
          <cell r="W238">
            <v>2000</v>
          </cell>
          <cell r="X238">
            <v>5</v>
          </cell>
          <cell r="Y238">
            <v>0.90879675826112061</v>
          </cell>
          <cell r="Z238">
            <v>0.91496858549838678</v>
          </cell>
          <cell r="AA238">
            <v>4</v>
          </cell>
          <cell r="AB238">
            <v>820</v>
          </cell>
          <cell r="AC238">
            <v>0.1</v>
          </cell>
          <cell r="AD238">
            <v>80</v>
          </cell>
          <cell r="AH238">
            <v>0.5</v>
          </cell>
        </row>
        <row r="239">
          <cell r="A239" t="str">
            <v>C2000011-000</v>
          </cell>
          <cell r="B239" t="str">
            <v>Fixtures and fittings</v>
          </cell>
          <cell r="C239">
            <v>8101</v>
          </cell>
          <cell r="D239" t="str">
            <v>CEO</v>
          </cell>
          <cell r="E239" t="str">
            <v>N/A</v>
          </cell>
          <cell r="F239" t="str">
            <v>C2K0133</v>
          </cell>
          <cell r="G239" t="str">
            <v>CARACAD SERVICES CO.,LTD.</v>
          </cell>
          <cell r="H239" t="str">
            <v>AUTOCAD LT 2000</v>
          </cell>
          <cell r="I239">
            <v>36620</v>
          </cell>
          <cell r="J239">
            <v>36646</v>
          </cell>
          <cell r="K239">
            <v>1820</v>
          </cell>
          <cell r="L239">
            <v>0</v>
          </cell>
          <cell r="M239">
            <v>29500</v>
          </cell>
          <cell r="N239">
            <v>29499</v>
          </cell>
          <cell r="O239">
            <v>1</v>
          </cell>
          <cell r="R239">
            <v>2.3879500000000001E-2</v>
          </cell>
          <cell r="S239">
            <v>704.44524999999999</v>
          </cell>
          <cell r="T239">
            <v>704.42137050000008</v>
          </cell>
          <cell r="U239">
            <v>2.3879499999907239E-2</v>
          </cell>
          <cell r="W239">
            <v>2000</v>
          </cell>
          <cell r="X239">
            <v>5</v>
          </cell>
          <cell r="Y239">
            <v>0.90879675826112061</v>
          </cell>
          <cell r="Z239">
            <v>0.91496858549838678</v>
          </cell>
          <cell r="AA239">
            <v>4</v>
          </cell>
          <cell r="AB239">
            <v>590</v>
          </cell>
          <cell r="AC239">
            <v>0.1</v>
          </cell>
          <cell r="AD239">
            <v>60</v>
          </cell>
          <cell r="AH239">
            <v>0.5</v>
          </cell>
        </row>
        <row r="240">
          <cell r="A240" t="str">
            <v>C2000012-000</v>
          </cell>
          <cell r="B240" t="str">
            <v>Fixtures and fittings</v>
          </cell>
          <cell r="C240">
            <v>8101</v>
          </cell>
          <cell r="D240" t="str">
            <v>CEO</v>
          </cell>
          <cell r="E240" t="str">
            <v>N/A</v>
          </cell>
          <cell r="F240">
            <v>3938</v>
          </cell>
          <cell r="G240" t="str">
            <v>SAHAPATTANA SILP</v>
          </cell>
          <cell r="H240" t="str">
            <v>SUPER SAFE</v>
          </cell>
          <cell r="I240">
            <v>36642</v>
          </cell>
          <cell r="J240">
            <v>36646</v>
          </cell>
          <cell r="K240">
            <v>1820</v>
          </cell>
          <cell r="L240">
            <v>0</v>
          </cell>
          <cell r="M240">
            <v>29773.8</v>
          </cell>
          <cell r="N240">
            <v>29772.799999999999</v>
          </cell>
          <cell r="O240">
            <v>1</v>
          </cell>
          <cell r="R240">
            <v>2.3879500000000001E-2</v>
          </cell>
          <cell r="S240">
            <v>710.98345710000001</v>
          </cell>
          <cell r="T240">
            <v>710.95957759999999</v>
          </cell>
          <cell r="U240">
            <v>2.3879500000020926E-2</v>
          </cell>
          <cell r="W240">
            <v>2000</v>
          </cell>
          <cell r="X240">
            <v>7</v>
          </cell>
          <cell r="Y240">
            <v>1.124702684335712</v>
          </cell>
          <cell r="Z240">
            <v>1</v>
          </cell>
          <cell r="AA240">
            <v>4</v>
          </cell>
          <cell r="AB240">
            <v>900</v>
          </cell>
          <cell r="AC240">
            <v>0.1</v>
          </cell>
          <cell r="AD240">
            <v>90</v>
          </cell>
          <cell r="AH240">
            <v>0.5</v>
          </cell>
        </row>
        <row r="241">
          <cell r="A241" t="str">
            <v>C2000013-000</v>
          </cell>
          <cell r="B241" t="str">
            <v>Fixtures and fittings</v>
          </cell>
          <cell r="C241">
            <v>8101</v>
          </cell>
          <cell r="D241" t="str">
            <v>CEO</v>
          </cell>
          <cell r="E241" t="str">
            <v>N/A</v>
          </cell>
          <cell r="F241" t="str">
            <v>D43/7634</v>
          </cell>
          <cell r="G241" t="str">
            <v>DASH INTERTRADE</v>
          </cell>
          <cell r="H241" t="str">
            <v>TELEPHONE</v>
          </cell>
          <cell r="I241">
            <v>36636</v>
          </cell>
          <cell r="J241">
            <v>36646</v>
          </cell>
          <cell r="K241">
            <v>1820</v>
          </cell>
          <cell r="L241">
            <v>0</v>
          </cell>
          <cell r="M241">
            <v>3000</v>
          </cell>
          <cell r="N241">
            <v>2999</v>
          </cell>
          <cell r="O241">
            <v>1</v>
          </cell>
          <cell r="R241">
            <v>2.3879500000000001E-2</v>
          </cell>
          <cell r="S241">
            <v>71.638500000000008</v>
          </cell>
          <cell r="T241">
            <v>71.614620500000001</v>
          </cell>
          <cell r="U241">
            <v>2.3879500000006715E-2</v>
          </cell>
          <cell r="W241">
            <v>2000</v>
          </cell>
          <cell r="X241">
            <v>5</v>
          </cell>
          <cell r="Y241">
            <v>0.90879675826112061</v>
          </cell>
          <cell r="Z241">
            <v>0.91496858549838678</v>
          </cell>
          <cell r="AA241">
            <v>4</v>
          </cell>
          <cell r="AB241">
            <v>60</v>
          </cell>
          <cell r="AC241">
            <v>0.1</v>
          </cell>
          <cell r="AD241">
            <v>10</v>
          </cell>
          <cell r="AH241">
            <v>0.5</v>
          </cell>
        </row>
        <row r="242">
          <cell r="A242" t="str">
            <v>C2000014-000</v>
          </cell>
          <cell r="B242" t="str">
            <v>Fixtures and fittings</v>
          </cell>
          <cell r="C242">
            <v>8101</v>
          </cell>
          <cell r="D242" t="str">
            <v>CEO</v>
          </cell>
          <cell r="E242" t="str">
            <v>N/A</v>
          </cell>
          <cell r="F242" t="str">
            <v>D43/7634</v>
          </cell>
          <cell r="G242" t="str">
            <v>DASH INTERTRADE</v>
          </cell>
          <cell r="H242" t="str">
            <v>TELEPHONE</v>
          </cell>
          <cell r="I242">
            <v>36636</v>
          </cell>
          <cell r="J242">
            <v>36646</v>
          </cell>
          <cell r="K242">
            <v>1820</v>
          </cell>
          <cell r="L242">
            <v>0</v>
          </cell>
          <cell r="M242">
            <v>3000</v>
          </cell>
          <cell r="N242">
            <v>2999</v>
          </cell>
          <cell r="O242">
            <v>1</v>
          </cell>
          <cell r="R242">
            <v>2.3879500000000001E-2</v>
          </cell>
          <cell r="S242">
            <v>71.638500000000008</v>
          </cell>
          <cell r="T242">
            <v>71.614620500000001</v>
          </cell>
          <cell r="U242">
            <v>2.3879500000006715E-2</v>
          </cell>
          <cell r="W242">
            <v>2000</v>
          </cell>
          <cell r="X242">
            <v>5</v>
          </cell>
          <cell r="Y242">
            <v>0.90879675826112061</v>
          </cell>
          <cell r="Z242">
            <v>0.91496858549838678</v>
          </cell>
          <cell r="AA242">
            <v>4</v>
          </cell>
          <cell r="AB242">
            <v>60</v>
          </cell>
          <cell r="AC242">
            <v>0.1</v>
          </cell>
          <cell r="AD242">
            <v>10</v>
          </cell>
          <cell r="AH242">
            <v>0.5</v>
          </cell>
        </row>
        <row r="243">
          <cell r="A243" t="str">
            <v>C2000015-000</v>
          </cell>
          <cell r="B243" t="str">
            <v>Fixtures and fittings</v>
          </cell>
          <cell r="C243">
            <v>8101</v>
          </cell>
          <cell r="D243" t="str">
            <v>CEO</v>
          </cell>
          <cell r="E243" t="str">
            <v>N/A</v>
          </cell>
          <cell r="F243" t="str">
            <v>D43/7634</v>
          </cell>
          <cell r="G243" t="str">
            <v>DASH INTERTRADE</v>
          </cell>
          <cell r="H243" t="str">
            <v>INTERCOM 2 POINT</v>
          </cell>
          <cell r="I243">
            <v>36636</v>
          </cell>
          <cell r="J243">
            <v>36646</v>
          </cell>
          <cell r="K243">
            <v>1820</v>
          </cell>
          <cell r="L243">
            <v>0</v>
          </cell>
          <cell r="M243">
            <v>2700</v>
          </cell>
          <cell r="N243">
            <v>2699</v>
          </cell>
          <cell r="O243">
            <v>1</v>
          </cell>
          <cell r="R243">
            <v>2.3879500000000001E-2</v>
          </cell>
          <cell r="S243">
            <v>64.474649999999997</v>
          </cell>
          <cell r="T243">
            <v>64.450770500000004</v>
          </cell>
          <cell r="U243">
            <v>2.3879499999992504E-2</v>
          </cell>
          <cell r="W243">
            <v>2000</v>
          </cell>
          <cell r="X243">
            <v>5</v>
          </cell>
          <cell r="Y243">
            <v>0.90879675826112061</v>
          </cell>
          <cell r="Z243">
            <v>0.91496858549838678</v>
          </cell>
          <cell r="AA243">
            <v>4</v>
          </cell>
          <cell r="AB243">
            <v>50</v>
          </cell>
          <cell r="AC243">
            <v>0.1</v>
          </cell>
          <cell r="AD243">
            <v>10</v>
          </cell>
          <cell r="AH243">
            <v>0.5</v>
          </cell>
        </row>
        <row r="244">
          <cell r="A244" t="str">
            <v>C2000016-000</v>
          </cell>
          <cell r="B244" t="str">
            <v>Fixtures and fittings</v>
          </cell>
          <cell r="C244">
            <v>8101</v>
          </cell>
          <cell r="D244" t="str">
            <v>CEO</v>
          </cell>
          <cell r="E244" t="str">
            <v>N/A</v>
          </cell>
          <cell r="F244" t="str">
            <v>D43/7634</v>
          </cell>
          <cell r="G244" t="str">
            <v>DASH INTERTRADE</v>
          </cell>
          <cell r="H244" t="str">
            <v>INTERCOM 2 POINT</v>
          </cell>
          <cell r="I244">
            <v>36636</v>
          </cell>
          <cell r="J244">
            <v>36646</v>
          </cell>
          <cell r="K244">
            <v>1820</v>
          </cell>
          <cell r="L244">
            <v>0</v>
          </cell>
          <cell r="M244">
            <v>2700</v>
          </cell>
          <cell r="N244">
            <v>2699</v>
          </cell>
          <cell r="O244">
            <v>1</v>
          </cell>
          <cell r="R244">
            <v>2.3879500000000001E-2</v>
          </cell>
          <cell r="S244">
            <v>64.474649999999997</v>
          </cell>
          <cell r="T244">
            <v>64.450770500000004</v>
          </cell>
          <cell r="U244">
            <v>2.3879499999992504E-2</v>
          </cell>
          <cell r="W244">
            <v>2000</v>
          </cell>
          <cell r="X244">
            <v>5</v>
          </cell>
          <cell r="Y244">
            <v>0.90879675826112061</v>
          </cell>
          <cell r="Z244">
            <v>0.91496858549838678</v>
          </cell>
          <cell r="AA244">
            <v>4</v>
          </cell>
          <cell r="AB244">
            <v>50</v>
          </cell>
          <cell r="AC244">
            <v>0.1</v>
          </cell>
          <cell r="AD244">
            <v>10</v>
          </cell>
          <cell r="AH244">
            <v>0.5</v>
          </cell>
        </row>
        <row r="245">
          <cell r="A245" t="str">
            <v>C2000017-000</v>
          </cell>
          <cell r="B245" t="str">
            <v>Fixtures and fittings</v>
          </cell>
          <cell r="C245">
            <v>8101</v>
          </cell>
          <cell r="D245" t="str">
            <v>CEO</v>
          </cell>
          <cell r="E245" t="str">
            <v>N/A</v>
          </cell>
          <cell r="F245" t="str">
            <v>D43/7634</v>
          </cell>
          <cell r="G245" t="str">
            <v>DASH INTERTRADE</v>
          </cell>
          <cell r="H245" t="str">
            <v>TELEPHONE MOTOR</v>
          </cell>
          <cell r="I245">
            <v>36636</v>
          </cell>
          <cell r="J245">
            <v>36646</v>
          </cell>
          <cell r="K245">
            <v>1820</v>
          </cell>
          <cell r="L245">
            <v>0</v>
          </cell>
          <cell r="M245">
            <v>2100</v>
          </cell>
          <cell r="N245">
            <v>2099</v>
          </cell>
          <cell r="O245">
            <v>1</v>
          </cell>
          <cell r="R245">
            <v>2.3879500000000001E-2</v>
          </cell>
          <cell r="S245">
            <v>50.146950000000004</v>
          </cell>
          <cell r="T245">
            <v>50.123070500000004</v>
          </cell>
          <cell r="U245">
            <v>2.3879499999999609E-2</v>
          </cell>
          <cell r="W245">
            <v>2000</v>
          </cell>
          <cell r="X245">
            <v>5</v>
          </cell>
          <cell r="Y245">
            <v>0.90879675826112061</v>
          </cell>
          <cell r="Z245">
            <v>0.91496858549838678</v>
          </cell>
          <cell r="AA245">
            <v>4</v>
          </cell>
          <cell r="AB245">
            <v>0</v>
          </cell>
          <cell r="AC245">
            <v>0.1</v>
          </cell>
          <cell r="AD245">
            <v>0</v>
          </cell>
          <cell r="AH245">
            <v>0</v>
          </cell>
        </row>
        <row r="246">
          <cell r="A246" t="str">
            <v>C2000019-000</v>
          </cell>
          <cell r="B246" t="str">
            <v>Fixtures and fittings</v>
          </cell>
          <cell r="C246">
            <v>8101</v>
          </cell>
          <cell r="D246" t="str">
            <v>CEO</v>
          </cell>
          <cell r="E246" t="str">
            <v>N/A</v>
          </cell>
          <cell r="F246" t="str">
            <v>S04/091</v>
          </cell>
          <cell r="G246" t="str">
            <v>OLYMPIA THAI</v>
          </cell>
          <cell r="H246" t="str">
            <v>PERSONEL SHREDDER</v>
          </cell>
          <cell r="I246">
            <v>36641</v>
          </cell>
          <cell r="J246">
            <v>36646</v>
          </cell>
          <cell r="K246">
            <v>1820</v>
          </cell>
          <cell r="L246">
            <v>0</v>
          </cell>
          <cell r="M246">
            <v>5600</v>
          </cell>
          <cell r="N246">
            <v>5599</v>
          </cell>
          <cell r="O246">
            <v>1</v>
          </cell>
          <cell r="R246">
            <v>2.3879500000000001E-2</v>
          </cell>
          <cell r="S246">
            <v>133.7252</v>
          </cell>
          <cell r="T246">
            <v>133.70132050000001</v>
          </cell>
          <cell r="U246">
            <v>2.3879499999992504E-2</v>
          </cell>
          <cell r="W246">
            <v>2000</v>
          </cell>
          <cell r="X246">
            <v>7</v>
          </cell>
          <cell r="Y246">
            <v>1.124702684335712</v>
          </cell>
          <cell r="Z246">
            <v>1</v>
          </cell>
          <cell r="AA246">
            <v>4</v>
          </cell>
          <cell r="AB246">
            <v>200</v>
          </cell>
          <cell r="AC246">
            <v>0.1</v>
          </cell>
          <cell r="AD246">
            <v>20</v>
          </cell>
          <cell r="AH246">
            <v>0.5</v>
          </cell>
        </row>
        <row r="247">
          <cell r="A247" t="str">
            <v>C2000020-000</v>
          </cell>
          <cell r="B247" t="str">
            <v>Fixtures and fittings</v>
          </cell>
          <cell r="C247">
            <v>8101</v>
          </cell>
          <cell r="D247" t="str">
            <v>CEO</v>
          </cell>
          <cell r="E247" t="str">
            <v>N/A</v>
          </cell>
          <cell r="F247" t="str">
            <v>N/A</v>
          </cell>
          <cell r="G247" t="str">
            <v>THAI STEEL FURNITURE</v>
          </cell>
          <cell r="H247" t="str">
            <v>FILING CABINET (2004EB444 to NSE2)</v>
          </cell>
          <cell r="I247">
            <v>36654</v>
          </cell>
          <cell r="J247">
            <v>36674</v>
          </cell>
          <cell r="K247">
            <v>1820</v>
          </cell>
          <cell r="L247">
            <v>0</v>
          </cell>
          <cell r="M247">
            <v>2685</v>
          </cell>
          <cell r="N247">
            <v>2684</v>
          </cell>
          <cell r="O247">
            <v>1</v>
          </cell>
          <cell r="R247">
            <v>2.3879500000000001E-2</v>
          </cell>
          <cell r="S247">
            <v>64.11645750000001</v>
          </cell>
          <cell r="T247">
            <v>64.092578000000003</v>
          </cell>
          <cell r="U247">
            <v>2.3879500000006715E-2</v>
          </cell>
          <cell r="W247">
            <v>2000</v>
          </cell>
          <cell r="X247">
            <v>7</v>
          </cell>
          <cell r="Y247">
            <v>1.124702684335712</v>
          </cell>
          <cell r="Z247">
            <v>1</v>
          </cell>
          <cell r="AA247">
            <v>4</v>
          </cell>
          <cell r="AB247">
            <v>100</v>
          </cell>
          <cell r="AC247">
            <v>0.1</v>
          </cell>
          <cell r="AD247">
            <v>10</v>
          </cell>
          <cell r="AH247">
            <v>0.5</v>
          </cell>
        </row>
        <row r="248">
          <cell r="A248" t="str">
            <v>C2000021-000</v>
          </cell>
          <cell r="B248" t="str">
            <v>Fixtures and fittings</v>
          </cell>
          <cell r="C248">
            <v>8101</v>
          </cell>
          <cell r="D248" t="str">
            <v>CEO</v>
          </cell>
          <cell r="E248" t="str">
            <v>N/A</v>
          </cell>
          <cell r="F248" t="str">
            <v>N/A</v>
          </cell>
          <cell r="G248" t="str">
            <v>THAI STEEL FURNITURE</v>
          </cell>
          <cell r="H248" t="str">
            <v>FILING CABINET</v>
          </cell>
          <cell r="I248">
            <v>36654</v>
          </cell>
          <cell r="J248">
            <v>36674</v>
          </cell>
          <cell r="K248">
            <v>1820</v>
          </cell>
          <cell r="L248">
            <v>0</v>
          </cell>
          <cell r="M248">
            <v>2574</v>
          </cell>
          <cell r="N248">
            <v>2573</v>
          </cell>
          <cell r="O248">
            <v>1</v>
          </cell>
          <cell r="R248">
            <v>2.3879500000000001E-2</v>
          </cell>
          <cell r="S248">
            <v>61.465833000000003</v>
          </cell>
          <cell r="T248">
            <v>61.441953500000004</v>
          </cell>
          <cell r="U248">
            <v>2.3879499999999609E-2</v>
          </cell>
          <cell r="W248">
            <v>2000</v>
          </cell>
          <cell r="X248">
            <v>7</v>
          </cell>
          <cell r="Y248">
            <v>1.124702684335712</v>
          </cell>
          <cell r="Z248">
            <v>1</v>
          </cell>
          <cell r="AA248">
            <v>4</v>
          </cell>
          <cell r="AB248">
            <v>100</v>
          </cell>
          <cell r="AC248">
            <v>0.1</v>
          </cell>
          <cell r="AD248">
            <v>10</v>
          </cell>
          <cell r="AH248">
            <v>0.5</v>
          </cell>
        </row>
        <row r="249">
          <cell r="A249" t="str">
            <v>C2000023-000</v>
          </cell>
          <cell r="B249" t="str">
            <v>Fixtures and fittings</v>
          </cell>
          <cell r="C249">
            <v>8101</v>
          </cell>
          <cell r="D249" t="str">
            <v>CEO</v>
          </cell>
          <cell r="E249" t="str">
            <v>N/A</v>
          </cell>
          <cell r="F249" t="str">
            <v>N/A</v>
          </cell>
          <cell r="G249" t="str">
            <v>THAI STEEL FURNITURE</v>
          </cell>
          <cell r="H249" t="str">
            <v>FILING CABINET</v>
          </cell>
          <cell r="I249">
            <v>36654</v>
          </cell>
          <cell r="J249">
            <v>36674</v>
          </cell>
          <cell r="K249">
            <v>1820</v>
          </cell>
          <cell r="L249">
            <v>0</v>
          </cell>
          <cell r="M249">
            <v>2072</v>
          </cell>
          <cell r="N249">
            <v>2071</v>
          </cell>
          <cell r="O249">
            <v>1</v>
          </cell>
          <cell r="R249">
            <v>2.3879500000000001E-2</v>
          </cell>
          <cell r="S249">
            <v>49.478324000000001</v>
          </cell>
          <cell r="T249">
            <v>49.454444500000001</v>
          </cell>
          <cell r="U249">
            <v>2.3879499999999609E-2</v>
          </cell>
          <cell r="W249">
            <v>2000</v>
          </cell>
          <cell r="X249">
            <v>7</v>
          </cell>
          <cell r="Y249">
            <v>1.124702684335712</v>
          </cell>
          <cell r="Z249">
            <v>1</v>
          </cell>
          <cell r="AA249">
            <v>4</v>
          </cell>
          <cell r="AB249">
            <v>100</v>
          </cell>
          <cell r="AC249">
            <v>0.1</v>
          </cell>
          <cell r="AD249">
            <v>10</v>
          </cell>
          <cell r="AH249">
            <v>0.5</v>
          </cell>
        </row>
        <row r="250">
          <cell r="A250" t="str">
            <v>C2000024-000</v>
          </cell>
          <cell r="B250" t="str">
            <v>Fixtures and fittings</v>
          </cell>
          <cell r="C250">
            <v>8101</v>
          </cell>
          <cell r="D250" t="str">
            <v>CEO</v>
          </cell>
          <cell r="E250" t="str">
            <v>N/A</v>
          </cell>
          <cell r="F250" t="str">
            <v>N/A</v>
          </cell>
          <cell r="G250" t="str">
            <v>PERFECT OFFICE FURNITURE</v>
          </cell>
          <cell r="H250" t="str">
            <v>WORKING CHAIR (2004EB334 to NSE2)</v>
          </cell>
          <cell r="I250">
            <v>36657</v>
          </cell>
          <cell r="J250">
            <v>36674</v>
          </cell>
          <cell r="K250">
            <v>1820</v>
          </cell>
          <cell r="L250">
            <v>0</v>
          </cell>
          <cell r="M250">
            <v>8475</v>
          </cell>
          <cell r="N250">
            <v>8474</v>
          </cell>
          <cell r="O250">
            <v>1</v>
          </cell>
          <cell r="R250">
            <v>2.3879500000000001E-2</v>
          </cell>
          <cell r="S250">
            <v>202.37876250000002</v>
          </cell>
          <cell r="T250">
            <v>202.354883</v>
          </cell>
          <cell r="U250">
            <v>2.3879500000020926E-2</v>
          </cell>
          <cell r="W250">
            <v>2000</v>
          </cell>
          <cell r="X250">
            <v>7</v>
          </cell>
          <cell r="Y250">
            <v>1.124702684335712</v>
          </cell>
          <cell r="Z250">
            <v>1</v>
          </cell>
          <cell r="AA250">
            <v>4</v>
          </cell>
          <cell r="AB250">
            <v>200</v>
          </cell>
          <cell r="AC250">
            <v>0.1</v>
          </cell>
          <cell r="AD250">
            <v>20</v>
          </cell>
          <cell r="AH250">
            <v>0.5</v>
          </cell>
        </row>
        <row r="251">
          <cell r="A251" t="str">
            <v>C2000025-000</v>
          </cell>
          <cell r="B251" t="str">
            <v>Fixtures and fittings</v>
          </cell>
          <cell r="C251">
            <v>8101</v>
          </cell>
          <cell r="D251" t="str">
            <v>CEO</v>
          </cell>
          <cell r="E251" t="str">
            <v>N/A</v>
          </cell>
          <cell r="F251" t="str">
            <v>N/A</v>
          </cell>
          <cell r="G251" t="str">
            <v>PERFECT OFFICE FURNITURE</v>
          </cell>
          <cell r="H251" t="str">
            <v>CHAIR</v>
          </cell>
          <cell r="I251">
            <v>36657</v>
          </cell>
          <cell r="J251">
            <v>36674</v>
          </cell>
          <cell r="K251">
            <v>1820</v>
          </cell>
          <cell r="L251">
            <v>0</v>
          </cell>
          <cell r="M251">
            <v>8475</v>
          </cell>
          <cell r="N251">
            <v>8474</v>
          </cell>
          <cell r="O251">
            <v>1</v>
          </cell>
          <cell r="R251">
            <v>2.3879500000000001E-2</v>
          </cell>
          <cell r="S251">
            <v>202.37876250000002</v>
          </cell>
          <cell r="T251">
            <v>202.354883</v>
          </cell>
          <cell r="U251">
            <v>2.3879500000020926E-2</v>
          </cell>
          <cell r="W251">
            <v>2000</v>
          </cell>
          <cell r="X251">
            <v>7</v>
          </cell>
          <cell r="Y251">
            <v>1.124702684335712</v>
          </cell>
          <cell r="Z251">
            <v>1</v>
          </cell>
          <cell r="AA251">
            <v>4</v>
          </cell>
          <cell r="AB251">
            <v>200</v>
          </cell>
          <cell r="AC251">
            <v>0.1</v>
          </cell>
          <cell r="AD251">
            <v>20</v>
          </cell>
          <cell r="AH251">
            <v>0.5</v>
          </cell>
        </row>
        <row r="252">
          <cell r="A252" t="str">
            <v>C2000026-000</v>
          </cell>
          <cell r="B252" t="str">
            <v>Fixtures and fittings</v>
          </cell>
          <cell r="C252">
            <v>8101</v>
          </cell>
          <cell r="D252" t="str">
            <v>CEO</v>
          </cell>
          <cell r="E252" t="str">
            <v>N/A</v>
          </cell>
          <cell r="F252" t="str">
            <v>N/A</v>
          </cell>
          <cell r="G252" t="str">
            <v>PERFECT OFFICE FURNITURE</v>
          </cell>
          <cell r="H252" t="str">
            <v>CHAIR (TK Room) 2004RN334 to NSE2</v>
          </cell>
          <cell r="I252">
            <v>36657</v>
          </cell>
          <cell r="J252">
            <v>36674</v>
          </cell>
          <cell r="K252">
            <v>1820</v>
          </cell>
          <cell r="L252">
            <v>0</v>
          </cell>
          <cell r="M252">
            <v>2025</v>
          </cell>
          <cell r="N252">
            <v>2024</v>
          </cell>
          <cell r="O252">
            <v>1</v>
          </cell>
          <cell r="R252">
            <v>2.3879500000000001E-2</v>
          </cell>
          <cell r="S252">
            <v>48.355987500000005</v>
          </cell>
          <cell r="T252">
            <v>48.332108000000005</v>
          </cell>
          <cell r="U252">
            <v>2.3879499999999609E-2</v>
          </cell>
          <cell r="W252">
            <v>2000</v>
          </cell>
          <cell r="X252">
            <v>7</v>
          </cell>
          <cell r="Y252">
            <v>1.124702684335712</v>
          </cell>
          <cell r="Z252">
            <v>1</v>
          </cell>
          <cell r="AA252">
            <v>4</v>
          </cell>
          <cell r="AB252">
            <v>100</v>
          </cell>
          <cell r="AC252">
            <v>0.1</v>
          </cell>
          <cell r="AD252">
            <v>10</v>
          </cell>
          <cell r="AH252">
            <v>0.5</v>
          </cell>
        </row>
        <row r="253">
          <cell r="A253" t="str">
            <v>C2000027-000</v>
          </cell>
          <cell r="B253" t="str">
            <v>Fixtures and fittings</v>
          </cell>
          <cell r="C253">
            <v>8101</v>
          </cell>
          <cell r="D253" t="str">
            <v>CEO</v>
          </cell>
          <cell r="E253" t="str">
            <v>N/A</v>
          </cell>
          <cell r="F253" t="str">
            <v>N/A</v>
          </cell>
          <cell r="G253" t="str">
            <v>PERFECT OFFICE FURNITURE</v>
          </cell>
          <cell r="H253" t="str">
            <v>CHAIR (TK Room) 2004EB334 to NSE2</v>
          </cell>
          <cell r="I253">
            <v>36657</v>
          </cell>
          <cell r="J253">
            <v>36674</v>
          </cell>
          <cell r="K253">
            <v>1820</v>
          </cell>
          <cell r="L253">
            <v>0</v>
          </cell>
          <cell r="M253">
            <v>2025</v>
          </cell>
          <cell r="N253">
            <v>2024</v>
          </cell>
          <cell r="O253">
            <v>1</v>
          </cell>
          <cell r="R253">
            <v>2.3879500000000001E-2</v>
          </cell>
          <cell r="S253">
            <v>48.355987500000005</v>
          </cell>
          <cell r="T253">
            <v>48.332108000000005</v>
          </cell>
          <cell r="U253">
            <v>2.3879499999999609E-2</v>
          </cell>
          <cell r="W253">
            <v>2000</v>
          </cell>
          <cell r="X253">
            <v>7</v>
          </cell>
          <cell r="Y253">
            <v>1.124702684335712</v>
          </cell>
          <cell r="Z253">
            <v>1</v>
          </cell>
          <cell r="AA253">
            <v>4</v>
          </cell>
          <cell r="AB253">
            <v>100</v>
          </cell>
          <cell r="AC253">
            <v>0.1</v>
          </cell>
          <cell r="AD253">
            <v>10</v>
          </cell>
          <cell r="AH253">
            <v>0.5</v>
          </cell>
        </row>
        <row r="254">
          <cell r="A254" t="str">
            <v>C2000029-000</v>
          </cell>
          <cell r="B254" t="str">
            <v>Fixtures and fittings</v>
          </cell>
          <cell r="C254">
            <v>8100</v>
          </cell>
          <cell r="D254" t="str">
            <v>CEO</v>
          </cell>
          <cell r="E254" t="str">
            <v>G7XD115</v>
          </cell>
          <cell r="F254">
            <v>18416</v>
          </cell>
          <cell r="G254" t="str">
            <v>DELL COMPUTER</v>
          </cell>
          <cell r="H254" t="str">
            <v>DELL OPTIPLEX</v>
          </cell>
          <cell r="I254">
            <v>36686</v>
          </cell>
          <cell r="J254">
            <v>36709</v>
          </cell>
          <cell r="K254">
            <v>1820</v>
          </cell>
          <cell r="L254">
            <v>0</v>
          </cell>
          <cell r="M254">
            <v>40466</v>
          </cell>
          <cell r="N254">
            <v>40465</v>
          </cell>
          <cell r="O254">
            <v>1</v>
          </cell>
          <cell r="R254">
            <v>2.3879500000000001E-2</v>
          </cell>
          <cell r="S254">
            <v>966.30784700000004</v>
          </cell>
          <cell r="T254">
            <v>966.28396750000002</v>
          </cell>
          <cell r="U254">
            <v>2.3879500000020926E-2</v>
          </cell>
          <cell r="W254">
            <v>2000</v>
          </cell>
          <cell r="X254">
            <v>6</v>
          </cell>
          <cell r="Y254">
            <v>0.59399999999999997</v>
          </cell>
          <cell r="Z254">
            <v>0.91496858549838678</v>
          </cell>
          <cell r="AA254">
            <v>5</v>
          </cell>
          <cell r="AB254">
            <v>530</v>
          </cell>
          <cell r="AC254">
            <v>0.05</v>
          </cell>
          <cell r="AD254">
            <v>30</v>
          </cell>
          <cell r="AH254">
            <v>0.5</v>
          </cell>
        </row>
        <row r="255">
          <cell r="A255" t="str">
            <v>C2000029-001</v>
          </cell>
          <cell r="B255" t="str">
            <v>Fixtures and fittings</v>
          </cell>
          <cell r="C255">
            <v>8100</v>
          </cell>
          <cell r="D255" t="str">
            <v>CEO</v>
          </cell>
          <cell r="E255" t="str">
            <v>N/A</v>
          </cell>
          <cell r="F255">
            <v>800205</v>
          </cell>
          <cell r="G255" t="str">
            <v>C.K.V.S.SYSTEM</v>
          </cell>
          <cell r="H255" t="str">
            <v>HARDDISK REMOVEABLE RACK</v>
          </cell>
          <cell r="I255">
            <v>36753</v>
          </cell>
          <cell r="J255">
            <v>36765</v>
          </cell>
          <cell r="K255">
            <v>1820</v>
          </cell>
          <cell r="L255">
            <v>0</v>
          </cell>
          <cell r="M255">
            <v>320</v>
          </cell>
          <cell r="N255">
            <v>319</v>
          </cell>
          <cell r="O255">
            <v>1</v>
          </cell>
          <cell r="R255">
            <v>2.3879500000000001E-2</v>
          </cell>
          <cell r="S255">
            <v>7.6414400000000002</v>
          </cell>
          <cell r="T255">
            <v>7.6175605000000006</v>
          </cell>
          <cell r="U255">
            <v>2.3879499999999609E-2</v>
          </cell>
          <cell r="W255">
            <v>2000</v>
          </cell>
          <cell r="X255">
            <v>7</v>
          </cell>
          <cell r="Y255">
            <v>1.124702684335712</v>
          </cell>
          <cell r="Z255">
            <v>1</v>
          </cell>
          <cell r="AA255">
            <v>4</v>
          </cell>
          <cell r="AB255">
            <v>0</v>
          </cell>
          <cell r="AC255">
            <v>0.1</v>
          </cell>
          <cell r="AD255">
            <v>0</v>
          </cell>
          <cell r="AH255">
            <v>0</v>
          </cell>
        </row>
        <row r="256">
          <cell r="A256" t="str">
            <v>C2000030-000</v>
          </cell>
          <cell r="B256" t="str">
            <v>Fixtures and fittings</v>
          </cell>
          <cell r="C256">
            <v>8101</v>
          </cell>
          <cell r="D256" t="str">
            <v>CEO</v>
          </cell>
          <cell r="E256" t="str">
            <v>N/A</v>
          </cell>
          <cell r="F256">
            <v>4193</v>
          </cell>
          <cell r="G256" t="str">
            <v>ROJNSRIRI</v>
          </cell>
          <cell r="H256" t="str">
            <v>REFRIGERATOR</v>
          </cell>
          <cell r="I256">
            <v>36703</v>
          </cell>
          <cell r="J256">
            <v>36709</v>
          </cell>
          <cell r="K256">
            <v>1820</v>
          </cell>
          <cell r="L256">
            <v>0</v>
          </cell>
          <cell r="M256">
            <v>11616.82</v>
          </cell>
          <cell r="N256">
            <v>11615.82</v>
          </cell>
          <cell r="O256">
            <v>1</v>
          </cell>
          <cell r="R256">
            <v>2.3879500000000001E-2</v>
          </cell>
          <cell r="S256">
            <v>277.40385319000001</v>
          </cell>
          <cell r="T256">
            <v>277.37997368999999</v>
          </cell>
          <cell r="U256">
            <v>2.3879500000020926E-2</v>
          </cell>
          <cell r="W256">
            <v>2000</v>
          </cell>
          <cell r="X256">
            <v>7</v>
          </cell>
          <cell r="Y256">
            <v>1.124702684335712</v>
          </cell>
          <cell r="Z256">
            <v>1</v>
          </cell>
          <cell r="AA256">
            <v>4</v>
          </cell>
          <cell r="AB256">
            <v>300</v>
          </cell>
          <cell r="AC256">
            <v>0.1</v>
          </cell>
          <cell r="AD256">
            <v>30</v>
          </cell>
          <cell r="AH256">
            <v>0.5</v>
          </cell>
        </row>
        <row r="257">
          <cell r="A257" t="str">
            <v>C2000033-000</v>
          </cell>
          <cell r="B257" t="str">
            <v>Fixtures and fittings</v>
          </cell>
          <cell r="C257">
            <v>8101</v>
          </cell>
          <cell r="D257" t="str">
            <v>CEO</v>
          </cell>
          <cell r="E257" t="str">
            <v>N/A</v>
          </cell>
          <cell r="F257" t="str">
            <v>4306-T448</v>
          </cell>
          <cell r="G257" t="str">
            <v>THAI STEEL</v>
          </cell>
          <cell r="H257" t="str">
            <v>TABLE</v>
          </cell>
          <cell r="I257">
            <v>36697</v>
          </cell>
          <cell r="J257">
            <v>36709</v>
          </cell>
          <cell r="K257">
            <v>1820</v>
          </cell>
          <cell r="L257">
            <v>0</v>
          </cell>
          <cell r="M257">
            <v>3300</v>
          </cell>
          <cell r="N257">
            <v>3299</v>
          </cell>
          <cell r="O257">
            <v>1</v>
          </cell>
          <cell r="R257">
            <v>2.3879500000000001E-2</v>
          </cell>
          <cell r="S257">
            <v>78.802350000000004</v>
          </cell>
          <cell r="T257">
            <v>78.778470500000012</v>
          </cell>
          <cell r="U257">
            <v>2.3879499999992504E-2</v>
          </cell>
          <cell r="W257">
            <v>2000</v>
          </cell>
          <cell r="X257">
            <v>7</v>
          </cell>
          <cell r="Y257">
            <v>1.124702684335712</v>
          </cell>
          <cell r="Z257">
            <v>1</v>
          </cell>
          <cell r="AA257">
            <v>4</v>
          </cell>
          <cell r="AB257">
            <v>100</v>
          </cell>
          <cell r="AC257">
            <v>0.1</v>
          </cell>
          <cell r="AD257">
            <v>10</v>
          </cell>
          <cell r="AH257">
            <v>0.5</v>
          </cell>
        </row>
        <row r="258">
          <cell r="A258" t="str">
            <v>C2000034-000</v>
          </cell>
          <cell r="B258" t="str">
            <v>Fixtures and fittings</v>
          </cell>
          <cell r="C258">
            <v>8101</v>
          </cell>
          <cell r="D258" t="str">
            <v>CEO</v>
          </cell>
          <cell r="E258" t="str">
            <v>N/A</v>
          </cell>
          <cell r="F258" t="str">
            <v>43/2756</v>
          </cell>
          <cell r="G258" t="str">
            <v>PERFECT OFFICE</v>
          </cell>
          <cell r="H258" t="str">
            <v>WORKING DESK (2004EB334 to NSE2)</v>
          </cell>
          <cell r="I258">
            <v>36697</v>
          </cell>
          <cell r="J258">
            <v>36709</v>
          </cell>
          <cell r="K258">
            <v>1820</v>
          </cell>
          <cell r="L258">
            <v>0</v>
          </cell>
          <cell r="M258">
            <v>27000</v>
          </cell>
          <cell r="N258">
            <v>26999</v>
          </cell>
          <cell r="O258">
            <v>1</v>
          </cell>
          <cell r="R258">
            <v>2.3879500000000001E-2</v>
          </cell>
          <cell r="S258">
            <v>644.74650000000008</v>
          </cell>
          <cell r="T258">
            <v>644.72262050000006</v>
          </cell>
          <cell r="U258">
            <v>2.3879500000020926E-2</v>
          </cell>
          <cell r="W258">
            <v>2000</v>
          </cell>
          <cell r="X258">
            <v>7</v>
          </cell>
          <cell r="Y258">
            <v>1.124702684335712</v>
          </cell>
          <cell r="Z258">
            <v>1</v>
          </cell>
          <cell r="AA258">
            <v>4</v>
          </cell>
          <cell r="AB258">
            <v>800</v>
          </cell>
          <cell r="AC258">
            <v>0.1</v>
          </cell>
          <cell r="AD258">
            <v>80</v>
          </cell>
          <cell r="AH258">
            <v>0.5</v>
          </cell>
        </row>
        <row r="259">
          <cell r="A259" t="str">
            <v>C2000035-000</v>
          </cell>
          <cell r="B259" t="str">
            <v>Fixtures and fittings</v>
          </cell>
          <cell r="C259">
            <v>8101</v>
          </cell>
          <cell r="D259" t="str">
            <v>CEO</v>
          </cell>
          <cell r="E259" t="str">
            <v>N/A</v>
          </cell>
          <cell r="F259" t="str">
            <v>43/2756</v>
          </cell>
          <cell r="G259" t="str">
            <v>PERFECT OFFICE</v>
          </cell>
          <cell r="H259" t="str">
            <v>TABLE</v>
          </cell>
          <cell r="I259">
            <v>36697</v>
          </cell>
          <cell r="J259">
            <v>36709</v>
          </cell>
          <cell r="K259">
            <v>1820</v>
          </cell>
          <cell r="L259">
            <v>0</v>
          </cell>
          <cell r="M259">
            <v>2962.5</v>
          </cell>
          <cell r="N259">
            <v>2961.5</v>
          </cell>
          <cell r="O259">
            <v>1</v>
          </cell>
          <cell r="R259">
            <v>2.3879500000000001E-2</v>
          </cell>
          <cell r="S259">
            <v>70.743018750000005</v>
          </cell>
          <cell r="T259">
            <v>70.719139249999998</v>
          </cell>
          <cell r="U259">
            <v>2.3879500000006715E-2</v>
          </cell>
          <cell r="W259">
            <v>2000</v>
          </cell>
          <cell r="X259">
            <v>7</v>
          </cell>
          <cell r="Y259">
            <v>1.124702684335712</v>
          </cell>
          <cell r="Z259">
            <v>1</v>
          </cell>
          <cell r="AA259">
            <v>4</v>
          </cell>
          <cell r="AB259">
            <v>100</v>
          </cell>
          <cell r="AC259">
            <v>0.1</v>
          </cell>
          <cell r="AD259">
            <v>10</v>
          </cell>
          <cell r="AH259">
            <v>0.5</v>
          </cell>
        </row>
        <row r="260">
          <cell r="A260" t="str">
            <v>C2000036-000</v>
          </cell>
          <cell r="B260" t="str">
            <v>Fixtures and fittings</v>
          </cell>
          <cell r="C260">
            <v>8101</v>
          </cell>
          <cell r="D260" t="str">
            <v>CEO</v>
          </cell>
          <cell r="E260" t="str">
            <v>N/A</v>
          </cell>
          <cell r="F260" t="str">
            <v>43/2756</v>
          </cell>
          <cell r="G260" t="str">
            <v>PERFECT OFFICE</v>
          </cell>
          <cell r="H260" t="str">
            <v>TABLE</v>
          </cell>
          <cell r="I260">
            <v>36697</v>
          </cell>
          <cell r="J260">
            <v>36709</v>
          </cell>
          <cell r="K260">
            <v>1820</v>
          </cell>
          <cell r="L260">
            <v>0</v>
          </cell>
          <cell r="M260">
            <v>2962.5</v>
          </cell>
          <cell r="N260">
            <v>2961.5</v>
          </cell>
          <cell r="O260">
            <v>1</v>
          </cell>
          <cell r="R260">
            <v>2.3953800000000001E-2</v>
          </cell>
          <cell r="S260">
            <v>70.9631325</v>
          </cell>
          <cell r="T260">
            <v>70.939178699999999</v>
          </cell>
          <cell r="U260">
            <v>2.3953800000001024E-2</v>
          </cell>
          <cell r="W260">
            <v>2000</v>
          </cell>
          <cell r="X260">
            <v>7</v>
          </cell>
          <cell r="Y260">
            <v>1.124702684335712</v>
          </cell>
          <cell r="Z260">
            <v>1</v>
          </cell>
          <cell r="AA260">
            <v>4</v>
          </cell>
          <cell r="AB260">
            <v>100</v>
          </cell>
          <cell r="AC260">
            <v>0.1</v>
          </cell>
          <cell r="AD260">
            <v>10</v>
          </cell>
          <cell r="AH260">
            <v>0.5</v>
          </cell>
        </row>
        <row r="261">
          <cell r="A261" t="str">
            <v>C2000037-000</v>
          </cell>
          <cell r="B261" t="str">
            <v>Fixtures and fittings</v>
          </cell>
          <cell r="C261">
            <v>8101</v>
          </cell>
          <cell r="D261" t="str">
            <v>CEO</v>
          </cell>
          <cell r="E261" t="str">
            <v>N/A</v>
          </cell>
          <cell r="F261" t="str">
            <v>43/2756</v>
          </cell>
          <cell r="G261" t="str">
            <v>PERFECT OFFICE</v>
          </cell>
          <cell r="H261" t="str">
            <v>TABLE</v>
          </cell>
          <cell r="I261">
            <v>36697</v>
          </cell>
          <cell r="J261">
            <v>36709</v>
          </cell>
          <cell r="K261">
            <v>1820</v>
          </cell>
          <cell r="L261">
            <v>0</v>
          </cell>
          <cell r="M261">
            <v>2962.5</v>
          </cell>
          <cell r="N261">
            <v>2961.5</v>
          </cell>
          <cell r="O261">
            <v>1</v>
          </cell>
          <cell r="R261">
            <v>2.3879500000000001E-2</v>
          </cell>
          <cell r="S261">
            <v>70.743018750000005</v>
          </cell>
          <cell r="T261">
            <v>70.719139249999998</v>
          </cell>
          <cell r="U261">
            <v>2.3879500000006715E-2</v>
          </cell>
          <cell r="W261">
            <v>2000</v>
          </cell>
          <cell r="X261">
            <v>7</v>
          </cell>
          <cell r="Y261">
            <v>1.124702684335712</v>
          </cell>
          <cell r="Z261">
            <v>1</v>
          </cell>
          <cell r="AA261">
            <v>4</v>
          </cell>
          <cell r="AB261">
            <v>100</v>
          </cell>
          <cell r="AC261">
            <v>0.1</v>
          </cell>
          <cell r="AD261">
            <v>10</v>
          </cell>
          <cell r="AH261">
            <v>0.5</v>
          </cell>
        </row>
        <row r="262">
          <cell r="A262" t="str">
            <v>C2000038-000</v>
          </cell>
          <cell r="B262" t="str">
            <v>Fixtures and fittings</v>
          </cell>
          <cell r="C262">
            <v>8101</v>
          </cell>
          <cell r="D262" t="str">
            <v>CEO</v>
          </cell>
          <cell r="E262" t="str">
            <v>N/A</v>
          </cell>
          <cell r="F262" t="str">
            <v>43/2756</v>
          </cell>
          <cell r="G262" t="str">
            <v>PERFECT OFFICE</v>
          </cell>
          <cell r="H262" t="str">
            <v>TABLE</v>
          </cell>
          <cell r="I262">
            <v>36697</v>
          </cell>
          <cell r="J262">
            <v>36709</v>
          </cell>
          <cell r="K262">
            <v>1820</v>
          </cell>
          <cell r="L262">
            <v>0</v>
          </cell>
          <cell r="M262">
            <v>2962.5</v>
          </cell>
          <cell r="N262">
            <v>2961.5</v>
          </cell>
          <cell r="O262">
            <v>1</v>
          </cell>
          <cell r="R262">
            <v>2.3879500000000001E-2</v>
          </cell>
          <cell r="S262">
            <v>70.743018750000005</v>
          </cell>
          <cell r="T262">
            <v>70.719139249999998</v>
          </cell>
          <cell r="U262">
            <v>2.3879500000006715E-2</v>
          </cell>
          <cell r="W262">
            <v>2000</v>
          </cell>
          <cell r="X262">
            <v>7</v>
          </cell>
          <cell r="Y262">
            <v>1.124702684335712</v>
          </cell>
          <cell r="Z262">
            <v>1</v>
          </cell>
          <cell r="AA262">
            <v>4</v>
          </cell>
          <cell r="AB262">
            <v>100</v>
          </cell>
          <cell r="AC262">
            <v>0.1</v>
          </cell>
          <cell r="AD262">
            <v>10</v>
          </cell>
          <cell r="AH262">
            <v>0.5</v>
          </cell>
        </row>
        <row r="263">
          <cell r="A263" t="str">
            <v>C2000039-000</v>
          </cell>
          <cell r="B263" t="str">
            <v>Fixtures and fittings</v>
          </cell>
          <cell r="C263">
            <v>8101</v>
          </cell>
          <cell r="D263" t="str">
            <v>CEO</v>
          </cell>
          <cell r="E263" t="str">
            <v>N/A</v>
          </cell>
          <cell r="F263" t="str">
            <v>43/2756</v>
          </cell>
          <cell r="G263" t="str">
            <v>PERFECT OFFICE</v>
          </cell>
          <cell r="H263" t="str">
            <v>TABLE</v>
          </cell>
          <cell r="I263">
            <v>36697</v>
          </cell>
          <cell r="J263">
            <v>36709</v>
          </cell>
          <cell r="K263">
            <v>1820</v>
          </cell>
          <cell r="L263">
            <v>0</v>
          </cell>
          <cell r="M263">
            <v>2962.5</v>
          </cell>
          <cell r="N263">
            <v>2961.5</v>
          </cell>
          <cell r="O263">
            <v>1</v>
          </cell>
          <cell r="R263">
            <v>2.3953800000000001E-2</v>
          </cell>
          <cell r="S263">
            <v>70.9631325</v>
          </cell>
          <cell r="T263">
            <v>70.939178699999999</v>
          </cell>
          <cell r="U263">
            <v>2.3953800000001024E-2</v>
          </cell>
          <cell r="W263">
            <v>2000</v>
          </cell>
          <cell r="X263">
            <v>7</v>
          </cell>
          <cell r="Y263">
            <v>1.124702684335712</v>
          </cell>
          <cell r="Z263">
            <v>1</v>
          </cell>
          <cell r="AA263">
            <v>4</v>
          </cell>
          <cell r="AB263">
            <v>100</v>
          </cell>
          <cell r="AC263">
            <v>0.1</v>
          </cell>
          <cell r="AD263">
            <v>10</v>
          </cell>
          <cell r="AH263">
            <v>0.5</v>
          </cell>
        </row>
        <row r="264">
          <cell r="A264" t="str">
            <v>C2000040-000</v>
          </cell>
          <cell r="B264" t="str">
            <v>Fixtures and fittings</v>
          </cell>
          <cell r="C264">
            <v>8101</v>
          </cell>
          <cell r="D264" t="str">
            <v>CEO</v>
          </cell>
          <cell r="E264" t="str">
            <v>N/A</v>
          </cell>
          <cell r="F264" t="str">
            <v>43/2756</v>
          </cell>
          <cell r="G264" t="str">
            <v>PERFECT OFFICE</v>
          </cell>
          <cell r="H264" t="str">
            <v>TABLE</v>
          </cell>
          <cell r="I264">
            <v>36697</v>
          </cell>
          <cell r="J264">
            <v>36709</v>
          </cell>
          <cell r="K264">
            <v>1820</v>
          </cell>
          <cell r="L264">
            <v>0</v>
          </cell>
          <cell r="M264">
            <v>2962.5</v>
          </cell>
          <cell r="N264">
            <v>2961.5</v>
          </cell>
          <cell r="O264">
            <v>1</v>
          </cell>
          <cell r="R264">
            <v>2.3879500000000001E-2</v>
          </cell>
          <cell r="S264">
            <v>70.743018750000005</v>
          </cell>
          <cell r="T264">
            <v>70.719139249999998</v>
          </cell>
          <cell r="U264">
            <v>2.3879500000006715E-2</v>
          </cell>
          <cell r="W264">
            <v>2000</v>
          </cell>
          <cell r="X264">
            <v>7</v>
          </cell>
          <cell r="Y264">
            <v>1.124702684335712</v>
          </cell>
          <cell r="Z264">
            <v>1</v>
          </cell>
          <cell r="AA264">
            <v>4</v>
          </cell>
          <cell r="AB264">
            <v>100</v>
          </cell>
          <cell r="AC264">
            <v>0.1</v>
          </cell>
          <cell r="AD264">
            <v>10</v>
          </cell>
          <cell r="AH264">
            <v>0.5</v>
          </cell>
        </row>
        <row r="265">
          <cell r="A265" t="str">
            <v>C2000041-000</v>
          </cell>
          <cell r="B265" t="str">
            <v>Fixtures and fittings</v>
          </cell>
          <cell r="C265">
            <v>8101</v>
          </cell>
          <cell r="D265" t="str">
            <v>CEO</v>
          </cell>
          <cell r="E265" t="str">
            <v>N/A</v>
          </cell>
          <cell r="F265" t="str">
            <v>43/2756</v>
          </cell>
          <cell r="G265" t="str">
            <v>PERFECT OFFICE</v>
          </cell>
          <cell r="H265" t="str">
            <v>TABLE</v>
          </cell>
          <cell r="I265">
            <v>36697</v>
          </cell>
          <cell r="J265">
            <v>36709</v>
          </cell>
          <cell r="K265">
            <v>1820</v>
          </cell>
          <cell r="L265">
            <v>0</v>
          </cell>
          <cell r="M265">
            <v>2962.5</v>
          </cell>
          <cell r="N265">
            <v>2961.5</v>
          </cell>
          <cell r="O265">
            <v>1</v>
          </cell>
          <cell r="R265">
            <v>2.4629600000000001E-2</v>
          </cell>
          <cell r="S265">
            <v>72.965190000000007</v>
          </cell>
          <cell r="T265">
            <v>72.94056040000001</v>
          </cell>
          <cell r="U265">
            <v>2.4629599999997254E-2</v>
          </cell>
          <cell r="W265">
            <v>2000</v>
          </cell>
          <cell r="X265">
            <v>7</v>
          </cell>
          <cell r="Y265">
            <v>1.124702684335712</v>
          </cell>
          <cell r="Z265">
            <v>1</v>
          </cell>
          <cell r="AA265">
            <v>4</v>
          </cell>
          <cell r="AB265">
            <v>100</v>
          </cell>
          <cell r="AC265">
            <v>0.1</v>
          </cell>
          <cell r="AD265">
            <v>10</v>
          </cell>
          <cell r="AH265">
            <v>0.5</v>
          </cell>
        </row>
        <row r="266">
          <cell r="A266" t="str">
            <v>C2000042-000</v>
          </cell>
          <cell r="B266" t="str">
            <v>Fixtures and fittings</v>
          </cell>
          <cell r="C266">
            <v>8101</v>
          </cell>
          <cell r="D266" t="str">
            <v>CEO</v>
          </cell>
          <cell r="E266" t="str">
            <v>N/A</v>
          </cell>
          <cell r="F266" t="str">
            <v>43/2756</v>
          </cell>
          <cell r="G266" t="str">
            <v>PERFECT OFFICE</v>
          </cell>
          <cell r="H266" t="str">
            <v>TABLE</v>
          </cell>
          <cell r="I266">
            <v>36697</v>
          </cell>
          <cell r="J266">
            <v>36709</v>
          </cell>
          <cell r="K266">
            <v>1820</v>
          </cell>
          <cell r="L266">
            <v>0</v>
          </cell>
          <cell r="M266">
            <v>2962.5</v>
          </cell>
          <cell r="N266">
            <v>2961.5</v>
          </cell>
          <cell r="O266">
            <v>1</v>
          </cell>
          <cell r="R266">
            <v>2.3879500000000001E-2</v>
          </cell>
          <cell r="S266">
            <v>70.743018750000005</v>
          </cell>
          <cell r="T266">
            <v>70.719139249999998</v>
          </cell>
          <cell r="U266">
            <v>2.3879500000006715E-2</v>
          </cell>
          <cell r="W266">
            <v>2000</v>
          </cell>
          <cell r="X266">
            <v>7</v>
          </cell>
          <cell r="Y266">
            <v>1.124702684335712</v>
          </cell>
          <cell r="Z266">
            <v>1</v>
          </cell>
          <cell r="AA266">
            <v>4</v>
          </cell>
          <cell r="AB266">
            <v>100</v>
          </cell>
          <cell r="AC266">
            <v>0.1</v>
          </cell>
          <cell r="AD266">
            <v>10</v>
          </cell>
          <cell r="AH266">
            <v>0.5</v>
          </cell>
        </row>
        <row r="267">
          <cell r="A267" t="str">
            <v>C2000043-000</v>
          </cell>
          <cell r="B267" t="str">
            <v>Fixtures and fittings</v>
          </cell>
          <cell r="C267">
            <v>8101</v>
          </cell>
          <cell r="D267" t="str">
            <v>CEO</v>
          </cell>
          <cell r="E267" t="str">
            <v>N/A</v>
          </cell>
          <cell r="F267" t="str">
            <v>43/2756</v>
          </cell>
          <cell r="G267" t="str">
            <v>PERFECT OFFICE</v>
          </cell>
          <cell r="H267" t="str">
            <v>TABLE</v>
          </cell>
          <cell r="I267">
            <v>36697</v>
          </cell>
          <cell r="J267">
            <v>36709</v>
          </cell>
          <cell r="K267">
            <v>1820</v>
          </cell>
          <cell r="L267">
            <v>0</v>
          </cell>
          <cell r="M267">
            <v>2962.5</v>
          </cell>
          <cell r="N267">
            <v>2961.5</v>
          </cell>
          <cell r="O267">
            <v>1</v>
          </cell>
          <cell r="R267">
            <v>2.3879500000000001E-2</v>
          </cell>
          <cell r="S267">
            <v>70.743018750000005</v>
          </cell>
          <cell r="T267">
            <v>70.719139249999998</v>
          </cell>
          <cell r="U267">
            <v>2.3879500000006715E-2</v>
          </cell>
          <cell r="W267">
            <v>2000</v>
          </cell>
          <cell r="X267">
            <v>7</v>
          </cell>
          <cell r="Y267">
            <v>1.124702684335712</v>
          </cell>
          <cell r="Z267">
            <v>1</v>
          </cell>
          <cell r="AA267">
            <v>4</v>
          </cell>
          <cell r="AB267">
            <v>100</v>
          </cell>
          <cell r="AC267">
            <v>0.1</v>
          </cell>
          <cell r="AD267">
            <v>10</v>
          </cell>
          <cell r="AH267">
            <v>0.5</v>
          </cell>
        </row>
        <row r="268">
          <cell r="A268" t="str">
            <v>C2000044-000</v>
          </cell>
          <cell r="B268" t="str">
            <v>Fixtures and fittings</v>
          </cell>
          <cell r="C268">
            <v>8101</v>
          </cell>
          <cell r="D268" t="str">
            <v>CEO</v>
          </cell>
          <cell r="E268" t="str">
            <v>N/A</v>
          </cell>
          <cell r="F268" t="str">
            <v>43/2756</v>
          </cell>
          <cell r="G268" t="str">
            <v>PERFECT OFFICE</v>
          </cell>
          <cell r="H268" t="str">
            <v>TABLE</v>
          </cell>
          <cell r="I268">
            <v>36697</v>
          </cell>
          <cell r="J268">
            <v>36709</v>
          </cell>
          <cell r="K268">
            <v>1820</v>
          </cell>
          <cell r="L268">
            <v>0</v>
          </cell>
          <cell r="M268">
            <v>2962.5</v>
          </cell>
          <cell r="N268">
            <v>2961.5</v>
          </cell>
          <cell r="O268">
            <v>1</v>
          </cell>
          <cell r="R268">
            <v>2.3879500000000001E-2</v>
          </cell>
          <cell r="S268">
            <v>70.743018750000005</v>
          </cell>
          <cell r="T268">
            <v>70.719139249999998</v>
          </cell>
          <cell r="U268">
            <v>2.3879500000006715E-2</v>
          </cell>
          <cell r="W268">
            <v>2000</v>
          </cell>
          <cell r="X268">
            <v>7</v>
          </cell>
          <cell r="Y268">
            <v>1.124702684335712</v>
          </cell>
          <cell r="Z268">
            <v>1</v>
          </cell>
          <cell r="AA268">
            <v>4</v>
          </cell>
          <cell r="AB268">
            <v>100</v>
          </cell>
          <cell r="AC268">
            <v>0.1</v>
          </cell>
          <cell r="AD268">
            <v>10</v>
          </cell>
          <cell r="AH268">
            <v>0.5</v>
          </cell>
        </row>
        <row r="269">
          <cell r="A269" t="str">
            <v>C2000045-000</v>
          </cell>
          <cell r="B269" t="str">
            <v>Fixtures and fittings</v>
          </cell>
          <cell r="C269">
            <v>8101</v>
          </cell>
          <cell r="D269" t="str">
            <v>CEO</v>
          </cell>
          <cell r="E269" t="str">
            <v>MY06C1916R</v>
          </cell>
          <cell r="F269" t="str">
            <v>A430597</v>
          </cell>
          <cell r="G269" t="str">
            <v>IMART SUPERSTORE CO.,LTD.</v>
          </cell>
          <cell r="H269" t="str">
            <v>PRT-301 HP DESKJET 840C PRINTER</v>
          </cell>
          <cell r="I269">
            <v>36728</v>
          </cell>
          <cell r="J269">
            <v>36828</v>
          </cell>
          <cell r="K269">
            <v>1820</v>
          </cell>
          <cell r="L269">
            <v>0</v>
          </cell>
          <cell r="M269">
            <v>5800</v>
          </cell>
          <cell r="N269">
            <v>5799</v>
          </cell>
          <cell r="O269">
            <v>1</v>
          </cell>
          <cell r="R269">
            <v>2.3879500000000001E-2</v>
          </cell>
          <cell r="S269">
            <v>138.50110000000001</v>
          </cell>
          <cell r="T269">
            <v>138.47722050000002</v>
          </cell>
          <cell r="U269">
            <v>2.3879499999992504E-2</v>
          </cell>
          <cell r="W269">
            <v>2000</v>
          </cell>
          <cell r="X269">
            <v>5</v>
          </cell>
          <cell r="Y269">
            <v>0.90879675826112061</v>
          </cell>
          <cell r="Z269">
            <v>0.91496858549838678</v>
          </cell>
          <cell r="AA269">
            <v>4</v>
          </cell>
          <cell r="AB269">
            <v>120</v>
          </cell>
          <cell r="AC269">
            <v>0.1</v>
          </cell>
          <cell r="AD269">
            <v>10</v>
          </cell>
          <cell r="AH269">
            <v>0.5</v>
          </cell>
        </row>
        <row r="270">
          <cell r="A270" t="str">
            <v>C2000046-000</v>
          </cell>
          <cell r="B270" t="str">
            <v>Fixtures and fittings</v>
          </cell>
          <cell r="C270">
            <v>8101</v>
          </cell>
          <cell r="D270" t="str">
            <v>CEO</v>
          </cell>
          <cell r="E270" t="str">
            <v>1V06DCJD501Y</v>
          </cell>
          <cell r="F270">
            <v>4303261</v>
          </cell>
          <cell r="G270" t="str">
            <v>CDG MICROSYSTEMS LIMITED.</v>
          </cell>
          <cell r="H270" t="str">
            <v>NOTE BOOK COMPAQ PRESARIO 1600 C566 PCN#06(SUWIT)</v>
          </cell>
          <cell r="I270">
            <v>36732</v>
          </cell>
          <cell r="J270">
            <v>36828</v>
          </cell>
          <cell r="K270">
            <v>1820</v>
          </cell>
          <cell r="L270">
            <v>0</v>
          </cell>
          <cell r="M270">
            <v>73800</v>
          </cell>
          <cell r="N270">
            <v>73799</v>
          </cell>
          <cell r="O270">
            <v>1</v>
          </cell>
          <cell r="R270">
            <v>2.3879500000000001E-2</v>
          </cell>
          <cell r="S270">
            <v>1762.3071</v>
          </cell>
          <cell r="T270">
            <v>1762.2832205000002</v>
          </cell>
          <cell r="U270">
            <v>2.3879499999793552E-2</v>
          </cell>
          <cell r="W270">
            <v>2000</v>
          </cell>
          <cell r="X270">
            <v>6</v>
          </cell>
          <cell r="Y270">
            <v>0.59399999999999997</v>
          </cell>
          <cell r="Z270">
            <v>0.91496858549838678</v>
          </cell>
          <cell r="AA270">
            <v>5</v>
          </cell>
          <cell r="AB270">
            <v>1000</v>
          </cell>
          <cell r="AC270">
            <v>0.05</v>
          </cell>
          <cell r="AD270">
            <v>50</v>
          </cell>
          <cell r="AH270">
            <v>0.5</v>
          </cell>
        </row>
        <row r="271">
          <cell r="A271" t="str">
            <v>C2000046-001</v>
          </cell>
          <cell r="B271" t="str">
            <v>Fixtures and fittings</v>
          </cell>
          <cell r="C271">
            <v>1302</v>
          </cell>
          <cell r="D271" t="str">
            <v>IS</v>
          </cell>
          <cell r="E271" t="str">
            <v xml:space="preserve">            </v>
          </cell>
          <cell r="F271" t="str">
            <v xml:space="preserve">IV4501086   </v>
          </cell>
          <cell r="G271" t="str">
            <v>SCTC CO., LTD.</v>
          </cell>
          <cell r="H271" t="str">
            <v xml:space="preserve">SMC EXCONNECT WIRELESS               </v>
          </cell>
          <cell r="I271">
            <v>37519</v>
          </cell>
          <cell r="J271">
            <v>37356</v>
          </cell>
          <cell r="K271">
            <v>1092</v>
          </cell>
          <cell r="L271">
            <v>0</v>
          </cell>
          <cell r="M271">
            <v>3200</v>
          </cell>
          <cell r="N271">
            <v>3199</v>
          </cell>
          <cell r="O271">
            <v>1</v>
          </cell>
          <cell r="R271">
            <v>2.3879500000000001E-2</v>
          </cell>
          <cell r="S271">
            <v>76.414400000000001</v>
          </cell>
          <cell r="T271">
            <v>76.390520500000008</v>
          </cell>
          <cell r="U271">
            <v>2.3879499999992504E-2</v>
          </cell>
          <cell r="W271">
            <v>2002</v>
          </cell>
          <cell r="X271">
            <v>5</v>
          </cell>
          <cell r="Y271">
            <v>0.8323304360745859</v>
          </cell>
          <cell r="Z271">
            <v>1.0645950076413653</v>
          </cell>
          <cell r="AA271">
            <v>4</v>
          </cell>
          <cell r="AB271">
            <v>70</v>
          </cell>
          <cell r="AC271">
            <v>0.3</v>
          </cell>
          <cell r="AD271">
            <v>20</v>
          </cell>
          <cell r="AH271">
            <v>0.5</v>
          </cell>
        </row>
        <row r="272">
          <cell r="A272" t="str">
            <v>C2000047-000</v>
          </cell>
          <cell r="B272" t="str">
            <v>Fixtures and fittings</v>
          </cell>
          <cell r="C272">
            <v>8101</v>
          </cell>
          <cell r="D272" t="str">
            <v>CEO</v>
          </cell>
          <cell r="E272" t="str">
            <v>N/A</v>
          </cell>
          <cell r="F272">
            <v>1037</v>
          </cell>
          <cell r="G272" t="str">
            <v>TAVEECHOK FERNICHING</v>
          </cell>
          <cell r="H272" t="str">
            <v>CABINET</v>
          </cell>
          <cell r="I272">
            <v>36717</v>
          </cell>
          <cell r="J272">
            <v>36828</v>
          </cell>
          <cell r="K272">
            <v>1820</v>
          </cell>
          <cell r="L272">
            <v>0</v>
          </cell>
          <cell r="M272">
            <v>8500</v>
          </cell>
          <cell r="N272">
            <v>8499</v>
          </cell>
          <cell r="O272">
            <v>1</v>
          </cell>
          <cell r="R272">
            <v>2.3879500000000001E-2</v>
          </cell>
          <cell r="S272">
            <v>202.97575000000001</v>
          </cell>
          <cell r="T272">
            <v>202.95187050000001</v>
          </cell>
          <cell r="U272">
            <v>2.3879499999992504E-2</v>
          </cell>
          <cell r="W272">
            <v>2000</v>
          </cell>
          <cell r="X272">
            <v>7</v>
          </cell>
          <cell r="Y272">
            <v>1.124702684335712</v>
          </cell>
          <cell r="Z272">
            <v>1</v>
          </cell>
          <cell r="AA272">
            <v>4</v>
          </cell>
          <cell r="AB272">
            <v>300</v>
          </cell>
          <cell r="AC272">
            <v>0.1</v>
          </cell>
          <cell r="AD272">
            <v>30</v>
          </cell>
          <cell r="AH272">
            <v>0.5</v>
          </cell>
        </row>
        <row r="273">
          <cell r="A273" t="str">
            <v>C2000048-000</v>
          </cell>
          <cell r="B273" t="str">
            <v>Fixtures and fittings</v>
          </cell>
          <cell r="C273">
            <v>8101</v>
          </cell>
          <cell r="D273" t="str">
            <v>CEO</v>
          </cell>
          <cell r="E273" t="str">
            <v>N/A</v>
          </cell>
          <cell r="F273">
            <v>1037</v>
          </cell>
          <cell r="G273" t="str">
            <v>TAVEECHOK FERNICHING</v>
          </cell>
          <cell r="H273" t="str">
            <v>CABINET</v>
          </cell>
          <cell r="I273">
            <v>36717</v>
          </cell>
          <cell r="J273">
            <v>36828</v>
          </cell>
          <cell r="K273">
            <v>1820</v>
          </cell>
          <cell r="L273">
            <v>0</v>
          </cell>
          <cell r="M273">
            <v>8500</v>
          </cell>
          <cell r="N273">
            <v>8499</v>
          </cell>
          <cell r="O273">
            <v>1</v>
          </cell>
          <cell r="R273">
            <v>2.3879500000000001E-2</v>
          </cell>
          <cell r="S273">
            <v>202.97575000000001</v>
          </cell>
          <cell r="T273">
            <v>202.95187050000001</v>
          </cell>
          <cell r="U273">
            <v>2.3879499999992504E-2</v>
          </cell>
          <cell r="W273">
            <v>2000</v>
          </cell>
          <cell r="X273">
            <v>7</v>
          </cell>
          <cell r="Y273">
            <v>1.124702684335712</v>
          </cell>
          <cell r="Z273">
            <v>1</v>
          </cell>
          <cell r="AA273">
            <v>4</v>
          </cell>
          <cell r="AB273">
            <v>300</v>
          </cell>
          <cell r="AC273">
            <v>0.1</v>
          </cell>
          <cell r="AD273">
            <v>30</v>
          </cell>
          <cell r="AH273">
            <v>0.5</v>
          </cell>
        </row>
        <row r="274">
          <cell r="A274" t="str">
            <v>C2000049-000</v>
          </cell>
          <cell r="B274" t="str">
            <v>Fixtures and fittings</v>
          </cell>
          <cell r="C274">
            <v>8101</v>
          </cell>
          <cell r="D274" t="str">
            <v>CEO</v>
          </cell>
          <cell r="E274" t="str">
            <v>N/A</v>
          </cell>
          <cell r="F274">
            <v>1037</v>
          </cell>
          <cell r="G274" t="str">
            <v>TAVEECHOK FERNICHING</v>
          </cell>
          <cell r="H274" t="str">
            <v>CABINET</v>
          </cell>
          <cell r="I274">
            <v>36717</v>
          </cell>
          <cell r="J274">
            <v>36828</v>
          </cell>
          <cell r="K274">
            <v>1820</v>
          </cell>
          <cell r="L274">
            <v>0</v>
          </cell>
          <cell r="M274">
            <v>8500</v>
          </cell>
          <cell r="N274">
            <v>8499</v>
          </cell>
          <cell r="O274">
            <v>1</v>
          </cell>
          <cell r="R274">
            <v>2.3879500000000001E-2</v>
          </cell>
          <cell r="S274">
            <v>202.97575000000001</v>
          </cell>
          <cell r="T274">
            <v>202.95187050000001</v>
          </cell>
          <cell r="U274">
            <v>2.3879499999992504E-2</v>
          </cell>
          <cell r="W274">
            <v>2000</v>
          </cell>
          <cell r="X274">
            <v>7</v>
          </cell>
          <cell r="Y274">
            <v>1.124702684335712</v>
          </cell>
          <cell r="Z274">
            <v>1</v>
          </cell>
          <cell r="AA274">
            <v>4</v>
          </cell>
          <cell r="AB274">
            <v>300</v>
          </cell>
          <cell r="AC274">
            <v>0.1</v>
          </cell>
          <cell r="AD274">
            <v>30</v>
          </cell>
          <cell r="AH274">
            <v>0.5</v>
          </cell>
        </row>
        <row r="275">
          <cell r="A275" t="str">
            <v>C2000050-000</v>
          </cell>
          <cell r="B275" t="str">
            <v>Fixtures and fittings</v>
          </cell>
          <cell r="C275">
            <v>8101</v>
          </cell>
          <cell r="D275" t="str">
            <v>CEO</v>
          </cell>
          <cell r="E275" t="str">
            <v>N/A</v>
          </cell>
          <cell r="F275" t="str">
            <v>43/3027</v>
          </cell>
          <cell r="G275" t="str">
            <v>PERFECT OFFICE FURNITURE CO.,LTD.</v>
          </cell>
          <cell r="H275" t="str">
            <v>CABINET (ES12) 244X45X180 (2004EB444 to NSE2)</v>
          </cell>
          <cell r="I275">
            <v>36712</v>
          </cell>
          <cell r="J275">
            <v>36828</v>
          </cell>
          <cell r="K275">
            <v>1820</v>
          </cell>
          <cell r="L275">
            <v>0</v>
          </cell>
          <cell r="M275">
            <v>43500</v>
          </cell>
          <cell r="N275">
            <v>43499</v>
          </cell>
          <cell r="O275">
            <v>1</v>
          </cell>
          <cell r="R275">
            <v>2.3879500000000001E-2</v>
          </cell>
          <cell r="S275">
            <v>1038.7582500000001</v>
          </cell>
          <cell r="T275">
            <v>1038.7343705000001</v>
          </cell>
          <cell r="U275">
            <v>2.3879500000020926E-2</v>
          </cell>
          <cell r="W275">
            <v>2000</v>
          </cell>
          <cell r="X275">
            <v>7</v>
          </cell>
          <cell r="Y275">
            <v>1.124702684335712</v>
          </cell>
          <cell r="Z275">
            <v>1</v>
          </cell>
          <cell r="AA275">
            <v>4</v>
          </cell>
          <cell r="AB275">
            <v>1300</v>
          </cell>
          <cell r="AC275">
            <v>0.1</v>
          </cell>
          <cell r="AD275">
            <v>130</v>
          </cell>
          <cell r="AH275">
            <v>0.5</v>
          </cell>
        </row>
        <row r="276">
          <cell r="A276" t="str">
            <v>C2000051-000</v>
          </cell>
          <cell r="B276" t="str">
            <v>Fixtures and fittings</v>
          </cell>
          <cell r="C276">
            <v>8101</v>
          </cell>
          <cell r="D276" t="str">
            <v>CEO</v>
          </cell>
          <cell r="E276" t="str">
            <v>N/A</v>
          </cell>
          <cell r="F276" t="str">
            <v>43/3027</v>
          </cell>
          <cell r="G276" t="str">
            <v>PERFECT OFFICE FURNITURE CO.,LTD.</v>
          </cell>
          <cell r="H276" t="str">
            <v>MEETING TABLE (RT-11) 100X75 (DR.TED)(2003EB389 to NSE2)</v>
          </cell>
          <cell r="I276">
            <v>36712</v>
          </cell>
          <cell r="J276">
            <v>36828</v>
          </cell>
          <cell r="K276">
            <v>1820</v>
          </cell>
          <cell r="L276">
            <v>0</v>
          </cell>
          <cell r="M276">
            <v>7425</v>
          </cell>
          <cell r="N276">
            <v>7424</v>
          </cell>
          <cell r="O276">
            <v>1</v>
          </cell>
          <cell r="R276">
            <v>2.3879500000000001E-2</v>
          </cell>
          <cell r="S276">
            <v>177.30528750000002</v>
          </cell>
          <cell r="T276">
            <v>177.281408</v>
          </cell>
          <cell r="U276">
            <v>2.3879500000020926E-2</v>
          </cell>
          <cell r="W276">
            <v>2000</v>
          </cell>
          <cell r="X276">
            <v>7</v>
          </cell>
          <cell r="Y276">
            <v>1.124702684335712</v>
          </cell>
          <cell r="Z276">
            <v>1</v>
          </cell>
          <cell r="AA276">
            <v>4</v>
          </cell>
          <cell r="AB276">
            <v>200</v>
          </cell>
          <cell r="AC276">
            <v>0.1</v>
          </cell>
          <cell r="AD276">
            <v>20</v>
          </cell>
          <cell r="AH276">
            <v>0.5</v>
          </cell>
        </row>
        <row r="277">
          <cell r="A277" t="str">
            <v>C2000052-000</v>
          </cell>
          <cell r="B277" t="str">
            <v>Fixtures and fittings</v>
          </cell>
          <cell r="C277">
            <v>8101</v>
          </cell>
          <cell r="D277" t="str">
            <v>CEO</v>
          </cell>
          <cell r="E277" t="str">
            <v>N/A</v>
          </cell>
          <cell r="F277" t="str">
            <v>43/3027</v>
          </cell>
          <cell r="G277" t="str">
            <v>PERFECT OFFICE FURNITURE CO.,LTD.</v>
          </cell>
          <cell r="H277" t="str">
            <v>WORKING CHAIR (AL2)</v>
          </cell>
          <cell r="I277">
            <v>36712</v>
          </cell>
          <cell r="J277">
            <v>36828</v>
          </cell>
          <cell r="K277">
            <v>1820</v>
          </cell>
          <cell r="L277">
            <v>0</v>
          </cell>
          <cell r="M277">
            <v>2700</v>
          </cell>
          <cell r="N277">
            <v>2699</v>
          </cell>
          <cell r="O277">
            <v>1</v>
          </cell>
          <cell r="R277">
            <v>2.3879500000000001E-2</v>
          </cell>
          <cell r="S277">
            <v>64.474649999999997</v>
          </cell>
          <cell r="T277">
            <v>64.450770500000004</v>
          </cell>
          <cell r="U277">
            <v>2.3879499999992504E-2</v>
          </cell>
          <cell r="W277">
            <v>2000</v>
          </cell>
          <cell r="X277">
            <v>7</v>
          </cell>
          <cell r="Y277">
            <v>1.124702684335712</v>
          </cell>
          <cell r="Z277">
            <v>1</v>
          </cell>
          <cell r="AA277">
            <v>4</v>
          </cell>
          <cell r="AB277">
            <v>100</v>
          </cell>
          <cell r="AC277">
            <v>0.1</v>
          </cell>
          <cell r="AD277">
            <v>10</v>
          </cell>
          <cell r="AH277">
            <v>0.5</v>
          </cell>
        </row>
        <row r="278">
          <cell r="A278" t="str">
            <v>C2000053-000</v>
          </cell>
          <cell r="B278" t="str">
            <v>Fixtures and fittings</v>
          </cell>
          <cell r="C278">
            <v>8101</v>
          </cell>
          <cell r="D278" t="str">
            <v>CEO</v>
          </cell>
          <cell r="E278" t="str">
            <v>N/A</v>
          </cell>
          <cell r="F278" t="str">
            <v>43/3027</v>
          </cell>
          <cell r="G278" t="str">
            <v>PERFECT OFFICE FURNITURE CO.,LTD.</v>
          </cell>
          <cell r="H278" t="str">
            <v>WORKING CHAIR (AL2)</v>
          </cell>
          <cell r="I278">
            <v>36712</v>
          </cell>
          <cell r="J278">
            <v>36828</v>
          </cell>
          <cell r="K278">
            <v>1820</v>
          </cell>
          <cell r="L278">
            <v>0</v>
          </cell>
          <cell r="M278">
            <v>2700</v>
          </cell>
          <cell r="N278">
            <v>2699</v>
          </cell>
          <cell r="O278">
            <v>1</v>
          </cell>
          <cell r="R278">
            <v>2.3879500000000001E-2</v>
          </cell>
          <cell r="S278">
            <v>64.474649999999997</v>
          </cell>
          <cell r="T278">
            <v>64.450770500000004</v>
          </cell>
          <cell r="U278">
            <v>2.3879499999992504E-2</v>
          </cell>
          <cell r="W278">
            <v>2000</v>
          </cell>
          <cell r="X278">
            <v>7</v>
          </cell>
          <cell r="Y278">
            <v>1.124702684335712</v>
          </cell>
          <cell r="Z278">
            <v>1</v>
          </cell>
          <cell r="AA278">
            <v>4</v>
          </cell>
          <cell r="AB278">
            <v>100</v>
          </cell>
          <cell r="AC278">
            <v>0.1</v>
          </cell>
          <cell r="AD278">
            <v>10</v>
          </cell>
          <cell r="AH278">
            <v>0.5</v>
          </cell>
        </row>
        <row r="279">
          <cell r="A279" t="str">
            <v>C2000054-000</v>
          </cell>
          <cell r="B279" t="str">
            <v>Fixtures and fittings</v>
          </cell>
          <cell r="C279">
            <v>8101</v>
          </cell>
          <cell r="D279" t="str">
            <v>CEO</v>
          </cell>
          <cell r="E279" t="str">
            <v>N/A</v>
          </cell>
          <cell r="F279" t="str">
            <v>43/3027</v>
          </cell>
          <cell r="G279" t="str">
            <v>PERFECT OFFICE FURNITURE CO.,LTD.</v>
          </cell>
          <cell r="H279" t="str">
            <v>WORKING CHAIR (AL2)</v>
          </cell>
          <cell r="I279">
            <v>36712</v>
          </cell>
          <cell r="J279">
            <v>36828</v>
          </cell>
          <cell r="K279">
            <v>1820</v>
          </cell>
          <cell r="L279">
            <v>0</v>
          </cell>
          <cell r="M279">
            <v>2700</v>
          </cell>
          <cell r="N279">
            <v>2699</v>
          </cell>
          <cell r="O279">
            <v>1</v>
          </cell>
          <cell r="R279">
            <v>2.3879500000000001E-2</v>
          </cell>
          <cell r="S279">
            <v>64.474649999999997</v>
          </cell>
          <cell r="T279">
            <v>64.450770500000004</v>
          </cell>
          <cell r="U279">
            <v>2.3879499999992504E-2</v>
          </cell>
          <cell r="W279">
            <v>2000</v>
          </cell>
          <cell r="X279">
            <v>7</v>
          </cell>
          <cell r="Y279">
            <v>1.124702684335712</v>
          </cell>
          <cell r="Z279">
            <v>1</v>
          </cell>
          <cell r="AA279">
            <v>4</v>
          </cell>
          <cell r="AB279">
            <v>100</v>
          </cell>
          <cell r="AC279">
            <v>0.1</v>
          </cell>
          <cell r="AD279">
            <v>10</v>
          </cell>
          <cell r="AH279">
            <v>0.5</v>
          </cell>
        </row>
        <row r="280">
          <cell r="A280" t="str">
            <v>C2000055-000</v>
          </cell>
          <cell r="B280" t="str">
            <v>Fixtures and fittings</v>
          </cell>
          <cell r="C280">
            <v>1701</v>
          </cell>
          <cell r="D280" t="str">
            <v>Finance</v>
          </cell>
          <cell r="E280" t="str">
            <v>N/A</v>
          </cell>
          <cell r="F280" t="str">
            <v>4306-T715</v>
          </cell>
          <cell r="G280" t="str">
            <v>THAI STEEL FURNITURE</v>
          </cell>
          <cell r="H280" t="str">
            <v>CABINET (LKLCF-975-180)</v>
          </cell>
          <cell r="I280">
            <v>36707</v>
          </cell>
          <cell r="J280">
            <v>36828</v>
          </cell>
          <cell r="K280">
            <v>1820</v>
          </cell>
          <cell r="L280">
            <v>0</v>
          </cell>
          <cell r="M280">
            <v>2685</v>
          </cell>
          <cell r="N280">
            <v>2684</v>
          </cell>
          <cell r="O280">
            <v>1</v>
          </cell>
          <cell r="R280">
            <v>2.3879500000000001E-2</v>
          </cell>
          <cell r="S280">
            <v>64.11645750000001</v>
          </cell>
          <cell r="T280">
            <v>64.092578000000003</v>
          </cell>
          <cell r="U280">
            <v>2.3879500000006715E-2</v>
          </cell>
          <cell r="W280">
            <v>2000</v>
          </cell>
          <cell r="X280">
            <v>7</v>
          </cell>
          <cell r="Y280">
            <v>1.124702684335712</v>
          </cell>
          <cell r="Z280">
            <v>1</v>
          </cell>
          <cell r="AA280">
            <v>4</v>
          </cell>
          <cell r="AB280">
            <v>100</v>
          </cell>
          <cell r="AC280">
            <v>0.1</v>
          </cell>
          <cell r="AD280">
            <v>10</v>
          </cell>
          <cell r="AH280">
            <v>0.5</v>
          </cell>
        </row>
        <row r="281">
          <cell r="A281" t="str">
            <v>C2000056-000</v>
          </cell>
          <cell r="B281" t="str">
            <v>Fixtures and fittings</v>
          </cell>
          <cell r="C281">
            <v>1701</v>
          </cell>
          <cell r="D281" t="str">
            <v>Finance</v>
          </cell>
          <cell r="E281" t="str">
            <v>N/A</v>
          </cell>
          <cell r="F281" t="str">
            <v>4306-T715</v>
          </cell>
          <cell r="G281" t="str">
            <v>THAI STEEL FURNITURE</v>
          </cell>
          <cell r="H281" t="str">
            <v>CABINET (LKLCF-975-2-180)</v>
          </cell>
          <cell r="I281">
            <v>36707</v>
          </cell>
          <cell r="J281">
            <v>36828</v>
          </cell>
          <cell r="K281">
            <v>1820</v>
          </cell>
          <cell r="L281">
            <v>0</v>
          </cell>
          <cell r="M281">
            <v>2574</v>
          </cell>
          <cell r="N281">
            <v>2573</v>
          </cell>
          <cell r="O281">
            <v>1</v>
          </cell>
          <cell r="R281">
            <v>2.3879500000000001E-2</v>
          </cell>
          <cell r="S281">
            <v>61.465833000000003</v>
          </cell>
          <cell r="T281">
            <v>61.441953500000004</v>
          </cell>
          <cell r="U281">
            <v>2.3879499999999609E-2</v>
          </cell>
          <cell r="W281">
            <v>2000</v>
          </cell>
          <cell r="X281">
            <v>7</v>
          </cell>
          <cell r="Y281">
            <v>1.124702684335712</v>
          </cell>
          <cell r="Z281">
            <v>1</v>
          </cell>
          <cell r="AA281">
            <v>4</v>
          </cell>
          <cell r="AB281">
            <v>100</v>
          </cell>
          <cell r="AC281">
            <v>0.1</v>
          </cell>
          <cell r="AD281">
            <v>10</v>
          </cell>
          <cell r="AH281">
            <v>0.5</v>
          </cell>
        </row>
        <row r="282">
          <cell r="A282" t="str">
            <v>C2000057-000</v>
          </cell>
          <cell r="B282" t="str">
            <v>Fixtures and fittings</v>
          </cell>
          <cell r="C282">
            <v>1701</v>
          </cell>
          <cell r="D282" t="str">
            <v>Finance</v>
          </cell>
          <cell r="E282" t="str">
            <v>N/A</v>
          </cell>
          <cell r="F282" t="str">
            <v>4306-T715</v>
          </cell>
          <cell r="G282" t="str">
            <v>THAI STEEL FURNITURE</v>
          </cell>
          <cell r="H282" t="str">
            <v>CABINET (LKLCG-975-180)</v>
          </cell>
          <cell r="I282">
            <v>36707</v>
          </cell>
          <cell r="J282">
            <v>36828</v>
          </cell>
          <cell r="K282">
            <v>1820</v>
          </cell>
          <cell r="L282">
            <v>0</v>
          </cell>
          <cell r="M282">
            <v>2072</v>
          </cell>
          <cell r="N282">
            <v>2071</v>
          </cell>
          <cell r="O282">
            <v>1</v>
          </cell>
          <cell r="R282">
            <v>2.3879500000000001E-2</v>
          </cell>
          <cell r="S282">
            <v>49.478324000000001</v>
          </cell>
          <cell r="T282">
            <v>49.454444500000001</v>
          </cell>
          <cell r="U282">
            <v>2.3879499999999609E-2</v>
          </cell>
          <cell r="W282">
            <v>2000</v>
          </cell>
          <cell r="X282">
            <v>7</v>
          </cell>
          <cell r="Y282">
            <v>1.124702684335712</v>
          </cell>
          <cell r="Z282">
            <v>1</v>
          </cell>
          <cell r="AA282">
            <v>4</v>
          </cell>
          <cell r="AB282">
            <v>100</v>
          </cell>
          <cell r="AC282">
            <v>0.1</v>
          </cell>
          <cell r="AD282">
            <v>10</v>
          </cell>
          <cell r="AH282">
            <v>0.5</v>
          </cell>
        </row>
        <row r="283">
          <cell r="A283" t="str">
            <v>C2000058-000</v>
          </cell>
          <cell r="B283" t="str">
            <v>Fixtures and fittings</v>
          </cell>
          <cell r="C283">
            <v>1701</v>
          </cell>
          <cell r="D283" t="str">
            <v>Finance</v>
          </cell>
          <cell r="E283" t="str">
            <v>N/A</v>
          </cell>
          <cell r="F283" t="str">
            <v>4306-T713</v>
          </cell>
          <cell r="G283" t="str">
            <v>THAI STEEL FURNITURE</v>
          </cell>
          <cell r="H283" t="str">
            <v>CABINET</v>
          </cell>
          <cell r="I283">
            <v>36707</v>
          </cell>
          <cell r="J283">
            <v>36828</v>
          </cell>
          <cell r="K283">
            <v>1820</v>
          </cell>
          <cell r="L283">
            <v>0</v>
          </cell>
          <cell r="M283">
            <v>2685</v>
          </cell>
          <cell r="N283">
            <v>2684</v>
          </cell>
          <cell r="O283">
            <v>1</v>
          </cell>
          <cell r="R283">
            <v>2.3879500000000001E-2</v>
          </cell>
          <cell r="S283">
            <v>64.11645750000001</v>
          </cell>
          <cell r="T283">
            <v>64.092578000000003</v>
          </cell>
          <cell r="U283">
            <v>2.3879500000006715E-2</v>
          </cell>
          <cell r="W283">
            <v>2000</v>
          </cell>
          <cell r="X283">
            <v>7</v>
          </cell>
          <cell r="Y283">
            <v>1.124702684335712</v>
          </cell>
          <cell r="Z283">
            <v>1</v>
          </cell>
          <cell r="AA283">
            <v>4</v>
          </cell>
          <cell r="AB283">
            <v>100</v>
          </cell>
          <cell r="AC283">
            <v>0.1</v>
          </cell>
          <cell r="AD283">
            <v>10</v>
          </cell>
          <cell r="AH283">
            <v>0.5</v>
          </cell>
        </row>
        <row r="284">
          <cell r="A284" t="str">
            <v>C2000059-000</v>
          </cell>
          <cell r="B284" t="str">
            <v>Fixtures and fittings</v>
          </cell>
          <cell r="C284">
            <v>8101</v>
          </cell>
          <cell r="D284" t="str">
            <v>CEO</v>
          </cell>
          <cell r="E284" t="str">
            <v>N/A</v>
          </cell>
          <cell r="F284" t="str">
            <v>4306-T713</v>
          </cell>
          <cell r="G284" t="str">
            <v>THAI STEEL FURNITURE</v>
          </cell>
          <cell r="H284" t="str">
            <v>CABINET (2004EB444 to NSE2)</v>
          </cell>
          <cell r="I284">
            <v>36707</v>
          </cell>
          <cell r="J284">
            <v>36828</v>
          </cell>
          <cell r="K284">
            <v>1820</v>
          </cell>
          <cell r="L284">
            <v>0</v>
          </cell>
          <cell r="M284">
            <v>2574</v>
          </cell>
          <cell r="N284">
            <v>2573</v>
          </cell>
          <cell r="O284">
            <v>1</v>
          </cell>
          <cell r="R284">
            <v>2.3879500000000001E-2</v>
          </cell>
          <cell r="S284">
            <v>61.465833000000003</v>
          </cell>
          <cell r="T284">
            <v>61.441953500000004</v>
          </cell>
          <cell r="U284">
            <v>2.3879499999999609E-2</v>
          </cell>
          <cell r="W284">
            <v>2000</v>
          </cell>
          <cell r="X284">
            <v>7</v>
          </cell>
          <cell r="Y284">
            <v>1.124702684335712</v>
          </cell>
          <cell r="Z284">
            <v>1</v>
          </cell>
          <cell r="AA284">
            <v>4</v>
          </cell>
          <cell r="AB284">
            <v>100</v>
          </cell>
          <cell r="AC284">
            <v>0.1</v>
          </cell>
          <cell r="AD284">
            <v>10</v>
          </cell>
          <cell r="AH284">
            <v>0.5</v>
          </cell>
        </row>
        <row r="285">
          <cell r="A285" t="str">
            <v>C2000060-000</v>
          </cell>
          <cell r="B285" t="str">
            <v>Fixtures and fittings</v>
          </cell>
          <cell r="C285">
            <v>8101</v>
          </cell>
          <cell r="D285" t="str">
            <v>CEO</v>
          </cell>
          <cell r="E285" t="str">
            <v>N/A</v>
          </cell>
          <cell r="F285" t="str">
            <v>4306-T713</v>
          </cell>
          <cell r="G285" t="str">
            <v>THAI STEEL FURNITURE</v>
          </cell>
          <cell r="H285" t="str">
            <v>CABINET (2004EB444 to NSE2)</v>
          </cell>
          <cell r="I285">
            <v>36707</v>
          </cell>
          <cell r="J285">
            <v>36828</v>
          </cell>
          <cell r="K285">
            <v>1820</v>
          </cell>
          <cell r="L285">
            <v>0</v>
          </cell>
          <cell r="M285">
            <v>2072</v>
          </cell>
          <cell r="N285">
            <v>2071</v>
          </cell>
          <cell r="O285">
            <v>1</v>
          </cell>
          <cell r="R285">
            <v>2.3879500000000001E-2</v>
          </cell>
          <cell r="S285">
            <v>49.478324000000001</v>
          </cell>
          <cell r="T285">
            <v>49.454444500000001</v>
          </cell>
          <cell r="U285">
            <v>2.3879499999999609E-2</v>
          </cell>
          <cell r="W285">
            <v>2000</v>
          </cell>
          <cell r="X285">
            <v>7</v>
          </cell>
          <cell r="Y285">
            <v>1.124702684335712</v>
          </cell>
          <cell r="Z285">
            <v>1</v>
          </cell>
          <cell r="AA285">
            <v>4</v>
          </cell>
          <cell r="AB285">
            <v>100</v>
          </cell>
          <cell r="AC285">
            <v>0.1</v>
          </cell>
          <cell r="AD285">
            <v>10</v>
          </cell>
          <cell r="AH285">
            <v>0.5</v>
          </cell>
        </row>
        <row r="286">
          <cell r="A286" t="str">
            <v>C2000061-000</v>
          </cell>
          <cell r="B286" t="str">
            <v>Fixtures and fittings</v>
          </cell>
          <cell r="C286">
            <v>8101</v>
          </cell>
          <cell r="D286" t="str">
            <v>CEO</v>
          </cell>
          <cell r="E286" t="str">
            <v>N/A</v>
          </cell>
          <cell r="F286" t="str">
            <v>4306-T714</v>
          </cell>
          <cell r="G286" t="str">
            <v>THAI STEEL FURNITURE</v>
          </cell>
          <cell r="H286" t="str">
            <v>CABINET (2004EB444 to NSE2)</v>
          </cell>
          <cell r="I286">
            <v>36707</v>
          </cell>
          <cell r="J286">
            <v>36828</v>
          </cell>
          <cell r="K286">
            <v>1820</v>
          </cell>
          <cell r="L286">
            <v>0</v>
          </cell>
          <cell r="M286">
            <v>2115</v>
          </cell>
          <cell r="N286">
            <v>2114</v>
          </cell>
          <cell r="O286">
            <v>1</v>
          </cell>
          <cell r="R286">
            <v>2.3879500000000001E-2</v>
          </cell>
          <cell r="S286">
            <v>50.505142500000005</v>
          </cell>
          <cell r="T286">
            <v>50.481263000000006</v>
          </cell>
          <cell r="U286">
            <v>2.3879499999999609E-2</v>
          </cell>
          <cell r="W286">
            <v>2000</v>
          </cell>
          <cell r="X286">
            <v>7</v>
          </cell>
          <cell r="Y286">
            <v>1.124702684335712</v>
          </cell>
          <cell r="Z286">
            <v>1</v>
          </cell>
          <cell r="AA286">
            <v>4</v>
          </cell>
          <cell r="AB286">
            <v>100</v>
          </cell>
          <cell r="AC286">
            <v>0.1</v>
          </cell>
          <cell r="AD286">
            <v>10</v>
          </cell>
          <cell r="AH286">
            <v>0.5</v>
          </cell>
        </row>
        <row r="287">
          <cell r="A287" t="str">
            <v>C2000062-000</v>
          </cell>
          <cell r="B287" t="str">
            <v>Fixtures and fittings</v>
          </cell>
          <cell r="C287">
            <v>8101</v>
          </cell>
          <cell r="D287" t="str">
            <v>CEO</v>
          </cell>
          <cell r="E287" t="str">
            <v>N/A</v>
          </cell>
          <cell r="F287">
            <v>1029</v>
          </cell>
          <cell r="G287" t="str">
            <v>TAVEECHOK FERNICHING</v>
          </cell>
          <cell r="H287" t="str">
            <v>CONF.TABLE</v>
          </cell>
          <cell r="I287">
            <v>36711</v>
          </cell>
          <cell r="J287">
            <v>36828</v>
          </cell>
          <cell r="K287">
            <v>1820</v>
          </cell>
          <cell r="L287">
            <v>0</v>
          </cell>
          <cell r="M287">
            <v>7300</v>
          </cell>
          <cell r="N287">
            <v>7299</v>
          </cell>
          <cell r="O287">
            <v>1</v>
          </cell>
          <cell r="R287">
            <v>2.3879500000000001E-2</v>
          </cell>
          <cell r="S287">
            <v>174.32035000000002</v>
          </cell>
          <cell r="T287">
            <v>174.2964705</v>
          </cell>
          <cell r="U287">
            <v>2.3879500000020926E-2</v>
          </cell>
          <cell r="W287">
            <v>2000</v>
          </cell>
          <cell r="X287">
            <v>7</v>
          </cell>
          <cell r="Y287">
            <v>1.124702684335712</v>
          </cell>
          <cell r="Z287">
            <v>1</v>
          </cell>
          <cell r="AA287">
            <v>4</v>
          </cell>
          <cell r="AB287">
            <v>200</v>
          </cell>
          <cell r="AC287">
            <v>0.1</v>
          </cell>
          <cell r="AD287">
            <v>20</v>
          </cell>
          <cell r="AH287">
            <v>0.5</v>
          </cell>
        </row>
        <row r="288">
          <cell r="A288" t="str">
            <v>C2000063-000</v>
          </cell>
          <cell r="B288" t="str">
            <v>Fixtures and fittings</v>
          </cell>
          <cell r="C288">
            <v>8101</v>
          </cell>
          <cell r="D288" t="str">
            <v>CEO</v>
          </cell>
          <cell r="E288" t="str">
            <v>N/A</v>
          </cell>
          <cell r="F288">
            <v>1030</v>
          </cell>
          <cell r="G288" t="str">
            <v>TAVEECHOK FERNICHING</v>
          </cell>
          <cell r="H288" t="str">
            <v>TABLE</v>
          </cell>
          <cell r="I288">
            <v>36711</v>
          </cell>
          <cell r="J288">
            <v>36828</v>
          </cell>
          <cell r="K288">
            <v>1820</v>
          </cell>
          <cell r="L288">
            <v>0</v>
          </cell>
          <cell r="M288">
            <v>5800</v>
          </cell>
          <cell r="N288">
            <v>5799</v>
          </cell>
          <cell r="O288">
            <v>1</v>
          </cell>
          <cell r="R288">
            <v>2.3879500000000001E-2</v>
          </cell>
          <cell r="S288">
            <v>138.50110000000001</v>
          </cell>
          <cell r="T288">
            <v>138.47722050000002</v>
          </cell>
          <cell r="U288">
            <v>2.3879499999992504E-2</v>
          </cell>
          <cell r="W288">
            <v>2000</v>
          </cell>
          <cell r="X288">
            <v>7</v>
          </cell>
          <cell r="Y288">
            <v>1.124702684335712</v>
          </cell>
          <cell r="Z288">
            <v>1</v>
          </cell>
          <cell r="AA288">
            <v>4</v>
          </cell>
          <cell r="AB288">
            <v>200</v>
          </cell>
          <cell r="AC288">
            <v>0.1</v>
          </cell>
          <cell r="AD288">
            <v>20</v>
          </cell>
          <cell r="AH288">
            <v>0.5</v>
          </cell>
        </row>
        <row r="289">
          <cell r="A289" t="str">
            <v>C2000064-000</v>
          </cell>
          <cell r="B289" t="str">
            <v>Fixtures and fittings</v>
          </cell>
          <cell r="C289">
            <v>8101</v>
          </cell>
          <cell r="D289" t="str">
            <v>CEO</v>
          </cell>
          <cell r="E289" t="str">
            <v>N/A</v>
          </cell>
          <cell r="F289" t="str">
            <v>4307-T223</v>
          </cell>
          <cell r="G289" t="str">
            <v>THAI STEEL FURNITURE</v>
          </cell>
          <cell r="H289" t="str">
            <v>DRAWING CART</v>
          </cell>
          <cell r="I289">
            <v>36718</v>
          </cell>
          <cell r="J289">
            <v>36828</v>
          </cell>
          <cell r="K289">
            <v>1820</v>
          </cell>
          <cell r="L289">
            <v>0</v>
          </cell>
          <cell r="M289">
            <v>7500</v>
          </cell>
          <cell r="N289">
            <v>7499</v>
          </cell>
          <cell r="O289">
            <v>1</v>
          </cell>
          <cell r="R289">
            <v>2.3943800000000001E-2</v>
          </cell>
          <cell r="S289">
            <v>179.57850000000002</v>
          </cell>
          <cell r="T289">
            <v>179.55455620000001</v>
          </cell>
          <cell r="U289">
            <v>2.3943800000012061E-2</v>
          </cell>
          <cell r="W289">
            <v>2000</v>
          </cell>
          <cell r="X289">
            <v>7</v>
          </cell>
          <cell r="Y289">
            <v>1.124702684335712</v>
          </cell>
          <cell r="Z289">
            <v>1</v>
          </cell>
          <cell r="AA289">
            <v>4</v>
          </cell>
          <cell r="AB289">
            <v>200</v>
          </cell>
          <cell r="AC289">
            <v>0.1</v>
          </cell>
          <cell r="AD289">
            <v>20</v>
          </cell>
          <cell r="AH289">
            <v>0.5</v>
          </cell>
        </row>
        <row r="290">
          <cell r="A290" t="str">
            <v>C2000065-000</v>
          </cell>
          <cell r="B290" t="str">
            <v>Fixtures and fittings</v>
          </cell>
          <cell r="C290">
            <v>8101</v>
          </cell>
          <cell r="D290" t="str">
            <v>CEO</v>
          </cell>
          <cell r="E290" t="str">
            <v>N/A</v>
          </cell>
          <cell r="F290">
            <v>6625</v>
          </cell>
          <cell r="G290" t="str">
            <v>FUR TECH CO.,LTD.</v>
          </cell>
          <cell r="H290" t="str">
            <v>WORKING CHAIR</v>
          </cell>
          <cell r="I290">
            <v>36720</v>
          </cell>
          <cell r="J290">
            <v>36828</v>
          </cell>
          <cell r="K290">
            <v>1820</v>
          </cell>
          <cell r="L290">
            <v>0</v>
          </cell>
          <cell r="M290">
            <v>2680</v>
          </cell>
          <cell r="N290">
            <v>2679</v>
          </cell>
          <cell r="O290">
            <v>1</v>
          </cell>
          <cell r="R290">
            <v>2.3943800000000001E-2</v>
          </cell>
          <cell r="S290">
            <v>64.169384000000008</v>
          </cell>
          <cell r="T290">
            <v>64.14544020000001</v>
          </cell>
          <cell r="U290">
            <v>2.394379999999785E-2</v>
          </cell>
          <cell r="W290">
            <v>2000</v>
          </cell>
          <cell r="X290">
            <v>7</v>
          </cell>
          <cell r="Y290">
            <v>1.124702684335712</v>
          </cell>
          <cell r="Z290">
            <v>1</v>
          </cell>
          <cell r="AA290">
            <v>4</v>
          </cell>
          <cell r="AB290">
            <v>100</v>
          </cell>
          <cell r="AC290">
            <v>0.1</v>
          </cell>
          <cell r="AD290">
            <v>10</v>
          </cell>
          <cell r="AH290">
            <v>0.5</v>
          </cell>
        </row>
        <row r="291">
          <cell r="A291" t="str">
            <v>C2000066-000</v>
          </cell>
          <cell r="B291" t="str">
            <v>Fixtures and fittings</v>
          </cell>
          <cell r="C291">
            <v>8101</v>
          </cell>
          <cell r="D291" t="str">
            <v>CEO</v>
          </cell>
          <cell r="E291" t="str">
            <v>N/A</v>
          </cell>
          <cell r="F291">
            <v>6625</v>
          </cell>
          <cell r="G291" t="str">
            <v>FUR TECH CO.,LTD.</v>
          </cell>
          <cell r="H291" t="str">
            <v>WORKING CHAIR</v>
          </cell>
          <cell r="I291">
            <v>36720</v>
          </cell>
          <cell r="J291">
            <v>36828</v>
          </cell>
          <cell r="K291">
            <v>1820</v>
          </cell>
          <cell r="L291">
            <v>0</v>
          </cell>
          <cell r="M291">
            <v>2680</v>
          </cell>
          <cell r="N291">
            <v>2679</v>
          </cell>
          <cell r="O291">
            <v>1</v>
          </cell>
          <cell r="R291">
            <v>2.3943800000000001E-2</v>
          </cell>
          <cell r="S291">
            <v>64.169384000000008</v>
          </cell>
          <cell r="T291">
            <v>64.14544020000001</v>
          </cell>
          <cell r="U291">
            <v>2.394379999999785E-2</v>
          </cell>
          <cell r="W291">
            <v>2000</v>
          </cell>
          <cell r="X291">
            <v>7</v>
          </cell>
          <cell r="Y291">
            <v>1.124702684335712</v>
          </cell>
          <cell r="Z291">
            <v>1</v>
          </cell>
          <cell r="AA291">
            <v>4</v>
          </cell>
          <cell r="AB291">
            <v>100</v>
          </cell>
          <cell r="AC291">
            <v>0.1</v>
          </cell>
          <cell r="AD291">
            <v>10</v>
          </cell>
          <cell r="AH291">
            <v>0.5</v>
          </cell>
        </row>
        <row r="292">
          <cell r="A292" t="str">
            <v>C2000067-000</v>
          </cell>
          <cell r="B292" t="str">
            <v>Fixtures and fittings</v>
          </cell>
          <cell r="C292">
            <v>1302</v>
          </cell>
          <cell r="D292" t="str">
            <v>IS</v>
          </cell>
          <cell r="E292" t="str">
            <v>N/A</v>
          </cell>
          <cell r="F292">
            <v>1053</v>
          </cell>
          <cell r="G292" t="str">
            <v>TAVEECHOK FERNICHING</v>
          </cell>
          <cell r="H292" t="str">
            <v>WORKING DESK (Transfer from Chaiwat Room)</v>
          </cell>
          <cell r="I292">
            <v>36727</v>
          </cell>
          <cell r="J292">
            <v>36828</v>
          </cell>
          <cell r="K292">
            <v>1820</v>
          </cell>
          <cell r="L292">
            <v>0</v>
          </cell>
          <cell r="M292">
            <v>7500</v>
          </cell>
          <cell r="N292">
            <v>7499</v>
          </cell>
          <cell r="O292">
            <v>1</v>
          </cell>
          <cell r="R292">
            <v>2.3943800000000001E-2</v>
          </cell>
          <cell r="S292">
            <v>179.57850000000002</v>
          </cell>
          <cell r="T292">
            <v>179.55455620000001</v>
          </cell>
          <cell r="U292">
            <v>2.3943800000012061E-2</v>
          </cell>
          <cell r="W292">
            <v>2000</v>
          </cell>
          <cell r="X292">
            <v>7</v>
          </cell>
          <cell r="Y292">
            <v>1.124702684335712</v>
          </cell>
          <cell r="Z292">
            <v>1</v>
          </cell>
          <cell r="AA292">
            <v>4</v>
          </cell>
          <cell r="AB292">
            <v>200</v>
          </cell>
          <cell r="AC292">
            <v>0.1</v>
          </cell>
          <cell r="AD292">
            <v>20</v>
          </cell>
          <cell r="AH292">
            <v>0.5</v>
          </cell>
        </row>
        <row r="293">
          <cell r="A293" t="str">
            <v>C2000068-000</v>
          </cell>
          <cell r="B293" t="str">
            <v>Fixtures and fittings</v>
          </cell>
          <cell r="C293">
            <v>2010</v>
          </cell>
          <cell r="D293" t="str">
            <v>TD</v>
          </cell>
          <cell r="E293" t="str">
            <v>N/A</v>
          </cell>
          <cell r="F293" t="str">
            <v>43/3094</v>
          </cell>
          <cell r="G293" t="str">
            <v>PERFECT OFFICE FURNITURE</v>
          </cell>
          <cell r="H293" t="str">
            <v>WORKING CHAIR(From 8101 to 2010 From # 008/03)</v>
          </cell>
          <cell r="I293">
            <v>36719</v>
          </cell>
          <cell r="J293">
            <v>36828</v>
          </cell>
          <cell r="K293">
            <v>1820</v>
          </cell>
          <cell r="L293">
            <v>0</v>
          </cell>
          <cell r="M293">
            <v>5737.5</v>
          </cell>
          <cell r="N293">
            <v>5736.5</v>
          </cell>
          <cell r="O293">
            <v>1</v>
          </cell>
          <cell r="R293">
            <v>2.3943800000000001E-2</v>
          </cell>
          <cell r="S293">
            <v>137.37755250000001</v>
          </cell>
          <cell r="T293">
            <v>137.3536087</v>
          </cell>
          <cell r="U293">
            <v>2.3943800000012061E-2</v>
          </cell>
          <cell r="W293">
            <v>2000</v>
          </cell>
          <cell r="X293">
            <v>7</v>
          </cell>
          <cell r="Y293">
            <v>1.124702684335712</v>
          </cell>
          <cell r="Z293">
            <v>1</v>
          </cell>
          <cell r="AA293">
            <v>4</v>
          </cell>
          <cell r="AB293">
            <v>200</v>
          </cell>
          <cell r="AC293">
            <v>0.1</v>
          </cell>
          <cell r="AD293">
            <v>20</v>
          </cell>
          <cell r="AH293">
            <v>0.5</v>
          </cell>
        </row>
        <row r="294">
          <cell r="A294" t="str">
            <v>C2000069-000</v>
          </cell>
          <cell r="B294" t="str">
            <v>Fixtures and fittings</v>
          </cell>
          <cell r="C294">
            <v>8101</v>
          </cell>
          <cell r="D294" t="str">
            <v>CEO</v>
          </cell>
          <cell r="E294" t="str">
            <v>SGGS028987</v>
          </cell>
          <cell r="F294">
            <v>900320</v>
          </cell>
          <cell r="G294" t="str">
            <v>C.K.V.S.SYSTEM (THAILAND)</v>
          </cell>
          <cell r="H294" t="str">
            <v>PRT-312 PRINTER LASERJET</v>
          </cell>
          <cell r="I294">
            <v>36780</v>
          </cell>
          <cell r="J294">
            <v>36800</v>
          </cell>
          <cell r="K294">
            <v>1820</v>
          </cell>
          <cell r="L294">
            <v>0</v>
          </cell>
          <cell r="M294">
            <v>38600</v>
          </cell>
          <cell r="N294">
            <v>38599</v>
          </cell>
          <cell r="O294">
            <v>1</v>
          </cell>
          <cell r="R294">
            <v>2.3943800000000001E-2</v>
          </cell>
          <cell r="S294">
            <v>924.23068000000001</v>
          </cell>
          <cell r="T294">
            <v>924.20673620000002</v>
          </cell>
          <cell r="U294">
            <v>2.3943799999983639E-2</v>
          </cell>
          <cell r="W294">
            <v>2000</v>
          </cell>
          <cell r="X294">
            <v>5</v>
          </cell>
          <cell r="Y294">
            <v>0.90879675826112061</v>
          </cell>
          <cell r="Z294">
            <v>0.91496858549838678</v>
          </cell>
          <cell r="AA294">
            <v>4</v>
          </cell>
          <cell r="AB294">
            <v>770</v>
          </cell>
          <cell r="AC294">
            <v>0.1</v>
          </cell>
          <cell r="AD294">
            <v>80</v>
          </cell>
          <cell r="AH294">
            <v>0.5</v>
          </cell>
        </row>
        <row r="295">
          <cell r="A295" t="str">
            <v>C2000070-000</v>
          </cell>
          <cell r="B295" t="str">
            <v>Fixtures and fittings</v>
          </cell>
          <cell r="C295">
            <v>8101</v>
          </cell>
          <cell r="D295" t="str">
            <v>CEO</v>
          </cell>
          <cell r="E295" t="str">
            <v>N/A</v>
          </cell>
          <cell r="F295" t="str">
            <v>08 018</v>
          </cell>
          <cell r="G295" t="str">
            <v>BONCAFE (THAILAND)</v>
          </cell>
          <cell r="H295" t="str">
            <v>COFFEE MAKER SAECO VIENNA DE LUXE</v>
          </cell>
          <cell r="I295">
            <v>36738</v>
          </cell>
          <cell r="J295">
            <v>36765</v>
          </cell>
          <cell r="K295">
            <v>1820</v>
          </cell>
          <cell r="L295">
            <v>0</v>
          </cell>
          <cell r="M295">
            <v>18620</v>
          </cell>
          <cell r="N295">
            <v>18619</v>
          </cell>
          <cell r="O295">
            <v>1</v>
          </cell>
          <cell r="R295">
            <v>2.3943800000000001E-2</v>
          </cell>
          <cell r="S295">
            <v>445.83355600000004</v>
          </cell>
          <cell r="T295">
            <v>445.8096122</v>
          </cell>
          <cell r="U295">
            <v>2.3943800000040483E-2</v>
          </cell>
          <cell r="W295">
            <v>2000</v>
          </cell>
          <cell r="X295">
            <v>5</v>
          </cell>
          <cell r="Y295">
            <v>0.90879675826112061</v>
          </cell>
          <cell r="Z295">
            <v>0.91496858549838678</v>
          </cell>
          <cell r="AA295">
            <v>4</v>
          </cell>
          <cell r="AB295">
            <v>370</v>
          </cell>
          <cell r="AC295">
            <v>0.1</v>
          </cell>
          <cell r="AD295">
            <v>40</v>
          </cell>
          <cell r="AH295">
            <v>0.5</v>
          </cell>
        </row>
        <row r="296">
          <cell r="A296" t="str">
            <v>C2000073-000</v>
          </cell>
          <cell r="B296" t="str">
            <v>Fixtures and fittings</v>
          </cell>
          <cell r="C296">
            <v>8101</v>
          </cell>
          <cell r="D296" t="str">
            <v>CEO</v>
          </cell>
          <cell r="E296" t="str">
            <v>7029FQX40168</v>
          </cell>
          <cell r="F296" t="str">
            <v>IV431794</v>
          </cell>
          <cell r="G296" t="str">
            <v>BARA ADVANCED INFOTECH CO.,LTD.</v>
          </cell>
          <cell r="H296" t="str">
            <v>PC #1197</v>
          </cell>
          <cell r="I296">
            <v>36802</v>
          </cell>
          <cell r="J296">
            <v>36828</v>
          </cell>
          <cell r="K296">
            <v>1820</v>
          </cell>
          <cell r="L296">
            <v>0</v>
          </cell>
          <cell r="M296">
            <v>45500</v>
          </cell>
          <cell r="N296">
            <v>45499</v>
          </cell>
          <cell r="O296">
            <v>1</v>
          </cell>
          <cell r="R296">
            <v>2.3943800000000001E-2</v>
          </cell>
          <cell r="S296">
            <v>1089.4429</v>
          </cell>
          <cell r="T296">
            <v>1089.4189562000001</v>
          </cell>
          <cell r="U296">
            <v>2.3943799999869952E-2</v>
          </cell>
          <cell r="W296">
            <v>2000</v>
          </cell>
          <cell r="X296">
            <v>6</v>
          </cell>
          <cell r="Y296">
            <v>0.59399999999999997</v>
          </cell>
          <cell r="Z296">
            <v>0.91496858549838678</v>
          </cell>
          <cell r="AA296">
            <v>5</v>
          </cell>
          <cell r="AB296">
            <v>590</v>
          </cell>
          <cell r="AC296">
            <v>0.05</v>
          </cell>
          <cell r="AD296">
            <v>30</v>
          </cell>
          <cell r="AH296">
            <v>0.5</v>
          </cell>
        </row>
        <row r="297">
          <cell r="A297" t="str">
            <v>C2000074-000</v>
          </cell>
          <cell r="B297" t="str">
            <v>Fixtures and fittings</v>
          </cell>
          <cell r="C297">
            <v>8101</v>
          </cell>
          <cell r="D297" t="str">
            <v>CEO</v>
          </cell>
          <cell r="E297" t="str">
            <v>N/A</v>
          </cell>
          <cell r="F297">
            <v>1170</v>
          </cell>
          <cell r="G297" t="str">
            <v>TAVEECHOK FERNICHING</v>
          </cell>
          <cell r="H297" t="str">
            <v>FILE SHELF</v>
          </cell>
          <cell r="I297">
            <v>36791</v>
          </cell>
          <cell r="J297">
            <v>36800</v>
          </cell>
          <cell r="K297">
            <v>1820</v>
          </cell>
          <cell r="L297">
            <v>0</v>
          </cell>
          <cell r="M297">
            <v>2500</v>
          </cell>
          <cell r="N297">
            <v>2499</v>
          </cell>
          <cell r="O297">
            <v>1</v>
          </cell>
          <cell r="R297">
            <v>2.4629600000000001E-2</v>
          </cell>
          <cell r="S297">
            <v>61.574000000000005</v>
          </cell>
          <cell r="T297">
            <v>61.549370400000001</v>
          </cell>
          <cell r="U297">
            <v>2.4629600000004359E-2</v>
          </cell>
          <cell r="W297">
            <v>2000</v>
          </cell>
          <cell r="X297">
            <v>7</v>
          </cell>
          <cell r="Y297">
            <v>1.124702684335712</v>
          </cell>
          <cell r="Z297">
            <v>1</v>
          </cell>
          <cell r="AA297">
            <v>4</v>
          </cell>
          <cell r="AB297">
            <v>100</v>
          </cell>
          <cell r="AC297">
            <v>0.1</v>
          </cell>
          <cell r="AD297">
            <v>10</v>
          </cell>
          <cell r="AH297">
            <v>0.5</v>
          </cell>
        </row>
        <row r="298">
          <cell r="A298" t="str">
            <v>C2000075-000</v>
          </cell>
          <cell r="B298" t="str">
            <v>Fixtures and fittings</v>
          </cell>
          <cell r="C298">
            <v>8101</v>
          </cell>
          <cell r="D298" t="str">
            <v>CEO</v>
          </cell>
          <cell r="E298" t="str">
            <v>N/A</v>
          </cell>
          <cell r="F298">
            <v>6724</v>
          </cell>
          <cell r="G298" t="str">
            <v>FUR TECH CO.,LTD.</v>
          </cell>
          <cell r="H298" t="str">
            <v>WORKING CHAIR</v>
          </cell>
          <cell r="I298">
            <v>36783</v>
          </cell>
          <cell r="J298">
            <v>36800</v>
          </cell>
          <cell r="K298">
            <v>1820</v>
          </cell>
          <cell r="L298">
            <v>0</v>
          </cell>
          <cell r="M298">
            <v>2680</v>
          </cell>
          <cell r="N298">
            <v>2679</v>
          </cell>
          <cell r="O298">
            <v>1</v>
          </cell>
          <cell r="R298">
            <v>2.4629600000000001E-2</v>
          </cell>
          <cell r="S298">
            <v>66.007328000000001</v>
          </cell>
          <cell r="T298">
            <v>65.982698400000004</v>
          </cell>
          <cell r="U298">
            <v>2.4629599999997254E-2</v>
          </cell>
          <cell r="W298">
            <v>2000</v>
          </cell>
          <cell r="X298">
            <v>7</v>
          </cell>
          <cell r="Y298">
            <v>1.124702684335712</v>
          </cell>
          <cell r="Z298">
            <v>1</v>
          </cell>
          <cell r="AA298">
            <v>4</v>
          </cell>
          <cell r="AB298">
            <v>100</v>
          </cell>
          <cell r="AC298">
            <v>0.1</v>
          </cell>
          <cell r="AD298">
            <v>10</v>
          </cell>
          <cell r="AH298">
            <v>0.5</v>
          </cell>
        </row>
        <row r="299">
          <cell r="A299" t="str">
            <v>C2000076-000</v>
          </cell>
          <cell r="B299" t="str">
            <v>Fixtures and fittings</v>
          </cell>
          <cell r="C299">
            <v>8101</v>
          </cell>
          <cell r="D299" t="str">
            <v>CEO</v>
          </cell>
          <cell r="E299" t="str">
            <v>N/A</v>
          </cell>
          <cell r="F299">
            <v>6724</v>
          </cell>
          <cell r="G299" t="str">
            <v>FUR TECH CO.,LTD.</v>
          </cell>
          <cell r="H299" t="str">
            <v>WORKING CHAIR</v>
          </cell>
          <cell r="I299">
            <v>36783</v>
          </cell>
          <cell r="J299">
            <v>36800</v>
          </cell>
          <cell r="K299">
            <v>1820</v>
          </cell>
          <cell r="L299">
            <v>0</v>
          </cell>
          <cell r="M299">
            <v>2680</v>
          </cell>
          <cell r="N299">
            <v>2679</v>
          </cell>
          <cell r="O299">
            <v>1</v>
          </cell>
          <cell r="R299">
            <v>2.4629600000000001E-2</v>
          </cell>
          <cell r="S299">
            <v>66.007328000000001</v>
          </cell>
          <cell r="T299">
            <v>65.982698400000004</v>
          </cell>
          <cell r="U299">
            <v>2.4629599999997254E-2</v>
          </cell>
          <cell r="W299">
            <v>2000</v>
          </cell>
          <cell r="X299">
            <v>7</v>
          </cell>
          <cell r="Y299">
            <v>1.124702684335712</v>
          </cell>
          <cell r="Z299">
            <v>1</v>
          </cell>
          <cell r="AA299">
            <v>4</v>
          </cell>
          <cell r="AB299">
            <v>100</v>
          </cell>
          <cell r="AC299">
            <v>0.1</v>
          </cell>
          <cell r="AD299">
            <v>10</v>
          </cell>
          <cell r="AH299">
            <v>0.5</v>
          </cell>
        </row>
        <row r="300">
          <cell r="A300" t="str">
            <v>C2000077-000</v>
          </cell>
          <cell r="B300" t="str">
            <v>Fixtures and fittings</v>
          </cell>
          <cell r="C300">
            <v>8101</v>
          </cell>
          <cell r="D300" t="str">
            <v>CEO</v>
          </cell>
          <cell r="E300" t="str">
            <v>N/A</v>
          </cell>
          <cell r="F300">
            <v>1155</v>
          </cell>
          <cell r="G300" t="str">
            <v>TAVEECHOK FERNICHING</v>
          </cell>
          <cell r="H300" t="str">
            <v>FILE CABINET</v>
          </cell>
          <cell r="I300">
            <v>36782</v>
          </cell>
          <cell r="J300">
            <v>36800</v>
          </cell>
          <cell r="K300">
            <v>1820</v>
          </cell>
          <cell r="L300">
            <v>0</v>
          </cell>
          <cell r="M300">
            <v>3750</v>
          </cell>
          <cell r="N300">
            <v>3749</v>
          </cell>
          <cell r="O300">
            <v>1</v>
          </cell>
          <cell r="R300">
            <v>2.4629600000000001E-2</v>
          </cell>
          <cell r="S300">
            <v>92.361000000000004</v>
          </cell>
          <cell r="T300">
            <v>92.336370400000007</v>
          </cell>
          <cell r="U300">
            <v>2.4629599999997254E-2</v>
          </cell>
          <cell r="W300">
            <v>2000</v>
          </cell>
          <cell r="X300">
            <v>7</v>
          </cell>
          <cell r="Y300">
            <v>1.124702684335712</v>
          </cell>
          <cell r="Z300">
            <v>1</v>
          </cell>
          <cell r="AA300">
            <v>4</v>
          </cell>
          <cell r="AB300">
            <v>100</v>
          </cell>
          <cell r="AC300">
            <v>0.1</v>
          </cell>
          <cell r="AD300">
            <v>10</v>
          </cell>
          <cell r="AH300">
            <v>0.5</v>
          </cell>
        </row>
        <row r="301">
          <cell r="A301" t="str">
            <v>C2000078-000</v>
          </cell>
          <cell r="B301" t="str">
            <v>Fixtures and fittings</v>
          </cell>
          <cell r="C301">
            <v>8101</v>
          </cell>
          <cell r="D301" t="str">
            <v>CEO</v>
          </cell>
          <cell r="E301" t="str">
            <v>N/A</v>
          </cell>
          <cell r="F301">
            <v>1155</v>
          </cell>
          <cell r="G301" t="str">
            <v>TAVEECHOK FERNICHING</v>
          </cell>
          <cell r="H301" t="str">
            <v>FILE CABINET</v>
          </cell>
          <cell r="I301">
            <v>36782</v>
          </cell>
          <cell r="J301">
            <v>36800</v>
          </cell>
          <cell r="K301">
            <v>1820</v>
          </cell>
          <cell r="L301">
            <v>0</v>
          </cell>
          <cell r="M301">
            <v>3750</v>
          </cell>
          <cell r="N301">
            <v>3749</v>
          </cell>
          <cell r="O301">
            <v>1</v>
          </cell>
          <cell r="R301">
            <v>2.4629600000000001E-2</v>
          </cell>
          <cell r="S301">
            <v>92.361000000000004</v>
          </cell>
          <cell r="T301">
            <v>92.336370400000007</v>
          </cell>
          <cell r="U301">
            <v>2.4629599999997254E-2</v>
          </cell>
          <cell r="W301">
            <v>2000</v>
          </cell>
          <cell r="X301">
            <v>7</v>
          </cell>
          <cell r="Y301">
            <v>1.124702684335712</v>
          </cell>
          <cell r="Z301">
            <v>1</v>
          </cell>
          <cell r="AA301">
            <v>4</v>
          </cell>
          <cell r="AB301">
            <v>100</v>
          </cell>
          <cell r="AC301">
            <v>0.1</v>
          </cell>
          <cell r="AD301">
            <v>10</v>
          </cell>
          <cell r="AH301">
            <v>0.5</v>
          </cell>
        </row>
        <row r="302">
          <cell r="A302" t="str">
            <v>C2000079-000</v>
          </cell>
          <cell r="B302" t="str">
            <v>Fixtures and fittings</v>
          </cell>
          <cell r="C302">
            <v>8101</v>
          </cell>
          <cell r="D302" t="str">
            <v>CEO</v>
          </cell>
          <cell r="E302" t="str">
            <v>N/A</v>
          </cell>
          <cell r="F302">
            <v>1155</v>
          </cell>
          <cell r="G302" t="str">
            <v>TAVEECHOK FERNICHING</v>
          </cell>
          <cell r="H302" t="str">
            <v>FILE CABINET</v>
          </cell>
          <cell r="I302">
            <v>36782</v>
          </cell>
          <cell r="J302">
            <v>36800</v>
          </cell>
          <cell r="K302">
            <v>1820</v>
          </cell>
          <cell r="L302">
            <v>0</v>
          </cell>
          <cell r="M302">
            <v>3750</v>
          </cell>
          <cell r="N302">
            <v>3749</v>
          </cell>
          <cell r="O302">
            <v>1</v>
          </cell>
          <cell r="R302">
            <v>2.4629600000000001E-2</v>
          </cell>
          <cell r="S302">
            <v>92.361000000000004</v>
          </cell>
          <cell r="T302">
            <v>92.336370400000007</v>
          </cell>
          <cell r="U302">
            <v>2.4629599999997254E-2</v>
          </cell>
          <cell r="W302">
            <v>2000</v>
          </cell>
          <cell r="X302">
            <v>7</v>
          </cell>
          <cell r="Y302">
            <v>1.124702684335712</v>
          </cell>
          <cell r="Z302">
            <v>1</v>
          </cell>
          <cell r="AA302">
            <v>4</v>
          </cell>
          <cell r="AB302">
            <v>100</v>
          </cell>
          <cell r="AC302">
            <v>0.1</v>
          </cell>
          <cell r="AD302">
            <v>10</v>
          </cell>
          <cell r="AH302">
            <v>0.5</v>
          </cell>
        </row>
        <row r="303">
          <cell r="A303" t="str">
            <v>C2000080-000</v>
          </cell>
          <cell r="B303" t="str">
            <v>Fixtures and fittings</v>
          </cell>
          <cell r="C303">
            <v>8101</v>
          </cell>
          <cell r="D303" t="str">
            <v>CEO</v>
          </cell>
          <cell r="E303" t="str">
            <v>N/A</v>
          </cell>
          <cell r="F303">
            <v>1972</v>
          </cell>
          <cell r="G303" t="str">
            <v>KONGCHAI ALUMINIUM LTD.,PART</v>
          </cell>
          <cell r="H303" t="str">
            <v>SINK CABINET</v>
          </cell>
          <cell r="I303">
            <v>36780</v>
          </cell>
          <cell r="J303">
            <v>36800</v>
          </cell>
          <cell r="K303">
            <v>1820</v>
          </cell>
          <cell r="L303">
            <v>0</v>
          </cell>
          <cell r="M303">
            <v>45800</v>
          </cell>
          <cell r="N303">
            <v>45799</v>
          </cell>
          <cell r="O303">
            <v>1</v>
          </cell>
          <cell r="R303">
            <v>2.4629600000000001E-2</v>
          </cell>
          <cell r="S303">
            <v>1128.03568</v>
          </cell>
          <cell r="T303">
            <v>1128.0110504000002</v>
          </cell>
          <cell r="U303">
            <v>2.4629599999798302E-2</v>
          </cell>
          <cell r="W303">
            <v>2000</v>
          </cell>
          <cell r="X303">
            <v>7</v>
          </cell>
          <cell r="Y303">
            <v>1.124702684335712</v>
          </cell>
          <cell r="Z303">
            <v>1</v>
          </cell>
          <cell r="AA303">
            <v>4</v>
          </cell>
          <cell r="AB303">
            <v>1400</v>
          </cell>
          <cell r="AC303">
            <v>0.1</v>
          </cell>
          <cell r="AD303">
            <v>140</v>
          </cell>
          <cell r="AH303">
            <v>0.5</v>
          </cell>
        </row>
        <row r="304">
          <cell r="A304" t="str">
            <v>C2000081-000</v>
          </cell>
          <cell r="B304" t="str">
            <v>Fixtures and fittings</v>
          </cell>
          <cell r="C304">
            <v>8101</v>
          </cell>
          <cell r="D304" t="str">
            <v>CEO</v>
          </cell>
          <cell r="E304" t="str">
            <v>N/A</v>
          </cell>
          <cell r="F304" t="str">
            <v>4309-T109</v>
          </cell>
          <cell r="G304" t="str">
            <v>THAI STEEL FURNITURE CO.,LTD.</v>
          </cell>
          <cell r="H304" t="str">
            <v>FILE CABINET</v>
          </cell>
          <cell r="I304">
            <v>36775</v>
          </cell>
          <cell r="J304">
            <v>36800</v>
          </cell>
          <cell r="K304">
            <v>1820</v>
          </cell>
          <cell r="L304">
            <v>0</v>
          </cell>
          <cell r="M304">
            <v>2373</v>
          </cell>
          <cell r="N304">
            <v>2372</v>
          </cell>
          <cell r="O304">
            <v>1</v>
          </cell>
          <cell r="R304">
            <v>2.4629600000000001E-2</v>
          </cell>
          <cell r="S304">
            <v>58.446040800000006</v>
          </cell>
          <cell r="T304">
            <v>58.421411200000001</v>
          </cell>
          <cell r="U304">
            <v>2.4629600000004359E-2</v>
          </cell>
          <cell r="W304">
            <v>2000</v>
          </cell>
          <cell r="X304">
            <v>7</v>
          </cell>
          <cell r="Y304">
            <v>1.124702684335712</v>
          </cell>
          <cell r="Z304">
            <v>1</v>
          </cell>
          <cell r="AA304">
            <v>4</v>
          </cell>
          <cell r="AB304">
            <v>100</v>
          </cell>
          <cell r="AC304">
            <v>0.1</v>
          </cell>
          <cell r="AD304">
            <v>10</v>
          </cell>
          <cell r="AH304">
            <v>0.5</v>
          </cell>
        </row>
        <row r="305">
          <cell r="A305" t="str">
            <v>C2000082-000</v>
          </cell>
          <cell r="B305" t="str">
            <v>Fixtures and fittings</v>
          </cell>
          <cell r="C305">
            <v>8101</v>
          </cell>
          <cell r="D305" t="str">
            <v>CEO</v>
          </cell>
          <cell r="E305" t="str">
            <v>N/A</v>
          </cell>
          <cell r="F305" t="str">
            <v>4309-T109</v>
          </cell>
          <cell r="G305" t="str">
            <v>THAI STEEL FURNITURE CO.,LTD.</v>
          </cell>
          <cell r="H305" t="str">
            <v>FILE CABINET</v>
          </cell>
          <cell r="I305">
            <v>36775</v>
          </cell>
          <cell r="J305">
            <v>36800</v>
          </cell>
          <cell r="K305">
            <v>1820</v>
          </cell>
          <cell r="L305">
            <v>0</v>
          </cell>
          <cell r="M305">
            <v>2373</v>
          </cell>
          <cell r="N305">
            <v>2372</v>
          </cell>
          <cell r="O305">
            <v>1</v>
          </cell>
          <cell r="R305">
            <v>2.4629600000000001E-2</v>
          </cell>
          <cell r="S305">
            <v>58.446040800000006</v>
          </cell>
          <cell r="T305">
            <v>58.421411200000001</v>
          </cell>
          <cell r="U305">
            <v>2.4629600000004359E-2</v>
          </cell>
          <cell r="W305">
            <v>2000</v>
          </cell>
          <cell r="X305">
            <v>7</v>
          </cell>
          <cell r="Y305">
            <v>1.124702684335712</v>
          </cell>
          <cell r="Z305">
            <v>1</v>
          </cell>
          <cell r="AA305">
            <v>4</v>
          </cell>
          <cell r="AB305">
            <v>100</v>
          </cell>
          <cell r="AC305">
            <v>0.1</v>
          </cell>
          <cell r="AD305">
            <v>10</v>
          </cell>
          <cell r="AH305">
            <v>0.5</v>
          </cell>
        </row>
        <row r="306">
          <cell r="A306" t="str">
            <v>C2000083-000</v>
          </cell>
          <cell r="B306" t="str">
            <v>Fixtures and fittings</v>
          </cell>
          <cell r="C306">
            <v>8101</v>
          </cell>
          <cell r="D306" t="str">
            <v>CEO</v>
          </cell>
          <cell r="E306" t="str">
            <v>N/A</v>
          </cell>
          <cell r="F306">
            <v>6706</v>
          </cell>
          <cell r="G306" t="str">
            <v>FUR TECH CO.,LTD.</v>
          </cell>
          <cell r="H306" t="str">
            <v>WORKING CHAIR</v>
          </cell>
          <cell r="I306">
            <v>36774</v>
          </cell>
          <cell r="J306">
            <v>36800</v>
          </cell>
          <cell r="K306">
            <v>1820</v>
          </cell>
          <cell r="L306">
            <v>0</v>
          </cell>
          <cell r="M306">
            <v>2680</v>
          </cell>
          <cell r="N306">
            <v>2679</v>
          </cell>
          <cell r="O306">
            <v>1</v>
          </cell>
          <cell r="R306">
            <v>2.3943800000000001E-2</v>
          </cell>
          <cell r="S306">
            <v>64.169384000000008</v>
          </cell>
          <cell r="T306">
            <v>64.14544020000001</v>
          </cell>
          <cell r="U306">
            <v>2.394379999999785E-2</v>
          </cell>
          <cell r="W306">
            <v>2000</v>
          </cell>
          <cell r="X306">
            <v>7</v>
          </cell>
          <cell r="Y306">
            <v>1.124702684335712</v>
          </cell>
          <cell r="Z306">
            <v>1</v>
          </cell>
          <cell r="AA306">
            <v>4</v>
          </cell>
          <cell r="AB306">
            <v>100</v>
          </cell>
          <cell r="AC306">
            <v>0.1</v>
          </cell>
          <cell r="AD306">
            <v>10</v>
          </cell>
          <cell r="AH306">
            <v>0.5</v>
          </cell>
        </row>
        <row r="307">
          <cell r="A307" t="str">
            <v>C2000084-000</v>
          </cell>
          <cell r="B307" t="str">
            <v>Fixtures and fittings</v>
          </cell>
          <cell r="C307">
            <v>8101</v>
          </cell>
          <cell r="D307" t="str">
            <v>CEO</v>
          </cell>
          <cell r="E307" t="str">
            <v>N/A</v>
          </cell>
          <cell r="F307">
            <v>6706</v>
          </cell>
          <cell r="G307" t="str">
            <v>FUR TECH CO.,LTD.</v>
          </cell>
          <cell r="H307" t="str">
            <v>WORKING CHAIR</v>
          </cell>
          <cell r="I307">
            <v>36774</v>
          </cell>
          <cell r="J307">
            <v>36800</v>
          </cell>
          <cell r="K307">
            <v>1820</v>
          </cell>
          <cell r="L307">
            <v>0</v>
          </cell>
          <cell r="M307">
            <v>2680</v>
          </cell>
          <cell r="N307">
            <v>2679</v>
          </cell>
          <cell r="O307">
            <v>1</v>
          </cell>
          <cell r="R307">
            <v>2.4629600000000001E-2</v>
          </cell>
          <cell r="S307">
            <v>66.007328000000001</v>
          </cell>
          <cell r="T307">
            <v>65.982698400000004</v>
          </cell>
          <cell r="U307">
            <v>2.4629599999997254E-2</v>
          </cell>
          <cell r="W307">
            <v>2000</v>
          </cell>
          <cell r="X307">
            <v>7</v>
          </cell>
          <cell r="Y307">
            <v>1.124702684335712</v>
          </cell>
          <cell r="Z307">
            <v>1</v>
          </cell>
          <cell r="AA307">
            <v>4</v>
          </cell>
          <cell r="AB307">
            <v>100</v>
          </cell>
          <cell r="AC307">
            <v>0.1</v>
          </cell>
          <cell r="AD307">
            <v>10</v>
          </cell>
          <cell r="AH307">
            <v>0.5</v>
          </cell>
        </row>
        <row r="308">
          <cell r="A308" t="str">
            <v>C2000085-000</v>
          </cell>
          <cell r="B308" t="str">
            <v>Fixtures and fittings</v>
          </cell>
          <cell r="C308">
            <v>8101</v>
          </cell>
          <cell r="D308" t="str">
            <v>CEO</v>
          </cell>
          <cell r="E308" t="str">
            <v>N/A</v>
          </cell>
          <cell r="F308">
            <v>6706</v>
          </cell>
          <cell r="G308" t="str">
            <v>FUR TECH CO.,LTD.</v>
          </cell>
          <cell r="H308" t="str">
            <v>WORKING CHAIR</v>
          </cell>
          <cell r="I308">
            <v>36774</v>
          </cell>
          <cell r="J308">
            <v>36800</v>
          </cell>
          <cell r="K308">
            <v>1820</v>
          </cell>
          <cell r="L308">
            <v>0</v>
          </cell>
          <cell r="M308">
            <v>2680</v>
          </cell>
          <cell r="N308">
            <v>2679</v>
          </cell>
          <cell r="O308">
            <v>1</v>
          </cell>
          <cell r="R308">
            <v>2.4629600000000001E-2</v>
          </cell>
          <cell r="S308">
            <v>66.007328000000001</v>
          </cell>
          <cell r="T308">
            <v>65.982698400000004</v>
          </cell>
          <cell r="U308">
            <v>2.4629599999997254E-2</v>
          </cell>
          <cell r="W308">
            <v>2000</v>
          </cell>
          <cell r="X308">
            <v>7</v>
          </cell>
          <cell r="Y308">
            <v>1.124702684335712</v>
          </cell>
          <cell r="Z308">
            <v>1</v>
          </cell>
          <cell r="AA308">
            <v>4</v>
          </cell>
          <cell r="AB308">
            <v>100</v>
          </cell>
          <cell r="AC308">
            <v>0.1</v>
          </cell>
          <cell r="AD308">
            <v>10</v>
          </cell>
          <cell r="AH308">
            <v>0.5</v>
          </cell>
        </row>
        <row r="309">
          <cell r="A309" t="str">
            <v>C2000086-000</v>
          </cell>
          <cell r="B309" t="str">
            <v>Fixtures and fittings</v>
          </cell>
          <cell r="C309">
            <v>8101</v>
          </cell>
          <cell r="D309" t="str">
            <v>CEO</v>
          </cell>
          <cell r="E309" t="str">
            <v>N/A</v>
          </cell>
          <cell r="F309">
            <v>1133</v>
          </cell>
          <cell r="G309" t="str">
            <v>FUR TECH CO.,LTD.</v>
          </cell>
          <cell r="H309" t="str">
            <v>WORKING DESK (OFFICE)</v>
          </cell>
          <cell r="I309">
            <v>36775</v>
          </cell>
          <cell r="J309">
            <v>36800</v>
          </cell>
          <cell r="K309">
            <v>1820</v>
          </cell>
          <cell r="L309">
            <v>0</v>
          </cell>
          <cell r="M309">
            <v>3800</v>
          </cell>
          <cell r="N309">
            <v>3799</v>
          </cell>
          <cell r="O309">
            <v>1</v>
          </cell>
          <cell r="R309">
            <v>2.51094E-2</v>
          </cell>
          <cell r="S309">
            <v>95.415720000000007</v>
          </cell>
          <cell r="T309">
            <v>95.390610600000002</v>
          </cell>
          <cell r="U309">
            <v>2.5109400000005166E-2</v>
          </cell>
          <cell r="W309">
            <v>2000</v>
          </cell>
          <cell r="X309">
            <v>7</v>
          </cell>
          <cell r="Y309">
            <v>1.124702684335712</v>
          </cell>
          <cell r="Z309">
            <v>1</v>
          </cell>
          <cell r="AA309">
            <v>4</v>
          </cell>
          <cell r="AB309">
            <v>100</v>
          </cell>
          <cell r="AC309">
            <v>0.1</v>
          </cell>
          <cell r="AD309">
            <v>10</v>
          </cell>
          <cell r="AH309">
            <v>0.5</v>
          </cell>
        </row>
        <row r="310">
          <cell r="A310" t="str">
            <v>C2000087-000</v>
          </cell>
          <cell r="B310" t="str">
            <v>Fixtures and fittings</v>
          </cell>
          <cell r="C310">
            <v>8101</v>
          </cell>
          <cell r="D310" t="str">
            <v>CEO</v>
          </cell>
          <cell r="E310" t="str">
            <v>N/A</v>
          </cell>
          <cell r="F310">
            <v>1133</v>
          </cell>
          <cell r="G310" t="str">
            <v>FUR TECH CO.,LTD.</v>
          </cell>
          <cell r="H310" t="str">
            <v>WORKING DESK (OFFICE)</v>
          </cell>
          <cell r="I310">
            <v>36775</v>
          </cell>
          <cell r="J310">
            <v>36800</v>
          </cell>
          <cell r="K310">
            <v>1820</v>
          </cell>
          <cell r="L310">
            <v>0</v>
          </cell>
          <cell r="M310">
            <v>3800</v>
          </cell>
          <cell r="N310">
            <v>3799</v>
          </cell>
          <cell r="O310">
            <v>1</v>
          </cell>
          <cell r="R310">
            <v>2.51094E-2</v>
          </cell>
          <cell r="S310">
            <v>95.415720000000007</v>
          </cell>
          <cell r="T310">
            <v>95.390610600000002</v>
          </cell>
          <cell r="U310">
            <v>2.5109400000005166E-2</v>
          </cell>
          <cell r="W310">
            <v>2000</v>
          </cell>
          <cell r="X310">
            <v>7</v>
          </cell>
          <cell r="Y310">
            <v>1.124702684335712</v>
          </cell>
          <cell r="Z310">
            <v>1</v>
          </cell>
          <cell r="AA310">
            <v>4</v>
          </cell>
          <cell r="AB310">
            <v>100</v>
          </cell>
          <cell r="AC310">
            <v>0.1</v>
          </cell>
          <cell r="AD310">
            <v>10</v>
          </cell>
          <cell r="AH310">
            <v>0.5</v>
          </cell>
        </row>
        <row r="311">
          <cell r="A311" t="str">
            <v>C2000088-000</v>
          </cell>
          <cell r="B311" t="str">
            <v>Fixtures and fittings</v>
          </cell>
          <cell r="C311">
            <v>8101</v>
          </cell>
          <cell r="D311" t="str">
            <v>CEO</v>
          </cell>
          <cell r="E311" t="str">
            <v>N/A</v>
          </cell>
          <cell r="F311">
            <v>1133</v>
          </cell>
          <cell r="G311" t="str">
            <v>FUR TECH CO.,LTD.</v>
          </cell>
          <cell r="H311" t="str">
            <v>WORKING CHAIR</v>
          </cell>
          <cell r="I311">
            <v>36775</v>
          </cell>
          <cell r="J311">
            <v>36800</v>
          </cell>
          <cell r="K311">
            <v>1820</v>
          </cell>
          <cell r="L311">
            <v>0</v>
          </cell>
          <cell r="M311">
            <v>3800</v>
          </cell>
          <cell r="N311">
            <v>3799</v>
          </cell>
          <cell r="O311">
            <v>1</v>
          </cell>
          <cell r="R311">
            <v>2.51094E-2</v>
          </cell>
          <cell r="S311">
            <v>95.415720000000007</v>
          </cell>
          <cell r="T311">
            <v>95.390610600000002</v>
          </cell>
          <cell r="U311">
            <v>2.5109400000005166E-2</v>
          </cell>
          <cell r="W311">
            <v>2000</v>
          </cell>
          <cell r="X311">
            <v>7</v>
          </cell>
          <cell r="Y311">
            <v>1.124702684335712</v>
          </cell>
          <cell r="Z311">
            <v>1</v>
          </cell>
          <cell r="AA311">
            <v>4</v>
          </cell>
          <cell r="AB311">
            <v>100</v>
          </cell>
          <cell r="AC311">
            <v>0.1</v>
          </cell>
          <cell r="AD311">
            <v>10</v>
          </cell>
          <cell r="AH311">
            <v>0.5</v>
          </cell>
        </row>
        <row r="312">
          <cell r="A312" t="str">
            <v>C2000089-000</v>
          </cell>
          <cell r="B312" t="str">
            <v>Fixtures and fittings</v>
          </cell>
          <cell r="C312">
            <v>8101</v>
          </cell>
          <cell r="D312" t="str">
            <v>CEO</v>
          </cell>
          <cell r="E312" t="str">
            <v>N/A</v>
          </cell>
          <cell r="F312">
            <v>1132</v>
          </cell>
          <cell r="G312" t="str">
            <v>TAVEECHOK FERNICHING</v>
          </cell>
          <cell r="H312" t="str">
            <v>TABLE 80X240X80</v>
          </cell>
          <cell r="I312">
            <v>36775</v>
          </cell>
          <cell r="J312">
            <v>36800</v>
          </cell>
          <cell r="K312">
            <v>1820</v>
          </cell>
          <cell r="L312">
            <v>0</v>
          </cell>
          <cell r="M312">
            <v>7500</v>
          </cell>
          <cell r="N312">
            <v>7499</v>
          </cell>
          <cell r="O312">
            <v>1</v>
          </cell>
          <cell r="R312">
            <v>2.51094E-2</v>
          </cell>
          <cell r="S312">
            <v>188.32050000000001</v>
          </cell>
          <cell r="T312">
            <v>188.29539059999999</v>
          </cell>
          <cell r="U312">
            <v>2.5109400000019377E-2</v>
          </cell>
          <cell r="W312">
            <v>2000</v>
          </cell>
          <cell r="X312">
            <v>7</v>
          </cell>
          <cell r="Y312">
            <v>1.124702684335712</v>
          </cell>
          <cell r="Z312">
            <v>1</v>
          </cell>
          <cell r="AA312">
            <v>4</v>
          </cell>
          <cell r="AB312">
            <v>200</v>
          </cell>
          <cell r="AC312">
            <v>0.1</v>
          </cell>
          <cell r="AD312">
            <v>20</v>
          </cell>
          <cell r="AH312">
            <v>0.5</v>
          </cell>
        </row>
        <row r="313">
          <cell r="A313" t="str">
            <v>C2000091-000</v>
          </cell>
          <cell r="B313" t="str">
            <v>Fixtures and fittings</v>
          </cell>
          <cell r="C313">
            <v>8101</v>
          </cell>
          <cell r="D313" t="str">
            <v>CEO</v>
          </cell>
          <cell r="E313" t="str">
            <v>N/A</v>
          </cell>
          <cell r="F313">
            <v>6790</v>
          </cell>
          <cell r="G313" t="str">
            <v>SUN EQUIPMENT &amp; PART</v>
          </cell>
          <cell r="H313" t="str">
            <v>CALCULATOR</v>
          </cell>
          <cell r="I313">
            <v>36770</v>
          </cell>
          <cell r="J313">
            <v>36800</v>
          </cell>
          <cell r="K313">
            <v>1820</v>
          </cell>
          <cell r="L313">
            <v>0</v>
          </cell>
          <cell r="M313">
            <v>4485.9799999999996</v>
          </cell>
          <cell r="N313">
            <v>4484.9799999999996</v>
          </cell>
          <cell r="O313">
            <v>1</v>
          </cell>
          <cell r="R313">
            <v>2.49973E-2</v>
          </cell>
          <cell r="S313">
            <v>112.137387854</v>
          </cell>
          <cell r="T313">
            <v>112.11239055399999</v>
          </cell>
          <cell r="U313">
            <v>2.4997300000009659E-2</v>
          </cell>
          <cell r="W313">
            <v>2000</v>
          </cell>
          <cell r="X313">
            <v>5</v>
          </cell>
          <cell r="Y313">
            <v>0.90879675826112061</v>
          </cell>
          <cell r="Z313">
            <v>0.91496858549838678</v>
          </cell>
          <cell r="AA313">
            <v>4</v>
          </cell>
          <cell r="AB313">
            <v>90</v>
          </cell>
          <cell r="AC313">
            <v>0.1</v>
          </cell>
          <cell r="AD313">
            <v>10</v>
          </cell>
          <cell r="AH313">
            <v>0.5</v>
          </cell>
        </row>
        <row r="314">
          <cell r="A314" t="str">
            <v>C2001001-000</v>
          </cell>
          <cell r="B314" t="str">
            <v>Fixtures and fittings</v>
          </cell>
          <cell r="C314">
            <v>8101</v>
          </cell>
          <cell r="D314" t="str">
            <v>CEO</v>
          </cell>
          <cell r="E314" t="str">
            <v>N/A</v>
          </cell>
          <cell r="F314" t="str">
            <v>N/A</v>
          </cell>
          <cell r="G314" t="str">
            <v>SAMARY FURNI</v>
          </cell>
          <cell r="H314" t="str">
            <v>CABINET</v>
          </cell>
          <cell r="I314">
            <v>37014</v>
          </cell>
          <cell r="J314">
            <v>37038</v>
          </cell>
          <cell r="K314">
            <v>1820</v>
          </cell>
          <cell r="L314">
            <v>50</v>
          </cell>
          <cell r="M314">
            <v>7000</v>
          </cell>
          <cell r="N314">
            <v>6810.58</v>
          </cell>
          <cell r="O314">
            <v>189.42</v>
          </cell>
          <cell r="R314">
            <v>2.49973E-2</v>
          </cell>
          <cell r="S314">
            <v>174.9811</v>
          </cell>
          <cell r="T314">
            <v>170.246111434</v>
          </cell>
          <cell r="U314">
            <v>4.7349885659999984</v>
          </cell>
          <cell r="W314">
            <v>2001</v>
          </cell>
          <cell r="X314">
            <v>7</v>
          </cell>
          <cell r="Y314">
            <v>1.1167341430499325</v>
          </cell>
          <cell r="Z314">
            <v>1</v>
          </cell>
          <cell r="AA314">
            <v>4</v>
          </cell>
          <cell r="AB314">
            <v>200</v>
          </cell>
          <cell r="AC314">
            <v>0.15</v>
          </cell>
          <cell r="AD314">
            <v>30</v>
          </cell>
          <cell r="AH314">
            <v>0.5</v>
          </cell>
        </row>
        <row r="315">
          <cell r="A315" t="str">
            <v>C2004001-000</v>
          </cell>
          <cell r="B315" t="str">
            <v>Fixtures and fittings</v>
          </cell>
          <cell r="C315">
            <v>8101</v>
          </cell>
          <cell r="D315" t="str">
            <v>CEO</v>
          </cell>
          <cell r="E315" t="str">
            <v>N/A</v>
          </cell>
          <cell r="F315">
            <v>15368</v>
          </cell>
          <cell r="G315" t="str">
            <v>LEE UNITED ELECTRONICS LTD</v>
          </cell>
          <cell r="H315" t="str">
            <v>TOSHIBA REFIRGERATOR 3.1 QF AT GM CONFERENCE ROOM</v>
          </cell>
          <cell r="I315">
            <v>38229</v>
          </cell>
          <cell r="J315">
            <v>38229</v>
          </cell>
          <cell r="K315">
            <v>1820</v>
          </cell>
          <cell r="L315">
            <v>1241</v>
          </cell>
          <cell r="M315">
            <v>4299.07</v>
          </cell>
          <cell r="N315">
            <v>1369.71</v>
          </cell>
          <cell r="O315">
            <v>2929.36</v>
          </cell>
          <cell r="R315">
            <v>2.49973E-2</v>
          </cell>
          <cell r="S315">
            <v>107.465142511</v>
          </cell>
          <cell r="T315">
            <v>34.239051783000001</v>
          </cell>
          <cell r="U315">
            <v>73.226090728000003</v>
          </cell>
          <cell r="W315">
            <v>2004</v>
          </cell>
          <cell r="X315">
            <v>5</v>
          </cell>
          <cell r="Y315">
            <v>0.95752499786343048</v>
          </cell>
          <cell r="Z315">
            <v>0.91860247919850568</v>
          </cell>
          <cell r="AA315">
            <v>4</v>
          </cell>
          <cell r="AB315">
            <v>90</v>
          </cell>
          <cell r="AC315">
            <v>0.67500000000000004</v>
          </cell>
          <cell r="AD315">
            <v>60</v>
          </cell>
          <cell r="AH315">
            <v>2.5</v>
          </cell>
        </row>
        <row r="316">
          <cell r="A316" t="str">
            <v>C2004002-000</v>
          </cell>
          <cell r="B316" t="str">
            <v>Fixtures and fittings</v>
          </cell>
          <cell r="C316">
            <v>8101</v>
          </cell>
          <cell r="D316" t="str">
            <v>CEO</v>
          </cell>
          <cell r="E316" t="str">
            <v>N/A</v>
          </cell>
          <cell r="F316">
            <v>15368</v>
          </cell>
          <cell r="G316" t="str">
            <v>LEE UNITED ELECTRONICS LTD</v>
          </cell>
          <cell r="H316" t="str">
            <v>LG MICROWAVE OVEN 1.8 LITR AT GM CONFERENCE ROOM</v>
          </cell>
          <cell r="I316">
            <v>38229</v>
          </cell>
          <cell r="J316">
            <v>38229</v>
          </cell>
          <cell r="K316">
            <v>1820</v>
          </cell>
          <cell r="L316">
            <v>1241</v>
          </cell>
          <cell r="M316">
            <v>2757.01</v>
          </cell>
          <cell r="N316">
            <v>878.29</v>
          </cell>
          <cell r="O316">
            <v>1878.72</v>
          </cell>
          <cell r="R316">
            <v>2.49973E-2</v>
          </cell>
          <cell r="S316">
            <v>68.917806073000008</v>
          </cell>
          <cell r="T316">
            <v>21.954878616999999</v>
          </cell>
          <cell r="U316">
            <v>46.96292745600001</v>
          </cell>
          <cell r="W316">
            <v>2004</v>
          </cell>
          <cell r="X316">
            <v>5</v>
          </cell>
          <cell r="Y316">
            <v>0.95752499786343048</v>
          </cell>
          <cell r="Z316">
            <v>0.91860247919850568</v>
          </cell>
          <cell r="AA316">
            <v>4</v>
          </cell>
          <cell r="AB316">
            <v>60</v>
          </cell>
          <cell r="AC316">
            <v>0.67500000000000004</v>
          </cell>
          <cell r="AD316">
            <v>40</v>
          </cell>
          <cell r="AH316">
            <v>2.5</v>
          </cell>
        </row>
        <row r="317">
          <cell r="A317" t="str">
            <v>C2004003-000</v>
          </cell>
          <cell r="B317" t="str">
            <v>Fixtures and fittings</v>
          </cell>
          <cell r="C317">
            <v>8101</v>
          </cell>
          <cell r="D317" t="str">
            <v>CEO</v>
          </cell>
          <cell r="E317" t="str">
            <v>N/A</v>
          </cell>
          <cell r="F317" t="str">
            <v>VOUCHER S9/25</v>
          </cell>
          <cell r="G317" t="str">
            <v>BANGKOK FRANCHISE CO., LTD</v>
          </cell>
          <cell r="H317" t="str">
            <v>SOFA FASEM LEATHER CREAM COLOR (3SEAT=1EA+1SEAT=2EA) AT GM CONFERENCE ROOM</v>
          </cell>
          <cell r="I317">
            <v>38236</v>
          </cell>
          <cell r="J317">
            <v>38236</v>
          </cell>
          <cell r="K317">
            <v>1820</v>
          </cell>
          <cell r="L317">
            <v>1248</v>
          </cell>
          <cell r="M317">
            <v>45236.45</v>
          </cell>
          <cell r="N317">
            <v>14241.71</v>
          </cell>
          <cell r="O317">
            <v>30994.74</v>
          </cell>
          <cell r="R317">
            <v>2.49973E-2</v>
          </cell>
          <cell r="S317">
            <v>1130.789111585</v>
          </cell>
          <cell r="T317">
            <v>356.00429738299999</v>
          </cell>
          <cell r="U317">
            <v>774.78481420200001</v>
          </cell>
          <cell r="W317">
            <v>2004</v>
          </cell>
          <cell r="X317">
            <v>7</v>
          </cell>
          <cell r="Y317">
            <v>1.0711974110032363</v>
          </cell>
          <cell r="Z317">
            <v>1</v>
          </cell>
          <cell r="AA317">
            <v>4</v>
          </cell>
          <cell r="AB317">
            <v>1300</v>
          </cell>
          <cell r="AC317">
            <v>0.67500000000000004</v>
          </cell>
          <cell r="AD317">
            <v>880</v>
          </cell>
          <cell r="AH317">
            <v>2.5</v>
          </cell>
        </row>
        <row r="318">
          <cell r="A318" t="str">
            <v>C2004004-000</v>
          </cell>
          <cell r="B318" t="str">
            <v>Fixtures and fittings</v>
          </cell>
          <cell r="C318">
            <v>8101</v>
          </cell>
          <cell r="D318" t="str">
            <v>CEO</v>
          </cell>
          <cell r="E318" t="str">
            <v>N/A</v>
          </cell>
          <cell r="F318" t="str">
            <v>VOUCHER S9/25</v>
          </cell>
          <cell r="G318" t="str">
            <v>BANGKOK FRANCHISE CO., LTD</v>
          </cell>
          <cell r="H318" t="str">
            <v>SOFA BOSTON LEATHER IVORY COLOR AT GM CONFERENCE ROOM</v>
          </cell>
          <cell r="I318">
            <v>38236</v>
          </cell>
          <cell r="J318">
            <v>38236</v>
          </cell>
          <cell r="K318">
            <v>1820</v>
          </cell>
          <cell r="L318">
            <v>1248</v>
          </cell>
          <cell r="M318">
            <v>16227.1</v>
          </cell>
          <cell r="N318">
            <v>5108.55</v>
          </cell>
          <cell r="O318">
            <v>11118.55</v>
          </cell>
          <cell r="R318">
            <v>2.49973E-2</v>
          </cell>
          <cell r="S318">
            <v>405.63368682999999</v>
          </cell>
          <cell r="T318">
            <v>127.699956915</v>
          </cell>
          <cell r="U318">
            <v>277.93372991499996</v>
          </cell>
          <cell r="W318">
            <v>2004</v>
          </cell>
          <cell r="X318">
            <v>7</v>
          </cell>
          <cell r="Y318">
            <v>1.0711974110032363</v>
          </cell>
          <cell r="Z318">
            <v>1</v>
          </cell>
          <cell r="AA318">
            <v>4</v>
          </cell>
          <cell r="AB318">
            <v>500</v>
          </cell>
          <cell r="AC318">
            <v>0.67500000000000004</v>
          </cell>
          <cell r="AD318">
            <v>340</v>
          </cell>
          <cell r="AH318">
            <v>2.5</v>
          </cell>
        </row>
        <row r="319">
          <cell r="A319" t="str">
            <v>C2004005-000</v>
          </cell>
          <cell r="B319" t="str">
            <v>Fixtures and fittings</v>
          </cell>
          <cell r="C319">
            <v>8101</v>
          </cell>
          <cell r="D319" t="str">
            <v>CEO</v>
          </cell>
          <cell r="E319" t="str">
            <v>N/A</v>
          </cell>
          <cell r="F319" t="str">
            <v>VOUCHER S9/25</v>
          </cell>
          <cell r="G319" t="str">
            <v>BANGKOK FRANCHISE CO., LTD</v>
          </cell>
          <cell r="H319" t="str">
            <v>COFFEE TABLE AT GM CONFERENCE ROOM</v>
          </cell>
          <cell r="I319">
            <v>38236</v>
          </cell>
          <cell r="J319">
            <v>38236</v>
          </cell>
          <cell r="K319">
            <v>1820</v>
          </cell>
          <cell r="L319">
            <v>1248</v>
          </cell>
          <cell r="M319">
            <v>3828.04</v>
          </cell>
          <cell r="N319">
            <v>1204.8900000000001</v>
          </cell>
          <cell r="O319">
            <v>2623.15</v>
          </cell>
          <cell r="R319">
            <v>2.49973E-2</v>
          </cell>
          <cell r="S319">
            <v>95.690664291999994</v>
          </cell>
          <cell r="T319">
            <v>30.118996797000001</v>
          </cell>
          <cell r="U319">
            <v>65.571667494999986</v>
          </cell>
          <cell r="W319">
            <v>2004</v>
          </cell>
          <cell r="X319">
            <v>7</v>
          </cell>
          <cell r="Y319">
            <v>1.0711974110032363</v>
          </cell>
          <cell r="Z319">
            <v>1</v>
          </cell>
          <cell r="AA319">
            <v>4</v>
          </cell>
          <cell r="AB319">
            <v>100</v>
          </cell>
          <cell r="AC319">
            <v>0.67500000000000004</v>
          </cell>
          <cell r="AD319">
            <v>70</v>
          </cell>
          <cell r="AH319">
            <v>2.5</v>
          </cell>
        </row>
        <row r="320">
          <cell r="A320" t="str">
            <v>C2005005-000</v>
          </cell>
          <cell r="B320" t="str">
            <v>Fixtures and fittings</v>
          </cell>
          <cell r="C320">
            <v>8101</v>
          </cell>
          <cell r="D320" t="str">
            <v>CEO</v>
          </cell>
          <cell r="E320">
            <v>356223002303376</v>
          </cell>
          <cell r="F320">
            <v>1053</v>
          </cell>
          <cell r="G320" t="str">
            <v>CYBER ONE LIMITED PARTNERSHIP</v>
          </cell>
          <cell r="H320" t="str">
            <v xml:space="preserve">NOKIA MDL 6230 I MOBILE (K. UDOM / PRESIDENT ) </v>
          </cell>
          <cell r="I320">
            <v>38567</v>
          </cell>
          <cell r="J320">
            <v>38568</v>
          </cell>
          <cell r="K320">
            <v>1820</v>
          </cell>
          <cell r="L320">
            <v>1580</v>
          </cell>
          <cell r="M320">
            <v>12990.65</v>
          </cell>
          <cell r="N320">
            <v>1720.06</v>
          </cell>
          <cell r="O320">
            <v>11270.59</v>
          </cell>
          <cell r="R320">
            <v>2.49973E-2</v>
          </cell>
          <cell r="S320">
            <v>324.73117524499997</v>
          </cell>
          <cell r="T320">
            <v>42.996855838000002</v>
          </cell>
          <cell r="U320">
            <v>281.73431940699999</v>
          </cell>
          <cell r="W320">
            <v>2005</v>
          </cell>
          <cell r="X320">
            <v>6</v>
          </cell>
          <cell r="Y320">
            <v>1.0155292776748823</v>
          </cell>
          <cell r="Z320">
            <v>0.93579555102733913</v>
          </cell>
          <cell r="AA320">
            <v>5</v>
          </cell>
          <cell r="AB320">
            <v>310</v>
          </cell>
          <cell r="AC320">
            <v>0.75</v>
          </cell>
          <cell r="AD320">
            <v>230</v>
          </cell>
          <cell r="AH320">
            <v>1.5</v>
          </cell>
        </row>
        <row r="321">
          <cell r="A321" t="str">
            <v>C2005005-001</v>
          </cell>
          <cell r="B321" t="str">
            <v>Fixtures and fittings</v>
          </cell>
          <cell r="C321">
            <v>8101</v>
          </cell>
          <cell r="D321" t="str">
            <v>CEO</v>
          </cell>
          <cell r="E321" t="str">
            <v>N/A</v>
          </cell>
          <cell r="F321">
            <v>1053</v>
          </cell>
          <cell r="G321" t="str">
            <v>CYBER ONE LIMITED PARTNERSHIP</v>
          </cell>
          <cell r="H321" t="str">
            <v>BLUE TOOTH NOKIA 11W</v>
          </cell>
          <cell r="I321">
            <v>38567</v>
          </cell>
          <cell r="J321">
            <v>38568</v>
          </cell>
          <cell r="K321">
            <v>1820</v>
          </cell>
          <cell r="L321">
            <v>1580</v>
          </cell>
          <cell r="M321">
            <v>3644.86</v>
          </cell>
          <cell r="N321">
            <v>482.51</v>
          </cell>
          <cell r="O321">
            <v>3162.35</v>
          </cell>
          <cell r="R321">
            <v>2.5117199999999999E-2</v>
          </cell>
          <cell r="S321">
            <v>91.548677592000004</v>
          </cell>
          <cell r="T321">
            <v>12.119300171999999</v>
          </cell>
          <cell r="U321">
            <v>79.429377420000009</v>
          </cell>
          <cell r="W321">
            <v>2005</v>
          </cell>
          <cell r="X321">
            <v>5</v>
          </cell>
          <cell r="Y321">
            <v>0.98125766333858822</v>
          </cell>
          <cell r="Z321">
            <v>0.93579555102733913</v>
          </cell>
          <cell r="AA321">
            <v>4</v>
          </cell>
          <cell r="AB321">
            <v>80</v>
          </cell>
          <cell r="AC321">
            <v>0.8</v>
          </cell>
          <cell r="AD321">
            <v>60</v>
          </cell>
          <cell r="AH321">
            <v>3.5</v>
          </cell>
        </row>
        <row r="322">
          <cell r="A322" t="str">
            <v>C2005006-000</v>
          </cell>
          <cell r="B322" t="str">
            <v>Fixtures and fittings</v>
          </cell>
          <cell r="C322">
            <v>8101</v>
          </cell>
          <cell r="D322" t="str">
            <v>CEO</v>
          </cell>
          <cell r="E322">
            <v>355694007771679</v>
          </cell>
          <cell r="F322">
            <v>1052</v>
          </cell>
          <cell r="G322" t="str">
            <v>CYBER ONE LIMITED PARTNERSHIP</v>
          </cell>
          <cell r="H322" t="str">
            <v>NOKIA MDL 3230 MOBILE (K. CHANPHAN / DIRECTOR ) 01-376-3217</v>
          </cell>
          <cell r="I322">
            <v>38567</v>
          </cell>
          <cell r="J322">
            <v>38568</v>
          </cell>
          <cell r="K322">
            <v>1820</v>
          </cell>
          <cell r="L322">
            <v>1580</v>
          </cell>
          <cell r="M322">
            <v>12990.65</v>
          </cell>
          <cell r="N322">
            <v>1720.06</v>
          </cell>
          <cell r="O322">
            <v>11270.59</v>
          </cell>
          <cell r="R322">
            <v>2.5117199999999999E-2</v>
          </cell>
          <cell r="S322">
            <v>326.28875417999996</v>
          </cell>
          <cell r="T322">
            <v>43.203091031999996</v>
          </cell>
          <cell r="U322">
            <v>283.08566314799998</v>
          </cell>
          <cell r="W322">
            <v>2005</v>
          </cell>
          <cell r="X322">
            <v>6</v>
          </cell>
          <cell r="Y322">
            <v>1.0155292776748823</v>
          </cell>
          <cell r="Z322">
            <v>0.93579555102733913</v>
          </cell>
          <cell r="AA322">
            <v>5</v>
          </cell>
          <cell r="AB322">
            <v>310</v>
          </cell>
          <cell r="AC322">
            <v>0.75</v>
          </cell>
          <cell r="AD322">
            <v>230</v>
          </cell>
          <cell r="AH322">
            <v>1.5</v>
          </cell>
        </row>
        <row r="323">
          <cell r="A323" t="str">
            <v>C2005007-000</v>
          </cell>
          <cell r="B323" t="str">
            <v>Fixtures and fittings</v>
          </cell>
          <cell r="C323">
            <v>8101</v>
          </cell>
          <cell r="D323" t="str">
            <v>CEO</v>
          </cell>
          <cell r="E323">
            <v>355694007781199</v>
          </cell>
          <cell r="F323">
            <v>1052</v>
          </cell>
          <cell r="G323" t="str">
            <v>CYBER ONE LIMITED PARTNERSHIP</v>
          </cell>
          <cell r="H323" t="str">
            <v>NOKIA MDL 3230 MOBILE (K. SURIN E / DIRECTOR) GSM 821-8386</v>
          </cell>
          <cell r="I323">
            <v>38567</v>
          </cell>
          <cell r="J323">
            <v>38568</v>
          </cell>
          <cell r="K323">
            <v>1820</v>
          </cell>
          <cell r="L323">
            <v>1580</v>
          </cell>
          <cell r="M323">
            <v>12990.65</v>
          </cell>
          <cell r="N323">
            <v>1720.06</v>
          </cell>
          <cell r="O323">
            <v>11270.59</v>
          </cell>
          <cell r="R323">
            <v>2.5117199999999999E-2</v>
          </cell>
          <cell r="S323">
            <v>326.28875417999996</v>
          </cell>
          <cell r="T323">
            <v>43.203091031999996</v>
          </cell>
          <cell r="U323">
            <v>283.08566314799998</v>
          </cell>
          <cell r="W323">
            <v>2005</v>
          </cell>
          <cell r="X323">
            <v>6</v>
          </cell>
          <cell r="Y323">
            <v>1.0155292776748823</v>
          </cell>
          <cell r="Z323">
            <v>0.93579555102733913</v>
          </cell>
          <cell r="AA323">
            <v>5</v>
          </cell>
          <cell r="AB323">
            <v>310</v>
          </cell>
          <cell r="AC323">
            <v>0.75</v>
          </cell>
          <cell r="AD323">
            <v>230</v>
          </cell>
          <cell r="AH323">
            <v>1.5</v>
          </cell>
        </row>
        <row r="324">
          <cell r="A324" t="str">
            <v>C2005008-000</v>
          </cell>
          <cell r="B324" t="str">
            <v>Fixtures and fittings</v>
          </cell>
          <cell r="C324">
            <v>8101</v>
          </cell>
          <cell r="D324" t="str">
            <v>CEO</v>
          </cell>
          <cell r="E324">
            <v>355694007781066</v>
          </cell>
          <cell r="F324">
            <v>1052</v>
          </cell>
          <cell r="G324" t="str">
            <v>CYBER ONE LIMITED PARTNERSHIP</v>
          </cell>
          <cell r="H324" t="str">
            <v>NOKIA MDL 3230 MOBILE (K. RACHADA /DIRECTOR) GSM 821-6334</v>
          </cell>
          <cell r="I324">
            <v>38567</v>
          </cell>
          <cell r="J324">
            <v>38568</v>
          </cell>
          <cell r="K324">
            <v>1820</v>
          </cell>
          <cell r="L324">
            <v>1580</v>
          </cell>
          <cell r="M324">
            <v>12990.65</v>
          </cell>
          <cell r="N324">
            <v>1720.06</v>
          </cell>
          <cell r="O324">
            <v>11270.59</v>
          </cell>
          <cell r="R324">
            <v>2.5117199999999999E-2</v>
          </cell>
          <cell r="S324">
            <v>326.28875417999996</v>
          </cell>
          <cell r="T324">
            <v>43.203091031999996</v>
          </cell>
          <cell r="U324">
            <v>283.08566314799998</v>
          </cell>
          <cell r="W324">
            <v>2005</v>
          </cell>
          <cell r="X324">
            <v>6</v>
          </cell>
          <cell r="Y324">
            <v>1.0155292776748823</v>
          </cell>
          <cell r="Z324">
            <v>0.93579555102733913</v>
          </cell>
          <cell r="AA324">
            <v>5</v>
          </cell>
          <cell r="AB324">
            <v>310</v>
          </cell>
          <cell r="AC324">
            <v>0.75</v>
          </cell>
          <cell r="AD324">
            <v>230</v>
          </cell>
          <cell r="AH324">
            <v>1.5</v>
          </cell>
        </row>
        <row r="325">
          <cell r="A325" t="str">
            <v>C2005009-000</v>
          </cell>
          <cell r="B325" t="str">
            <v>Fixtures and fittings</v>
          </cell>
          <cell r="C325">
            <v>8101</v>
          </cell>
          <cell r="D325" t="str">
            <v>CEO</v>
          </cell>
          <cell r="E325">
            <v>355694007779482</v>
          </cell>
          <cell r="F325">
            <v>1052</v>
          </cell>
          <cell r="G325" t="str">
            <v>CYBER ONE LIMITED PARTNERSHIP</v>
          </cell>
          <cell r="H325" t="str">
            <v>NOKIA MDL 3230 MOBILE (K. APICHAI  / DIRECTOR) 01-3763215</v>
          </cell>
          <cell r="I325">
            <v>38567</v>
          </cell>
          <cell r="J325">
            <v>38568</v>
          </cell>
          <cell r="K325">
            <v>1820</v>
          </cell>
          <cell r="L325">
            <v>1580</v>
          </cell>
          <cell r="M325">
            <v>12990.65</v>
          </cell>
          <cell r="N325">
            <v>1720.06</v>
          </cell>
          <cell r="O325">
            <v>11270.59</v>
          </cell>
          <cell r="R325">
            <v>2.5117199999999999E-2</v>
          </cell>
          <cell r="S325">
            <v>326.28875417999996</v>
          </cell>
          <cell r="T325">
            <v>43.203091031999996</v>
          </cell>
          <cell r="U325">
            <v>283.08566314799998</v>
          </cell>
          <cell r="W325">
            <v>2005</v>
          </cell>
          <cell r="X325">
            <v>6</v>
          </cell>
          <cell r="Y325">
            <v>1.0155292776748823</v>
          </cell>
          <cell r="Z325">
            <v>0.93579555102733913</v>
          </cell>
          <cell r="AA325">
            <v>5</v>
          </cell>
          <cell r="AB325">
            <v>310</v>
          </cell>
          <cell r="AC325">
            <v>0.75</v>
          </cell>
          <cell r="AD325">
            <v>230</v>
          </cell>
          <cell r="AH325">
            <v>1.5</v>
          </cell>
        </row>
        <row r="326">
          <cell r="A326" t="str">
            <v>C2005010-000</v>
          </cell>
          <cell r="B326" t="str">
            <v>Fixtures and fittings</v>
          </cell>
          <cell r="C326">
            <v>8101</v>
          </cell>
          <cell r="D326" t="str">
            <v>CEO</v>
          </cell>
          <cell r="E326">
            <v>355694007772925</v>
          </cell>
          <cell r="F326">
            <v>1052</v>
          </cell>
          <cell r="G326" t="str">
            <v>CYBER ONE LIMITED PARTNERSHIP</v>
          </cell>
          <cell r="H326" t="str">
            <v>NOKIA MDL 3230 MOBILE (K. SUVIT  / DIRECTOR) 926-3682</v>
          </cell>
          <cell r="I326">
            <v>38567</v>
          </cell>
          <cell r="J326">
            <v>38568</v>
          </cell>
          <cell r="K326">
            <v>1820</v>
          </cell>
          <cell r="L326">
            <v>1580</v>
          </cell>
          <cell r="M326">
            <v>12990.65</v>
          </cell>
          <cell r="N326">
            <v>1720.06</v>
          </cell>
          <cell r="O326">
            <v>11270.59</v>
          </cell>
          <cell r="R326">
            <v>2.5117199999999999E-2</v>
          </cell>
          <cell r="S326">
            <v>326.28875417999996</v>
          </cell>
          <cell r="T326">
            <v>43.203091031999996</v>
          </cell>
          <cell r="U326">
            <v>283.08566314799998</v>
          </cell>
          <cell r="W326">
            <v>2005</v>
          </cell>
          <cell r="X326">
            <v>6</v>
          </cell>
          <cell r="Y326">
            <v>1.0155292776748823</v>
          </cell>
          <cell r="Z326">
            <v>0.93579555102733913</v>
          </cell>
          <cell r="AA326">
            <v>5</v>
          </cell>
          <cell r="AB326">
            <v>310</v>
          </cell>
          <cell r="AC326">
            <v>0.75</v>
          </cell>
          <cell r="AD326">
            <v>230</v>
          </cell>
          <cell r="AH326">
            <v>1.5</v>
          </cell>
        </row>
        <row r="327">
          <cell r="A327" t="str">
            <v>C2005011-000</v>
          </cell>
          <cell r="B327" t="str">
            <v>Fixtures and fittings</v>
          </cell>
          <cell r="C327">
            <v>8101</v>
          </cell>
          <cell r="D327" t="str">
            <v>CEO</v>
          </cell>
          <cell r="E327">
            <v>355694007773527</v>
          </cell>
          <cell r="F327">
            <v>1052</v>
          </cell>
          <cell r="G327" t="str">
            <v>CYBER ONE LIMITED PARTNERSHIP</v>
          </cell>
          <cell r="H327" t="str">
            <v>NOKIA MDL 3230 MOBILE (K. CHALERMSAK  / DIRECTOR) 821-6351</v>
          </cell>
          <cell r="I327">
            <v>38567</v>
          </cell>
          <cell r="J327">
            <v>38568</v>
          </cell>
          <cell r="K327">
            <v>1820</v>
          </cell>
          <cell r="L327">
            <v>1580</v>
          </cell>
          <cell r="M327">
            <v>12990.65</v>
          </cell>
          <cell r="N327">
            <v>1720.06</v>
          </cell>
          <cell r="O327">
            <v>11270.59</v>
          </cell>
          <cell r="R327">
            <v>2.5117199999999999E-2</v>
          </cell>
          <cell r="S327">
            <v>326.28875417999996</v>
          </cell>
          <cell r="T327">
            <v>43.203091031999996</v>
          </cell>
          <cell r="U327">
            <v>283.08566314799998</v>
          </cell>
          <cell r="W327">
            <v>2005</v>
          </cell>
          <cell r="X327">
            <v>6</v>
          </cell>
          <cell r="Y327">
            <v>1.0155292776748823</v>
          </cell>
          <cell r="Z327">
            <v>0.93579555102733913</v>
          </cell>
          <cell r="AA327">
            <v>5</v>
          </cell>
          <cell r="AB327">
            <v>310</v>
          </cell>
          <cell r="AC327">
            <v>0.75</v>
          </cell>
          <cell r="AD327">
            <v>230</v>
          </cell>
          <cell r="AH327">
            <v>1.5</v>
          </cell>
        </row>
        <row r="328">
          <cell r="A328" t="str">
            <v>C2005012-000</v>
          </cell>
          <cell r="B328" t="str">
            <v>Fixtures and fittings</v>
          </cell>
          <cell r="C328">
            <v>8101</v>
          </cell>
          <cell r="D328" t="str">
            <v>CEO</v>
          </cell>
          <cell r="E328">
            <v>355694007766596</v>
          </cell>
          <cell r="F328">
            <v>1052</v>
          </cell>
          <cell r="G328" t="str">
            <v>CYBER ONE LIMITED PARTNERSHIP</v>
          </cell>
          <cell r="H328" t="str">
            <v>NOKIA MDL 3230 MOBILE (K. SOMCHAI  / DIRECTOR) 01-3763216</v>
          </cell>
          <cell r="I328">
            <v>38567</v>
          </cell>
          <cell r="J328">
            <v>38568</v>
          </cell>
          <cell r="K328">
            <v>1820</v>
          </cell>
          <cell r="L328">
            <v>1580</v>
          </cell>
          <cell r="M328">
            <v>12990.65</v>
          </cell>
          <cell r="N328">
            <v>1720.06</v>
          </cell>
          <cell r="O328">
            <v>11270.59</v>
          </cell>
          <cell r="R328">
            <v>2.5117199999999999E-2</v>
          </cell>
          <cell r="S328">
            <v>326.28875417999996</v>
          </cell>
          <cell r="T328">
            <v>43.203091031999996</v>
          </cell>
          <cell r="U328">
            <v>283.08566314799998</v>
          </cell>
          <cell r="W328">
            <v>2005</v>
          </cell>
          <cell r="X328">
            <v>6</v>
          </cell>
          <cell r="Y328">
            <v>1.0155292776748823</v>
          </cell>
          <cell r="Z328">
            <v>0.93579555102733913</v>
          </cell>
          <cell r="AA328">
            <v>5</v>
          </cell>
          <cell r="AB328">
            <v>310</v>
          </cell>
          <cell r="AC328">
            <v>0.75</v>
          </cell>
          <cell r="AD328">
            <v>230</v>
          </cell>
          <cell r="AH328">
            <v>1.5</v>
          </cell>
        </row>
        <row r="329">
          <cell r="A329" t="str">
            <v>C2005024-000</v>
          </cell>
          <cell r="B329" t="str">
            <v>Fixtures and fittings</v>
          </cell>
          <cell r="C329">
            <v>8101</v>
          </cell>
          <cell r="D329" t="str">
            <v>CEO</v>
          </cell>
          <cell r="E329">
            <v>804121100</v>
          </cell>
          <cell r="F329">
            <v>20002</v>
          </cell>
          <cell r="G329" t="str">
            <v>THIPTANAPORN CO., LTD</v>
          </cell>
          <cell r="H329" t="str">
            <v>COFFEE MIXED M/C AT COFFEE CENTER</v>
          </cell>
          <cell r="I329">
            <v>38713</v>
          </cell>
          <cell r="J329">
            <v>38718</v>
          </cell>
          <cell r="K329">
            <v>1820</v>
          </cell>
          <cell r="L329">
            <v>1730</v>
          </cell>
          <cell r="M329">
            <v>29197.200000000001</v>
          </cell>
          <cell r="N329">
            <v>1459.81</v>
          </cell>
          <cell r="O329">
            <v>27737.39</v>
          </cell>
          <cell r="R329">
            <v>2.5117199999999999E-2</v>
          </cell>
          <cell r="S329">
            <v>733.35191183999996</v>
          </cell>
          <cell r="T329">
            <v>36.666339731999997</v>
          </cell>
          <cell r="U329">
            <v>696.68557210799997</v>
          </cell>
          <cell r="W329">
            <v>2006</v>
          </cell>
          <cell r="X329">
            <v>7</v>
          </cell>
          <cell r="Y329">
            <v>1</v>
          </cell>
          <cell r="Z329">
            <v>1</v>
          </cell>
          <cell r="AA329">
            <v>4</v>
          </cell>
          <cell r="AB329">
            <v>800</v>
          </cell>
          <cell r="AC329">
            <v>0.9</v>
          </cell>
          <cell r="AD329">
            <v>720</v>
          </cell>
          <cell r="AH329">
            <v>4.5</v>
          </cell>
        </row>
        <row r="330">
          <cell r="A330" t="str">
            <v>C2006003-000</v>
          </cell>
          <cell r="B330" t="str">
            <v>Fixtures and fittings</v>
          </cell>
          <cell r="C330">
            <v>8100</v>
          </cell>
          <cell r="D330" t="str">
            <v>CEO</v>
          </cell>
          <cell r="E330" t="str">
            <v>N/A</v>
          </cell>
          <cell r="F330">
            <v>49030203</v>
          </cell>
          <cell r="G330" t="str">
            <v>PERFECT OFFICE FURNITURE</v>
          </cell>
          <cell r="H330" t="str">
            <v>TABLE MEETING</v>
          </cell>
          <cell r="I330">
            <v>38783</v>
          </cell>
          <cell r="J330">
            <v>38784</v>
          </cell>
          <cell r="K330">
            <v>1820</v>
          </cell>
          <cell r="L330">
            <v>1796</v>
          </cell>
          <cell r="M330">
            <v>21750</v>
          </cell>
          <cell r="N330">
            <v>298.75</v>
          </cell>
          <cell r="O330">
            <v>21451.25</v>
          </cell>
          <cell r="R330">
            <v>2.5117199999999999E-2</v>
          </cell>
          <cell r="S330">
            <v>546.29909999999995</v>
          </cell>
          <cell r="T330">
            <v>7.5037634999999998</v>
          </cell>
          <cell r="U330">
            <v>538.79533649999996</v>
          </cell>
          <cell r="W330">
            <v>2006</v>
          </cell>
          <cell r="X330">
            <v>7</v>
          </cell>
          <cell r="Y330">
            <v>1</v>
          </cell>
          <cell r="Z330">
            <v>1</v>
          </cell>
          <cell r="AA330">
            <v>4</v>
          </cell>
          <cell r="AB330">
            <v>600</v>
          </cell>
          <cell r="AC330">
            <v>0.9</v>
          </cell>
          <cell r="AD330">
            <v>540</v>
          </cell>
          <cell r="AH330">
            <v>4.5</v>
          </cell>
        </row>
        <row r="331">
          <cell r="A331" t="str">
            <v>C2006004-000</v>
          </cell>
          <cell r="B331" t="str">
            <v>Fixtures and fittings</v>
          </cell>
          <cell r="C331">
            <v>8100</v>
          </cell>
          <cell r="D331" t="str">
            <v>CEO</v>
          </cell>
          <cell r="E331" t="str">
            <v>N/A</v>
          </cell>
          <cell r="F331">
            <v>49030203</v>
          </cell>
          <cell r="G331" t="str">
            <v>PERFECT OFFICE FURNITURE</v>
          </cell>
          <cell r="H331" t="str">
            <v>CHAIR FOR MEETING</v>
          </cell>
          <cell r="I331">
            <v>38783</v>
          </cell>
          <cell r="J331">
            <v>38784</v>
          </cell>
          <cell r="K331">
            <v>1820</v>
          </cell>
          <cell r="L331">
            <v>1796</v>
          </cell>
          <cell r="M331">
            <v>3675</v>
          </cell>
          <cell r="N331">
            <v>50.47</v>
          </cell>
          <cell r="O331">
            <v>3624.53</v>
          </cell>
          <cell r="R331">
            <v>2.5117199999999999E-2</v>
          </cell>
          <cell r="S331">
            <v>92.305709999999991</v>
          </cell>
          <cell r="T331">
            <v>1.2676650839999999</v>
          </cell>
          <cell r="U331">
            <v>91.03804491599999</v>
          </cell>
          <cell r="W331">
            <v>2006</v>
          </cell>
          <cell r="X331">
            <v>7</v>
          </cell>
          <cell r="Y331">
            <v>1</v>
          </cell>
          <cell r="Z331">
            <v>1</v>
          </cell>
          <cell r="AA331">
            <v>4</v>
          </cell>
          <cell r="AB331">
            <v>100</v>
          </cell>
          <cell r="AC331">
            <v>0.9</v>
          </cell>
          <cell r="AD331">
            <v>90</v>
          </cell>
          <cell r="AH331">
            <v>4.5</v>
          </cell>
        </row>
        <row r="332">
          <cell r="A332" t="str">
            <v>C2006005-000</v>
          </cell>
          <cell r="B332" t="str">
            <v>Fixtures and fittings</v>
          </cell>
          <cell r="C332">
            <v>8100</v>
          </cell>
          <cell r="D332" t="str">
            <v>CEO</v>
          </cell>
          <cell r="E332" t="str">
            <v>N/A</v>
          </cell>
          <cell r="F332">
            <v>49030203</v>
          </cell>
          <cell r="G332" t="str">
            <v>PERFECT OFFICE FURNITURE</v>
          </cell>
          <cell r="H332" t="str">
            <v>CHAIR FOR MEETING</v>
          </cell>
          <cell r="I332">
            <v>38783</v>
          </cell>
          <cell r="J332">
            <v>38784</v>
          </cell>
          <cell r="K332">
            <v>1820</v>
          </cell>
          <cell r="L332">
            <v>1796</v>
          </cell>
          <cell r="M332">
            <v>3675</v>
          </cell>
          <cell r="N332">
            <v>50.47</v>
          </cell>
          <cell r="O332">
            <v>3624.53</v>
          </cell>
          <cell r="R332">
            <v>2.5117199999999999E-2</v>
          </cell>
          <cell r="S332">
            <v>92.305709999999991</v>
          </cell>
          <cell r="T332">
            <v>1.2676650839999999</v>
          </cell>
          <cell r="U332">
            <v>91.03804491599999</v>
          </cell>
          <cell r="W332">
            <v>2006</v>
          </cell>
          <cell r="X332">
            <v>7</v>
          </cell>
          <cell r="Y332">
            <v>1</v>
          </cell>
          <cell r="Z332">
            <v>1</v>
          </cell>
          <cell r="AA332">
            <v>4</v>
          </cell>
          <cell r="AB332">
            <v>100</v>
          </cell>
          <cell r="AC332">
            <v>0.9</v>
          </cell>
          <cell r="AD332">
            <v>90</v>
          </cell>
          <cell r="AH332">
            <v>4.5</v>
          </cell>
        </row>
        <row r="333">
          <cell r="A333" t="str">
            <v>C2006006-000</v>
          </cell>
          <cell r="B333" t="str">
            <v>Fixtures and fittings</v>
          </cell>
          <cell r="C333">
            <v>8100</v>
          </cell>
          <cell r="D333" t="str">
            <v>CEO</v>
          </cell>
          <cell r="E333" t="str">
            <v>N/A</v>
          </cell>
          <cell r="F333">
            <v>49030203</v>
          </cell>
          <cell r="G333" t="str">
            <v>PERFECT OFFICE FURNITURE</v>
          </cell>
          <cell r="H333" t="str">
            <v>CHAIR FOR MEETING</v>
          </cell>
          <cell r="I333">
            <v>38783</v>
          </cell>
          <cell r="J333">
            <v>38784</v>
          </cell>
          <cell r="K333">
            <v>1820</v>
          </cell>
          <cell r="L333">
            <v>1796</v>
          </cell>
          <cell r="M333">
            <v>3675</v>
          </cell>
          <cell r="N333">
            <v>50.47</v>
          </cell>
          <cell r="O333">
            <v>3624.53</v>
          </cell>
          <cell r="R333">
            <v>2.5117199999999999E-2</v>
          </cell>
          <cell r="S333">
            <v>92.305709999999991</v>
          </cell>
          <cell r="T333">
            <v>1.2676650839999999</v>
          </cell>
          <cell r="U333">
            <v>91.03804491599999</v>
          </cell>
          <cell r="W333">
            <v>2006</v>
          </cell>
          <cell r="X333">
            <v>7</v>
          </cell>
          <cell r="Y333">
            <v>1</v>
          </cell>
          <cell r="Z333">
            <v>1</v>
          </cell>
          <cell r="AA333">
            <v>4</v>
          </cell>
          <cell r="AB333">
            <v>100</v>
          </cell>
          <cell r="AC333">
            <v>0.9</v>
          </cell>
          <cell r="AD333">
            <v>90</v>
          </cell>
          <cell r="AH333">
            <v>4.5</v>
          </cell>
        </row>
        <row r="334">
          <cell r="A334" t="str">
            <v>C2006007-000</v>
          </cell>
          <cell r="B334" t="str">
            <v>Fixtures and fittings</v>
          </cell>
          <cell r="C334">
            <v>8100</v>
          </cell>
          <cell r="D334" t="str">
            <v>CEO</v>
          </cell>
          <cell r="E334" t="str">
            <v>N/A</v>
          </cell>
          <cell r="F334">
            <v>49030203</v>
          </cell>
          <cell r="G334" t="str">
            <v>PERFECT OFFICE FURNITURE</v>
          </cell>
          <cell r="H334" t="str">
            <v>CHAIR FOR MEETING</v>
          </cell>
          <cell r="I334">
            <v>38783</v>
          </cell>
          <cell r="J334">
            <v>38784</v>
          </cell>
          <cell r="K334">
            <v>1820</v>
          </cell>
          <cell r="L334">
            <v>1796</v>
          </cell>
          <cell r="M334">
            <v>3675</v>
          </cell>
          <cell r="N334">
            <v>50.47</v>
          </cell>
          <cell r="O334">
            <v>3624.53</v>
          </cell>
          <cell r="R334">
            <v>2.5117199999999999E-2</v>
          </cell>
          <cell r="S334">
            <v>92.305709999999991</v>
          </cell>
          <cell r="T334">
            <v>1.2676650839999999</v>
          </cell>
          <cell r="U334">
            <v>91.03804491599999</v>
          </cell>
          <cell r="W334">
            <v>2006</v>
          </cell>
          <cell r="X334">
            <v>7</v>
          </cell>
          <cell r="Y334">
            <v>1</v>
          </cell>
          <cell r="Z334">
            <v>1</v>
          </cell>
          <cell r="AA334">
            <v>4</v>
          </cell>
          <cell r="AB334">
            <v>100</v>
          </cell>
          <cell r="AC334">
            <v>0.9</v>
          </cell>
          <cell r="AD334">
            <v>90</v>
          </cell>
          <cell r="AH334">
            <v>4.5</v>
          </cell>
        </row>
        <row r="335">
          <cell r="A335" t="str">
            <v>C2006008-000</v>
          </cell>
          <cell r="B335" t="str">
            <v>Fixtures and fittings</v>
          </cell>
          <cell r="C335">
            <v>8100</v>
          </cell>
          <cell r="D335" t="str">
            <v>CEO</v>
          </cell>
          <cell r="E335" t="str">
            <v>N/A</v>
          </cell>
          <cell r="F335">
            <v>49030203</v>
          </cell>
          <cell r="G335" t="str">
            <v>PERFECT OFFICE FURNITURE</v>
          </cell>
          <cell r="H335" t="str">
            <v>CHAIR FOR MEETING</v>
          </cell>
          <cell r="I335">
            <v>38783</v>
          </cell>
          <cell r="J335">
            <v>38784</v>
          </cell>
          <cell r="K335">
            <v>1820</v>
          </cell>
          <cell r="L335">
            <v>1796</v>
          </cell>
          <cell r="M335">
            <v>3675</v>
          </cell>
          <cell r="N335">
            <v>50.47</v>
          </cell>
          <cell r="O335">
            <v>3624.53</v>
          </cell>
          <cell r="R335">
            <v>2.5117199999999999E-2</v>
          </cell>
          <cell r="S335">
            <v>92.305709999999991</v>
          </cell>
          <cell r="T335">
            <v>1.2676650839999999</v>
          </cell>
          <cell r="U335">
            <v>91.03804491599999</v>
          </cell>
          <cell r="W335">
            <v>2006</v>
          </cell>
          <cell r="X335">
            <v>7</v>
          </cell>
          <cell r="Y335">
            <v>1</v>
          </cell>
          <cell r="Z335">
            <v>1</v>
          </cell>
          <cell r="AA335">
            <v>4</v>
          </cell>
          <cell r="AB335">
            <v>100</v>
          </cell>
          <cell r="AC335">
            <v>0.9</v>
          </cell>
          <cell r="AD335">
            <v>90</v>
          </cell>
          <cell r="AH335">
            <v>4.5</v>
          </cell>
        </row>
        <row r="336">
          <cell r="A336" t="str">
            <v>C2006009-000</v>
          </cell>
          <cell r="B336" t="str">
            <v>Fixtures and fittings</v>
          </cell>
          <cell r="C336">
            <v>8100</v>
          </cell>
          <cell r="D336" t="str">
            <v>CEO</v>
          </cell>
          <cell r="E336" t="str">
            <v>N/A</v>
          </cell>
          <cell r="F336">
            <v>49030203</v>
          </cell>
          <cell r="G336" t="str">
            <v>PERFECT OFFICE FURNITURE</v>
          </cell>
          <cell r="H336" t="str">
            <v>CHAIR FOR MEETING</v>
          </cell>
          <cell r="I336">
            <v>38783</v>
          </cell>
          <cell r="J336">
            <v>38784</v>
          </cell>
          <cell r="K336">
            <v>1820</v>
          </cell>
          <cell r="L336">
            <v>1796</v>
          </cell>
          <cell r="M336">
            <v>3675</v>
          </cell>
          <cell r="N336">
            <v>50.47</v>
          </cell>
          <cell r="O336">
            <v>3624.53</v>
          </cell>
          <cell r="R336">
            <v>2.5117199999999999E-2</v>
          </cell>
          <cell r="S336">
            <v>92.305709999999991</v>
          </cell>
          <cell r="T336">
            <v>1.2676650839999999</v>
          </cell>
          <cell r="U336">
            <v>91.03804491599999</v>
          </cell>
          <cell r="W336">
            <v>2006</v>
          </cell>
          <cell r="X336">
            <v>7</v>
          </cell>
          <cell r="Y336">
            <v>1</v>
          </cell>
          <cell r="Z336">
            <v>1</v>
          </cell>
          <cell r="AA336">
            <v>4</v>
          </cell>
          <cell r="AB336">
            <v>100</v>
          </cell>
          <cell r="AC336">
            <v>0.9</v>
          </cell>
          <cell r="AD336">
            <v>90</v>
          </cell>
          <cell r="AH336">
            <v>4.5</v>
          </cell>
        </row>
        <row r="337">
          <cell r="A337" t="str">
            <v>C2006010-000</v>
          </cell>
          <cell r="B337" t="str">
            <v>Fixtures and fittings</v>
          </cell>
          <cell r="C337">
            <v>8100</v>
          </cell>
          <cell r="D337" t="str">
            <v>CEO</v>
          </cell>
          <cell r="E337" t="str">
            <v>N/A</v>
          </cell>
          <cell r="F337">
            <v>49030203</v>
          </cell>
          <cell r="G337" t="str">
            <v>PERFECT OFFICE FURNITURE</v>
          </cell>
          <cell r="H337" t="str">
            <v>CHAIR FOR MEETING</v>
          </cell>
          <cell r="I337">
            <v>38783</v>
          </cell>
          <cell r="J337">
            <v>38784</v>
          </cell>
          <cell r="K337">
            <v>1820</v>
          </cell>
          <cell r="L337">
            <v>1796</v>
          </cell>
          <cell r="M337">
            <v>3675</v>
          </cell>
          <cell r="N337">
            <v>50.47</v>
          </cell>
          <cell r="O337">
            <v>3624.53</v>
          </cell>
          <cell r="R337">
            <v>2.5117199999999999E-2</v>
          </cell>
          <cell r="S337">
            <v>92.305709999999991</v>
          </cell>
          <cell r="T337">
            <v>1.2676650839999999</v>
          </cell>
          <cell r="U337">
            <v>91.03804491599999</v>
          </cell>
          <cell r="W337">
            <v>2006</v>
          </cell>
          <cell r="X337">
            <v>7</v>
          </cell>
          <cell r="Y337">
            <v>1</v>
          </cell>
          <cell r="Z337">
            <v>1</v>
          </cell>
          <cell r="AA337">
            <v>4</v>
          </cell>
          <cell r="AB337">
            <v>100</v>
          </cell>
          <cell r="AC337">
            <v>0.9</v>
          </cell>
          <cell r="AD337">
            <v>90</v>
          </cell>
          <cell r="AH337">
            <v>4.5</v>
          </cell>
        </row>
        <row r="338">
          <cell r="A338" t="str">
            <v>C2006011-000</v>
          </cell>
          <cell r="B338" t="str">
            <v>Fixtures and fittings</v>
          </cell>
          <cell r="C338">
            <v>8100</v>
          </cell>
          <cell r="D338" t="str">
            <v>CEO</v>
          </cell>
          <cell r="E338" t="str">
            <v>N/A</v>
          </cell>
          <cell r="F338">
            <v>49030203</v>
          </cell>
          <cell r="G338" t="str">
            <v>PERFECT OFFICE FURNITURE</v>
          </cell>
          <cell r="H338" t="str">
            <v>CHAIR FOR MEETING</v>
          </cell>
          <cell r="I338">
            <v>38783</v>
          </cell>
          <cell r="J338">
            <v>38784</v>
          </cell>
          <cell r="K338">
            <v>1820</v>
          </cell>
          <cell r="L338">
            <v>1796</v>
          </cell>
          <cell r="M338">
            <v>3675</v>
          </cell>
          <cell r="N338">
            <v>50.47</v>
          </cell>
          <cell r="O338">
            <v>3624.53</v>
          </cell>
          <cell r="R338">
            <v>2.5117199999999999E-2</v>
          </cell>
          <cell r="S338">
            <v>92.305709999999991</v>
          </cell>
          <cell r="T338">
            <v>1.2676650839999999</v>
          </cell>
          <cell r="U338">
            <v>91.03804491599999</v>
          </cell>
          <cell r="W338">
            <v>2006</v>
          </cell>
          <cell r="X338">
            <v>7</v>
          </cell>
          <cell r="Y338">
            <v>1</v>
          </cell>
          <cell r="Z338">
            <v>1</v>
          </cell>
          <cell r="AA338">
            <v>4</v>
          </cell>
          <cell r="AB338">
            <v>100</v>
          </cell>
          <cell r="AC338">
            <v>0.9</v>
          </cell>
          <cell r="AD338">
            <v>90</v>
          </cell>
          <cell r="AH338">
            <v>4.5</v>
          </cell>
        </row>
        <row r="339">
          <cell r="A339" t="str">
            <v>C990005-000</v>
          </cell>
          <cell r="B339" t="str">
            <v>Fixtures and fittings</v>
          </cell>
          <cell r="C339">
            <v>8101</v>
          </cell>
          <cell r="D339" t="str">
            <v>CEO</v>
          </cell>
          <cell r="E339" t="str">
            <v>N/A</v>
          </cell>
          <cell r="F339">
            <v>4210216</v>
          </cell>
          <cell r="G339" t="str">
            <v>NCOA</v>
          </cell>
          <cell r="H339" t="str">
            <v>PRT- 210 PRINTER EPSON LQ 2180I</v>
          </cell>
          <cell r="I339">
            <v>36273</v>
          </cell>
          <cell r="J339">
            <v>36282</v>
          </cell>
          <cell r="K339">
            <v>1820</v>
          </cell>
          <cell r="L339">
            <v>0</v>
          </cell>
          <cell r="M339">
            <v>29900</v>
          </cell>
          <cell r="N339">
            <v>29899</v>
          </cell>
          <cell r="O339">
            <v>1</v>
          </cell>
          <cell r="R339">
            <v>2.5117199999999999E-2</v>
          </cell>
          <cell r="S339">
            <v>751.00427999999999</v>
          </cell>
          <cell r="T339">
            <v>750.97916279999993</v>
          </cell>
          <cell r="U339">
            <v>2.5117200000067896E-2</v>
          </cell>
          <cell r="W339">
            <v>1999</v>
          </cell>
          <cell r="X339">
            <v>5</v>
          </cell>
          <cell r="Y339">
            <v>0.86931345340782851</v>
          </cell>
          <cell r="Z339">
            <v>0.9671166581762608</v>
          </cell>
          <cell r="AA339">
            <v>4</v>
          </cell>
          <cell r="AB339">
            <v>630</v>
          </cell>
          <cell r="AC339">
            <v>0.09</v>
          </cell>
          <cell r="AD339">
            <v>60</v>
          </cell>
          <cell r="AH339">
            <v>0.5</v>
          </cell>
        </row>
        <row r="340">
          <cell r="A340" t="str">
            <v>C990006-000</v>
          </cell>
          <cell r="B340" t="str">
            <v>Fixtures and fittings</v>
          </cell>
          <cell r="C340">
            <v>8101</v>
          </cell>
          <cell r="D340" t="str">
            <v>CEO</v>
          </cell>
          <cell r="E340" t="str">
            <v>N/A</v>
          </cell>
          <cell r="F340" t="str">
            <v>42/1403</v>
          </cell>
          <cell r="G340" t="str">
            <v>PERFCET OFFICE</v>
          </cell>
          <cell r="H340" t="str">
            <v>WORKING DESK ( ES8 ) 30% (2004EB333 to NSE2)</v>
          </cell>
          <cell r="I340">
            <v>36287</v>
          </cell>
          <cell r="J340">
            <v>36709</v>
          </cell>
          <cell r="K340">
            <v>1820</v>
          </cell>
          <cell r="L340">
            <v>0</v>
          </cell>
          <cell r="M340">
            <v>14625</v>
          </cell>
          <cell r="N340">
            <v>14624</v>
          </cell>
          <cell r="O340">
            <v>1</v>
          </cell>
          <cell r="R340">
            <v>2.5117199999999999E-2</v>
          </cell>
          <cell r="S340">
            <v>367.33904999999999</v>
          </cell>
          <cell r="T340">
            <v>367.31393279999998</v>
          </cell>
          <cell r="U340">
            <v>2.5117200000011053E-2</v>
          </cell>
          <cell r="W340">
            <v>2000</v>
          </cell>
          <cell r="X340">
            <v>7</v>
          </cell>
          <cell r="Y340">
            <v>1.124702684335712</v>
          </cell>
          <cell r="Z340">
            <v>1</v>
          </cell>
          <cell r="AA340">
            <v>4</v>
          </cell>
          <cell r="AB340">
            <v>400</v>
          </cell>
          <cell r="AC340">
            <v>0.1</v>
          </cell>
          <cell r="AD340">
            <v>40</v>
          </cell>
          <cell r="AH340">
            <v>0.5</v>
          </cell>
        </row>
        <row r="341">
          <cell r="A341" t="str">
            <v>C990006-001</v>
          </cell>
          <cell r="B341" t="str">
            <v>Fixtures and fittings</v>
          </cell>
          <cell r="C341">
            <v>8101</v>
          </cell>
          <cell r="D341" t="str">
            <v>CEO</v>
          </cell>
          <cell r="E341" t="str">
            <v>N/A</v>
          </cell>
          <cell r="F341" t="str">
            <v>43/2796</v>
          </cell>
          <cell r="G341" t="str">
            <v>PERFCET OFFICE</v>
          </cell>
          <cell r="H341" t="str">
            <v>WORKING DESK ( ES8 ) 70% (2004EB333 to NSE2)</v>
          </cell>
          <cell r="I341">
            <v>36700</v>
          </cell>
          <cell r="J341">
            <v>36709</v>
          </cell>
          <cell r="K341">
            <v>1820</v>
          </cell>
          <cell r="L341">
            <v>0</v>
          </cell>
          <cell r="M341">
            <v>34125</v>
          </cell>
          <cell r="N341">
            <v>34124</v>
          </cell>
          <cell r="O341">
            <v>1</v>
          </cell>
          <cell r="R341">
            <v>2.5117199999999999E-2</v>
          </cell>
          <cell r="S341">
            <v>857.12445000000002</v>
          </cell>
          <cell r="T341">
            <v>857.09933279999996</v>
          </cell>
          <cell r="U341">
            <v>2.5117200000067896E-2</v>
          </cell>
          <cell r="W341">
            <v>2000</v>
          </cell>
          <cell r="X341">
            <v>7</v>
          </cell>
          <cell r="Y341">
            <v>1.124702684335712</v>
          </cell>
          <cell r="Z341">
            <v>1</v>
          </cell>
          <cell r="AA341">
            <v>4</v>
          </cell>
          <cell r="AB341">
            <v>1000</v>
          </cell>
          <cell r="AC341">
            <v>0.1</v>
          </cell>
          <cell r="AD341">
            <v>100</v>
          </cell>
          <cell r="AH341">
            <v>0.5</v>
          </cell>
        </row>
        <row r="342">
          <cell r="A342" t="str">
            <v>C990007-000</v>
          </cell>
          <cell r="B342" t="str">
            <v>Fixtures and fittings</v>
          </cell>
          <cell r="C342">
            <v>8101</v>
          </cell>
          <cell r="D342" t="str">
            <v>CEO</v>
          </cell>
          <cell r="E342" t="str">
            <v>N/A</v>
          </cell>
          <cell r="F342" t="str">
            <v>42/1403</v>
          </cell>
          <cell r="G342" t="str">
            <v>PERFCET OFFICE</v>
          </cell>
          <cell r="H342" t="str">
            <v>CABINET ( ES2-1) 30% (2004EB333 to NSE2)</v>
          </cell>
          <cell r="I342">
            <v>36287</v>
          </cell>
          <cell r="J342">
            <v>36709</v>
          </cell>
          <cell r="K342">
            <v>1820</v>
          </cell>
          <cell r="L342">
            <v>0</v>
          </cell>
          <cell r="M342">
            <v>6637.5</v>
          </cell>
          <cell r="N342">
            <v>6636.5</v>
          </cell>
          <cell r="O342">
            <v>1</v>
          </cell>
          <cell r="R342">
            <v>2.5117199999999999E-2</v>
          </cell>
          <cell r="S342">
            <v>166.71541500000001</v>
          </cell>
          <cell r="T342">
            <v>166.6902978</v>
          </cell>
          <cell r="U342">
            <v>2.5117200000011053E-2</v>
          </cell>
          <cell r="W342">
            <v>2000</v>
          </cell>
          <cell r="X342">
            <v>7</v>
          </cell>
          <cell r="Y342">
            <v>1.124702684335712</v>
          </cell>
          <cell r="Z342">
            <v>1</v>
          </cell>
          <cell r="AA342">
            <v>4</v>
          </cell>
          <cell r="AB342">
            <v>200</v>
          </cell>
          <cell r="AC342">
            <v>0.1</v>
          </cell>
          <cell r="AD342">
            <v>20</v>
          </cell>
          <cell r="AH342">
            <v>0.5</v>
          </cell>
        </row>
        <row r="343">
          <cell r="A343" t="str">
            <v>C990007-001</v>
          </cell>
          <cell r="B343" t="str">
            <v>Fixtures and fittings</v>
          </cell>
          <cell r="C343">
            <v>8101</v>
          </cell>
          <cell r="D343" t="str">
            <v>CEO</v>
          </cell>
          <cell r="E343" t="str">
            <v>N/A</v>
          </cell>
          <cell r="F343" t="str">
            <v>43/2796</v>
          </cell>
          <cell r="G343" t="str">
            <v>PERFCET OFFICE</v>
          </cell>
          <cell r="H343" t="str">
            <v>CABINET ( ES2-1) 70% (2004EB333 to NSE2)</v>
          </cell>
          <cell r="I343">
            <v>36700</v>
          </cell>
          <cell r="J343">
            <v>36709</v>
          </cell>
          <cell r="K343">
            <v>1820</v>
          </cell>
          <cell r="L343">
            <v>0</v>
          </cell>
          <cell r="M343">
            <v>15487.5</v>
          </cell>
          <cell r="N343">
            <v>15486.5</v>
          </cell>
          <cell r="O343">
            <v>1</v>
          </cell>
          <cell r="R343">
            <v>2.5117199999999999E-2</v>
          </cell>
          <cell r="S343">
            <v>389.002635</v>
          </cell>
          <cell r="T343">
            <v>388.97751779999999</v>
          </cell>
          <cell r="U343">
            <v>2.5117200000011053E-2</v>
          </cell>
          <cell r="W343">
            <v>2000</v>
          </cell>
          <cell r="X343">
            <v>7</v>
          </cell>
          <cell r="Y343">
            <v>1.124702684335712</v>
          </cell>
          <cell r="Z343">
            <v>1</v>
          </cell>
          <cell r="AA343">
            <v>4</v>
          </cell>
          <cell r="AB343">
            <v>500</v>
          </cell>
          <cell r="AC343">
            <v>0.1</v>
          </cell>
          <cell r="AD343">
            <v>50</v>
          </cell>
          <cell r="AH343">
            <v>0.5</v>
          </cell>
        </row>
        <row r="344">
          <cell r="A344" t="str">
            <v>C990008-000</v>
          </cell>
          <cell r="B344" t="str">
            <v>Fixtures and fittings</v>
          </cell>
          <cell r="C344">
            <v>8101</v>
          </cell>
          <cell r="D344" t="str">
            <v>CEO</v>
          </cell>
          <cell r="E344" t="str">
            <v>N/A</v>
          </cell>
          <cell r="F344" t="str">
            <v>42/1403</v>
          </cell>
          <cell r="G344" t="str">
            <v>PERFCET OFFICE</v>
          </cell>
          <cell r="H344" t="str">
            <v>WORKING CHAIR (CA4) 30%</v>
          </cell>
          <cell r="I344">
            <v>36287</v>
          </cell>
          <cell r="J344">
            <v>36709</v>
          </cell>
          <cell r="K344">
            <v>1820</v>
          </cell>
          <cell r="L344">
            <v>0</v>
          </cell>
          <cell r="M344">
            <v>3262.5</v>
          </cell>
          <cell r="N344">
            <v>3261.5</v>
          </cell>
          <cell r="O344">
            <v>1</v>
          </cell>
          <cell r="R344">
            <v>2.5117199999999999E-2</v>
          </cell>
          <cell r="S344">
            <v>81.944864999999993</v>
          </cell>
          <cell r="T344">
            <v>81.919747799999996</v>
          </cell>
          <cell r="U344">
            <v>2.5117199999996842E-2</v>
          </cell>
          <cell r="W344">
            <v>2000</v>
          </cell>
          <cell r="X344">
            <v>7</v>
          </cell>
          <cell r="Y344">
            <v>1.124702684335712</v>
          </cell>
          <cell r="Z344">
            <v>1</v>
          </cell>
          <cell r="AA344">
            <v>4</v>
          </cell>
          <cell r="AB344">
            <v>100</v>
          </cell>
          <cell r="AC344">
            <v>0.1</v>
          </cell>
          <cell r="AD344">
            <v>10</v>
          </cell>
          <cell r="AH344">
            <v>0.5</v>
          </cell>
        </row>
        <row r="345">
          <cell r="A345" t="str">
            <v>C990008-001</v>
          </cell>
          <cell r="B345" t="str">
            <v>Fixtures and fittings</v>
          </cell>
          <cell r="C345">
            <v>8101</v>
          </cell>
          <cell r="D345" t="str">
            <v>CEO</v>
          </cell>
          <cell r="E345" t="str">
            <v>N/A</v>
          </cell>
          <cell r="F345" t="str">
            <v>43/2796</v>
          </cell>
          <cell r="G345" t="str">
            <v>PERFCET OFFICE</v>
          </cell>
          <cell r="H345" t="str">
            <v>WORKING CHAIR (CA4) 70%</v>
          </cell>
          <cell r="I345">
            <v>36700</v>
          </cell>
          <cell r="J345">
            <v>36709</v>
          </cell>
          <cell r="K345">
            <v>1820</v>
          </cell>
          <cell r="L345">
            <v>0</v>
          </cell>
          <cell r="M345">
            <v>7612.5</v>
          </cell>
          <cell r="N345">
            <v>7611.5</v>
          </cell>
          <cell r="O345">
            <v>1</v>
          </cell>
          <cell r="R345">
            <v>2.5117199999999999E-2</v>
          </cell>
          <cell r="S345">
            <v>191.20468499999998</v>
          </cell>
          <cell r="T345">
            <v>191.1795678</v>
          </cell>
          <cell r="U345">
            <v>2.5117199999982631E-2</v>
          </cell>
          <cell r="W345">
            <v>2000</v>
          </cell>
          <cell r="X345">
            <v>7</v>
          </cell>
          <cell r="Y345">
            <v>1.124702684335712</v>
          </cell>
          <cell r="Z345">
            <v>1</v>
          </cell>
          <cell r="AA345">
            <v>4</v>
          </cell>
          <cell r="AB345">
            <v>200</v>
          </cell>
          <cell r="AC345">
            <v>0.1</v>
          </cell>
          <cell r="AD345">
            <v>20</v>
          </cell>
          <cell r="AH345">
            <v>0.5</v>
          </cell>
        </row>
        <row r="346">
          <cell r="A346" t="str">
            <v>C990009-000</v>
          </cell>
          <cell r="B346" t="str">
            <v>Fixtures and fittings</v>
          </cell>
          <cell r="C346">
            <v>8101</v>
          </cell>
          <cell r="D346" t="str">
            <v>CEO</v>
          </cell>
          <cell r="E346" t="str">
            <v>N/A</v>
          </cell>
          <cell r="F346" t="str">
            <v>42/1403</v>
          </cell>
          <cell r="G346" t="str">
            <v>PERFCET OFFICE</v>
          </cell>
          <cell r="H346" t="str">
            <v>WORKING CHAIR (AL2) 30%</v>
          </cell>
          <cell r="I346">
            <v>36287</v>
          </cell>
          <cell r="J346">
            <v>36709</v>
          </cell>
          <cell r="K346">
            <v>1820</v>
          </cell>
          <cell r="L346">
            <v>0</v>
          </cell>
          <cell r="M346">
            <v>922.5</v>
          </cell>
          <cell r="N346">
            <v>921.5</v>
          </cell>
          <cell r="O346">
            <v>1</v>
          </cell>
          <cell r="R346">
            <v>2.5117199999999999E-2</v>
          </cell>
          <cell r="S346">
            <v>23.170617</v>
          </cell>
          <cell r="T346">
            <v>23.1454998</v>
          </cell>
          <cell r="U346">
            <v>2.5117200000000395E-2</v>
          </cell>
          <cell r="W346">
            <v>2000</v>
          </cell>
          <cell r="X346">
            <v>7</v>
          </cell>
          <cell r="Y346">
            <v>1.124702684335712</v>
          </cell>
          <cell r="Z346">
            <v>1</v>
          </cell>
          <cell r="AA346">
            <v>4</v>
          </cell>
          <cell r="AB346">
            <v>0</v>
          </cell>
          <cell r="AC346">
            <v>0.1</v>
          </cell>
          <cell r="AD346">
            <v>0</v>
          </cell>
          <cell r="AH346">
            <v>0</v>
          </cell>
        </row>
        <row r="347">
          <cell r="A347" t="str">
            <v>C990009-001</v>
          </cell>
          <cell r="B347" t="str">
            <v>Fixtures and fittings</v>
          </cell>
          <cell r="C347">
            <v>8101</v>
          </cell>
          <cell r="D347" t="str">
            <v>CEO</v>
          </cell>
          <cell r="E347" t="str">
            <v>N/A</v>
          </cell>
          <cell r="F347" t="str">
            <v>43/2796</v>
          </cell>
          <cell r="G347" t="str">
            <v>PERFCET OFFICE</v>
          </cell>
          <cell r="H347" t="str">
            <v>WORKING CHAIR (AL2) 70%</v>
          </cell>
          <cell r="I347">
            <v>36700</v>
          </cell>
          <cell r="J347">
            <v>36709</v>
          </cell>
          <cell r="K347">
            <v>1820</v>
          </cell>
          <cell r="L347">
            <v>0</v>
          </cell>
          <cell r="M347">
            <v>1777.5</v>
          </cell>
          <cell r="N347">
            <v>1776.5</v>
          </cell>
          <cell r="O347">
            <v>1</v>
          </cell>
          <cell r="R347">
            <v>2.5117199999999999E-2</v>
          </cell>
          <cell r="S347">
            <v>44.645823</v>
          </cell>
          <cell r="T347">
            <v>44.620705799999996</v>
          </cell>
          <cell r="U347">
            <v>2.5117200000003947E-2</v>
          </cell>
          <cell r="W347">
            <v>2000</v>
          </cell>
          <cell r="X347">
            <v>7</v>
          </cell>
          <cell r="Y347">
            <v>1.124702684335712</v>
          </cell>
          <cell r="Z347">
            <v>1</v>
          </cell>
          <cell r="AA347">
            <v>4</v>
          </cell>
          <cell r="AB347">
            <v>100</v>
          </cell>
          <cell r="AC347">
            <v>0.1</v>
          </cell>
          <cell r="AD347">
            <v>10</v>
          </cell>
          <cell r="AH347">
            <v>0.5</v>
          </cell>
        </row>
        <row r="348">
          <cell r="A348" t="str">
            <v>C990010-000</v>
          </cell>
          <cell r="B348" t="str">
            <v>Fixtures and fittings</v>
          </cell>
          <cell r="C348">
            <v>8101</v>
          </cell>
          <cell r="D348" t="str">
            <v>CEO</v>
          </cell>
          <cell r="E348" t="str">
            <v>N/A</v>
          </cell>
          <cell r="F348" t="str">
            <v>42/1403</v>
          </cell>
          <cell r="G348" t="str">
            <v>PERFCET OFFICE</v>
          </cell>
          <cell r="H348" t="str">
            <v>WORKING CHAIR (AL2) 30%</v>
          </cell>
          <cell r="I348">
            <v>36287</v>
          </cell>
          <cell r="J348">
            <v>36709</v>
          </cell>
          <cell r="K348">
            <v>1820</v>
          </cell>
          <cell r="L348">
            <v>0</v>
          </cell>
          <cell r="M348">
            <v>922.5</v>
          </cell>
          <cell r="N348">
            <v>921.5</v>
          </cell>
          <cell r="O348">
            <v>1</v>
          </cell>
          <cell r="R348">
            <v>2.5117199999999999E-2</v>
          </cell>
          <cell r="S348">
            <v>23.170617</v>
          </cell>
          <cell r="T348">
            <v>23.1454998</v>
          </cell>
          <cell r="U348">
            <v>2.5117200000000395E-2</v>
          </cell>
          <cell r="W348">
            <v>2000</v>
          </cell>
          <cell r="X348">
            <v>7</v>
          </cell>
          <cell r="Y348">
            <v>1.124702684335712</v>
          </cell>
          <cell r="Z348">
            <v>1</v>
          </cell>
          <cell r="AA348">
            <v>4</v>
          </cell>
          <cell r="AB348">
            <v>0</v>
          </cell>
          <cell r="AC348">
            <v>0.1</v>
          </cell>
          <cell r="AD348">
            <v>0</v>
          </cell>
          <cell r="AH348">
            <v>0</v>
          </cell>
        </row>
        <row r="349">
          <cell r="A349" t="str">
            <v>C990010-001</v>
          </cell>
          <cell r="B349" t="str">
            <v>Fixtures and fittings</v>
          </cell>
          <cell r="C349">
            <v>8101</v>
          </cell>
          <cell r="D349" t="str">
            <v>CEO</v>
          </cell>
          <cell r="E349" t="str">
            <v>N/A</v>
          </cell>
          <cell r="F349" t="str">
            <v>43/2796</v>
          </cell>
          <cell r="G349" t="str">
            <v>PERFCET OFFICE</v>
          </cell>
          <cell r="H349" t="str">
            <v>WORKING CHAIR (AL2) 70%</v>
          </cell>
          <cell r="I349">
            <v>36700</v>
          </cell>
          <cell r="J349">
            <v>36709</v>
          </cell>
          <cell r="K349">
            <v>1820</v>
          </cell>
          <cell r="L349">
            <v>0</v>
          </cell>
          <cell r="M349">
            <v>1777.5</v>
          </cell>
          <cell r="N349">
            <v>1776.5</v>
          </cell>
          <cell r="O349">
            <v>1</v>
          </cell>
          <cell r="R349">
            <v>2.5117199999999999E-2</v>
          </cell>
          <cell r="S349">
            <v>44.645823</v>
          </cell>
          <cell r="T349">
            <v>44.620705799999996</v>
          </cell>
          <cell r="U349">
            <v>2.5117200000003947E-2</v>
          </cell>
          <cell r="W349">
            <v>2000</v>
          </cell>
          <cell r="X349">
            <v>7</v>
          </cell>
          <cell r="Y349">
            <v>1.124702684335712</v>
          </cell>
          <cell r="Z349">
            <v>1</v>
          </cell>
          <cell r="AA349">
            <v>4</v>
          </cell>
          <cell r="AB349">
            <v>100</v>
          </cell>
          <cell r="AC349">
            <v>0.1</v>
          </cell>
          <cell r="AD349">
            <v>10</v>
          </cell>
          <cell r="AH349">
            <v>0.5</v>
          </cell>
        </row>
        <row r="350">
          <cell r="A350" t="str">
            <v>C990011-000</v>
          </cell>
          <cell r="B350" t="str">
            <v>Fixtures and fittings</v>
          </cell>
          <cell r="C350">
            <v>8101</v>
          </cell>
          <cell r="D350" t="str">
            <v>CEO</v>
          </cell>
          <cell r="E350" t="str">
            <v>N/A</v>
          </cell>
          <cell r="F350" t="str">
            <v>42/1403</v>
          </cell>
          <cell r="G350" t="str">
            <v>PERFCET OFFICE</v>
          </cell>
          <cell r="H350" t="str">
            <v>WORKING CHAIR (AL2) 30%</v>
          </cell>
          <cell r="I350">
            <v>36287</v>
          </cell>
          <cell r="J350">
            <v>36709</v>
          </cell>
          <cell r="K350">
            <v>1820</v>
          </cell>
          <cell r="L350">
            <v>0</v>
          </cell>
          <cell r="M350">
            <v>922.5</v>
          </cell>
          <cell r="N350">
            <v>921.5</v>
          </cell>
          <cell r="O350">
            <v>1</v>
          </cell>
          <cell r="R350">
            <v>2.5117199999999999E-2</v>
          </cell>
          <cell r="S350">
            <v>23.170617</v>
          </cell>
          <cell r="T350">
            <v>23.1454998</v>
          </cell>
          <cell r="U350">
            <v>2.5117200000000395E-2</v>
          </cell>
          <cell r="W350">
            <v>2000</v>
          </cell>
          <cell r="X350">
            <v>7</v>
          </cell>
          <cell r="Y350">
            <v>1.124702684335712</v>
          </cell>
          <cell r="Z350">
            <v>1</v>
          </cell>
          <cell r="AA350">
            <v>4</v>
          </cell>
          <cell r="AB350">
            <v>0</v>
          </cell>
          <cell r="AC350">
            <v>0.1</v>
          </cell>
          <cell r="AD350">
            <v>0</v>
          </cell>
          <cell r="AH350">
            <v>0</v>
          </cell>
        </row>
        <row r="351">
          <cell r="A351" t="str">
            <v>C990011-001</v>
          </cell>
          <cell r="B351" t="str">
            <v>Fixtures and fittings</v>
          </cell>
          <cell r="C351">
            <v>8101</v>
          </cell>
          <cell r="D351" t="str">
            <v>CEO</v>
          </cell>
          <cell r="E351" t="str">
            <v>N/A</v>
          </cell>
          <cell r="F351" t="str">
            <v>43/2796</v>
          </cell>
          <cell r="G351" t="str">
            <v>PERFCET OFFICE</v>
          </cell>
          <cell r="H351" t="str">
            <v>WORKING CHAIR (AL2) 70%</v>
          </cell>
          <cell r="I351">
            <v>36700</v>
          </cell>
          <cell r="J351">
            <v>36709</v>
          </cell>
          <cell r="K351">
            <v>1820</v>
          </cell>
          <cell r="L351">
            <v>0</v>
          </cell>
          <cell r="M351">
            <v>1777.5</v>
          </cell>
          <cell r="N351">
            <v>1776.5</v>
          </cell>
          <cell r="O351">
            <v>1</v>
          </cell>
          <cell r="R351">
            <v>2.5117199999999999E-2</v>
          </cell>
          <cell r="S351">
            <v>44.645823</v>
          </cell>
          <cell r="T351">
            <v>44.620705799999996</v>
          </cell>
          <cell r="U351">
            <v>2.5117200000003947E-2</v>
          </cell>
          <cell r="W351">
            <v>2000</v>
          </cell>
          <cell r="X351">
            <v>7</v>
          </cell>
          <cell r="Y351">
            <v>1.124702684335712</v>
          </cell>
          <cell r="Z351">
            <v>1</v>
          </cell>
          <cell r="AA351">
            <v>4</v>
          </cell>
          <cell r="AB351">
            <v>100</v>
          </cell>
          <cell r="AC351">
            <v>0.1</v>
          </cell>
          <cell r="AD351">
            <v>10</v>
          </cell>
          <cell r="AH351">
            <v>0.5</v>
          </cell>
        </row>
        <row r="352">
          <cell r="A352" t="str">
            <v>C990012-000</v>
          </cell>
          <cell r="B352" t="str">
            <v>Fixtures and fittings</v>
          </cell>
          <cell r="C352">
            <v>8101</v>
          </cell>
          <cell r="D352" t="str">
            <v>CEO</v>
          </cell>
          <cell r="E352" t="str">
            <v>N/A</v>
          </cell>
          <cell r="F352" t="str">
            <v>42/1402</v>
          </cell>
          <cell r="G352" t="str">
            <v>PERFCET OFFICE</v>
          </cell>
          <cell r="H352" t="str">
            <v>WORKING DESK (TMW1630) 30%</v>
          </cell>
          <cell r="I352">
            <v>36287</v>
          </cell>
          <cell r="J352">
            <v>36464</v>
          </cell>
          <cell r="K352">
            <v>1820</v>
          </cell>
          <cell r="L352">
            <v>0</v>
          </cell>
          <cell r="M352">
            <v>1631.25</v>
          </cell>
          <cell r="N352">
            <v>1630.25</v>
          </cell>
          <cell r="O352">
            <v>1</v>
          </cell>
          <cell r="R352">
            <v>2.5117199999999999E-2</v>
          </cell>
          <cell r="S352">
            <v>40.972432499999996</v>
          </cell>
          <cell r="T352">
            <v>40.9473153</v>
          </cell>
          <cell r="U352">
            <v>2.5117199999996842E-2</v>
          </cell>
          <cell r="W352">
            <v>1999</v>
          </cell>
          <cell r="X352">
            <v>7</v>
          </cell>
          <cell r="Y352">
            <v>1.1553228621291447</v>
          </cell>
          <cell r="Z352">
            <v>1</v>
          </cell>
          <cell r="AA352">
            <v>4</v>
          </cell>
          <cell r="AB352">
            <v>0</v>
          </cell>
          <cell r="AC352">
            <v>0.09</v>
          </cell>
          <cell r="AD352">
            <v>0</v>
          </cell>
          <cell r="AH352">
            <v>0</v>
          </cell>
        </row>
        <row r="353">
          <cell r="A353" t="str">
            <v>C990012-001</v>
          </cell>
          <cell r="B353" t="str">
            <v>Fixtures and fittings</v>
          </cell>
          <cell r="C353">
            <v>8101</v>
          </cell>
          <cell r="D353" t="str">
            <v>CEO</v>
          </cell>
          <cell r="E353" t="str">
            <v>N/A</v>
          </cell>
          <cell r="F353" t="str">
            <v>42/3758</v>
          </cell>
          <cell r="G353" t="str">
            <v>PERFCET OFFICE</v>
          </cell>
          <cell r="H353" t="str">
            <v>WORKING DESK (TMW1630) 70%</v>
          </cell>
          <cell r="I353">
            <v>36451</v>
          </cell>
          <cell r="J353">
            <v>36464</v>
          </cell>
          <cell r="K353">
            <v>1820</v>
          </cell>
          <cell r="L353">
            <v>0</v>
          </cell>
          <cell r="M353">
            <v>3806.25</v>
          </cell>
          <cell r="N353">
            <v>3805.25</v>
          </cell>
          <cell r="O353">
            <v>1</v>
          </cell>
          <cell r="R353">
            <v>2.5117199999999999E-2</v>
          </cell>
          <cell r="S353">
            <v>95.602342499999992</v>
          </cell>
          <cell r="T353">
            <v>95.577225299999995</v>
          </cell>
          <cell r="U353">
            <v>2.5117199999996842E-2</v>
          </cell>
          <cell r="W353">
            <v>1999</v>
          </cell>
          <cell r="X353">
            <v>7</v>
          </cell>
          <cell r="Y353">
            <v>1.1553228621291447</v>
          </cell>
          <cell r="Z353">
            <v>1</v>
          </cell>
          <cell r="AA353">
            <v>4</v>
          </cell>
          <cell r="AB353">
            <v>100</v>
          </cell>
          <cell r="AC353">
            <v>0.09</v>
          </cell>
          <cell r="AD353">
            <v>10</v>
          </cell>
          <cell r="AH353">
            <v>0.5</v>
          </cell>
        </row>
        <row r="354">
          <cell r="A354" t="str">
            <v>C990013-000</v>
          </cell>
          <cell r="B354" t="str">
            <v>Fixtures and fittings</v>
          </cell>
          <cell r="C354">
            <v>8101</v>
          </cell>
          <cell r="D354" t="str">
            <v>CEO</v>
          </cell>
          <cell r="E354" t="str">
            <v>N/A</v>
          </cell>
          <cell r="F354" t="str">
            <v>42/1402</v>
          </cell>
          <cell r="G354" t="str">
            <v>PERFCET OFFICE</v>
          </cell>
          <cell r="H354" t="str">
            <v>WORKING DESK (TMW1630) 30%</v>
          </cell>
          <cell r="I354">
            <v>36287</v>
          </cell>
          <cell r="J354">
            <v>36464</v>
          </cell>
          <cell r="K354">
            <v>1820</v>
          </cell>
          <cell r="L354">
            <v>0</v>
          </cell>
          <cell r="M354">
            <v>1631.25</v>
          </cell>
          <cell r="N354">
            <v>1630.25</v>
          </cell>
          <cell r="O354">
            <v>1</v>
          </cell>
          <cell r="R354">
            <v>2.5117199999999999E-2</v>
          </cell>
          <cell r="S354">
            <v>40.972432499999996</v>
          </cell>
          <cell r="T354">
            <v>40.9473153</v>
          </cell>
          <cell r="U354">
            <v>2.5117199999996842E-2</v>
          </cell>
          <cell r="W354">
            <v>1999</v>
          </cell>
          <cell r="X354">
            <v>7</v>
          </cell>
          <cell r="Y354">
            <v>1.1553228621291447</v>
          </cell>
          <cell r="Z354">
            <v>1</v>
          </cell>
          <cell r="AA354">
            <v>4</v>
          </cell>
          <cell r="AB354">
            <v>0</v>
          </cell>
          <cell r="AC354">
            <v>0.09</v>
          </cell>
          <cell r="AD354">
            <v>0</v>
          </cell>
          <cell r="AH354">
            <v>0</v>
          </cell>
        </row>
        <row r="355">
          <cell r="A355" t="str">
            <v>C990013-001</v>
          </cell>
          <cell r="B355" t="str">
            <v>Fixtures and fittings</v>
          </cell>
          <cell r="C355">
            <v>8101</v>
          </cell>
          <cell r="D355" t="str">
            <v>CEO</v>
          </cell>
          <cell r="E355" t="str">
            <v>N/A</v>
          </cell>
          <cell r="F355" t="str">
            <v>42/3758</v>
          </cell>
          <cell r="G355" t="str">
            <v>PERFCET OFFICE</v>
          </cell>
          <cell r="H355" t="str">
            <v>WORKING DESK (TMW1630) 70%</v>
          </cell>
          <cell r="I355">
            <v>36451</v>
          </cell>
          <cell r="J355">
            <v>36464</v>
          </cell>
          <cell r="K355">
            <v>1820</v>
          </cell>
          <cell r="L355">
            <v>0</v>
          </cell>
          <cell r="M355">
            <v>3806.25</v>
          </cell>
          <cell r="N355">
            <v>3805.25</v>
          </cell>
          <cell r="O355">
            <v>1</v>
          </cell>
          <cell r="R355">
            <v>2.5117199999999999E-2</v>
          </cell>
          <cell r="S355">
            <v>95.602342499999992</v>
          </cell>
          <cell r="T355">
            <v>95.577225299999995</v>
          </cell>
          <cell r="U355">
            <v>2.5117199999996842E-2</v>
          </cell>
          <cell r="W355">
            <v>1999</v>
          </cell>
          <cell r="X355">
            <v>7</v>
          </cell>
          <cell r="Y355">
            <v>1.1553228621291447</v>
          </cell>
          <cell r="Z355">
            <v>1</v>
          </cell>
          <cell r="AA355">
            <v>4</v>
          </cell>
          <cell r="AB355">
            <v>100</v>
          </cell>
          <cell r="AC355">
            <v>0.09</v>
          </cell>
          <cell r="AD355">
            <v>10</v>
          </cell>
          <cell r="AH355">
            <v>0.5</v>
          </cell>
        </row>
        <row r="356">
          <cell r="A356" t="str">
            <v>C990014-000</v>
          </cell>
          <cell r="B356" t="str">
            <v>Fixtures and fittings</v>
          </cell>
          <cell r="C356">
            <v>8101</v>
          </cell>
          <cell r="D356" t="str">
            <v>CEO</v>
          </cell>
          <cell r="E356" t="str">
            <v>N/A</v>
          </cell>
          <cell r="F356" t="str">
            <v>42/1402</v>
          </cell>
          <cell r="G356" t="str">
            <v>PERFCET OFFICE</v>
          </cell>
          <cell r="H356" t="str">
            <v>WORKING DESK (TMW1-24) 30%</v>
          </cell>
          <cell r="I356">
            <v>36287</v>
          </cell>
          <cell r="J356">
            <v>36464</v>
          </cell>
          <cell r="K356">
            <v>1820</v>
          </cell>
          <cell r="L356">
            <v>0</v>
          </cell>
          <cell r="M356">
            <v>911.25</v>
          </cell>
          <cell r="N356">
            <v>910.25</v>
          </cell>
          <cell r="O356">
            <v>1</v>
          </cell>
          <cell r="R356">
            <v>2.5117199999999999E-2</v>
          </cell>
          <cell r="S356">
            <v>22.8880485</v>
          </cell>
          <cell r="T356">
            <v>22.8629313</v>
          </cell>
          <cell r="U356">
            <v>2.5117200000000395E-2</v>
          </cell>
          <cell r="W356">
            <v>1999</v>
          </cell>
          <cell r="X356">
            <v>7</v>
          </cell>
          <cell r="Y356">
            <v>1.1553228621291447</v>
          </cell>
          <cell r="Z356">
            <v>1</v>
          </cell>
          <cell r="AA356">
            <v>4</v>
          </cell>
          <cell r="AB356">
            <v>0</v>
          </cell>
          <cell r="AC356">
            <v>0.09</v>
          </cell>
          <cell r="AD356">
            <v>0</v>
          </cell>
          <cell r="AH356">
            <v>0</v>
          </cell>
        </row>
        <row r="357">
          <cell r="A357" t="str">
            <v>C990014-001</v>
          </cell>
          <cell r="B357" t="str">
            <v>Fixtures and fittings</v>
          </cell>
          <cell r="C357">
            <v>8101</v>
          </cell>
          <cell r="D357" t="str">
            <v>CEO</v>
          </cell>
          <cell r="E357" t="str">
            <v>N/A</v>
          </cell>
          <cell r="F357" t="str">
            <v>42/3758</v>
          </cell>
          <cell r="G357" t="str">
            <v>PERFCET OFFICE</v>
          </cell>
          <cell r="H357" t="str">
            <v>WORKING DESK (TMW1-24) 70%</v>
          </cell>
          <cell r="I357">
            <v>36451</v>
          </cell>
          <cell r="J357">
            <v>36464</v>
          </cell>
          <cell r="K357">
            <v>1820</v>
          </cell>
          <cell r="L357">
            <v>0</v>
          </cell>
          <cell r="M357">
            <v>2126.25</v>
          </cell>
          <cell r="N357">
            <v>2125.25</v>
          </cell>
          <cell r="O357">
            <v>1</v>
          </cell>
          <cell r="R357">
            <v>2.5117199999999999E-2</v>
          </cell>
          <cell r="S357">
            <v>53.405446499999996</v>
          </cell>
          <cell r="T357">
            <v>53.3803293</v>
          </cell>
          <cell r="U357">
            <v>2.5117199999996842E-2</v>
          </cell>
          <cell r="W357">
            <v>1999</v>
          </cell>
          <cell r="X357">
            <v>7</v>
          </cell>
          <cell r="Y357">
            <v>1.1553228621291447</v>
          </cell>
          <cell r="Z357">
            <v>1</v>
          </cell>
          <cell r="AA357">
            <v>4</v>
          </cell>
          <cell r="AB357">
            <v>100</v>
          </cell>
          <cell r="AC357">
            <v>0.09</v>
          </cell>
          <cell r="AD357">
            <v>10</v>
          </cell>
          <cell r="AH357">
            <v>0.5</v>
          </cell>
        </row>
        <row r="358">
          <cell r="A358" t="str">
            <v>C990015-000</v>
          </cell>
          <cell r="B358" t="str">
            <v>Fixtures and fittings</v>
          </cell>
          <cell r="C358">
            <v>8101</v>
          </cell>
          <cell r="D358" t="str">
            <v>CEO</v>
          </cell>
          <cell r="E358" t="str">
            <v>N/A</v>
          </cell>
          <cell r="F358" t="str">
            <v>42/1402</v>
          </cell>
          <cell r="G358" t="str">
            <v>PERFCET OFFICE</v>
          </cell>
          <cell r="H358" t="str">
            <v>WORKING DESK (TMW1-24) 30%</v>
          </cell>
          <cell r="I358">
            <v>36287</v>
          </cell>
          <cell r="J358">
            <v>36464</v>
          </cell>
          <cell r="K358">
            <v>1820</v>
          </cell>
          <cell r="L358">
            <v>0</v>
          </cell>
          <cell r="M358">
            <v>911.25</v>
          </cell>
          <cell r="N358">
            <v>910.25</v>
          </cell>
          <cell r="O358">
            <v>1</v>
          </cell>
          <cell r="R358">
            <v>2.5117199999999999E-2</v>
          </cell>
          <cell r="S358">
            <v>22.8880485</v>
          </cell>
          <cell r="T358">
            <v>22.8629313</v>
          </cell>
          <cell r="U358">
            <v>2.5117200000000395E-2</v>
          </cell>
          <cell r="W358">
            <v>1999</v>
          </cell>
          <cell r="X358">
            <v>7</v>
          </cell>
          <cell r="Y358">
            <v>1.1553228621291447</v>
          </cell>
          <cell r="Z358">
            <v>1</v>
          </cell>
          <cell r="AA358">
            <v>4</v>
          </cell>
          <cell r="AB358">
            <v>0</v>
          </cell>
          <cell r="AC358">
            <v>0.09</v>
          </cell>
          <cell r="AD358">
            <v>0</v>
          </cell>
          <cell r="AH358">
            <v>0</v>
          </cell>
        </row>
        <row r="359">
          <cell r="A359" t="str">
            <v>C990015-001</v>
          </cell>
          <cell r="B359" t="str">
            <v>Fixtures and fittings</v>
          </cell>
          <cell r="C359">
            <v>8101</v>
          </cell>
          <cell r="D359" t="str">
            <v>CEO</v>
          </cell>
          <cell r="E359" t="str">
            <v>N/A</v>
          </cell>
          <cell r="F359" t="str">
            <v>42/3758</v>
          </cell>
          <cell r="G359" t="str">
            <v>PERFCET OFFICE</v>
          </cell>
          <cell r="H359" t="str">
            <v>WORKING DESK (TMW1-24) 70%</v>
          </cell>
          <cell r="I359">
            <v>36451</v>
          </cell>
          <cell r="J359">
            <v>36464</v>
          </cell>
          <cell r="K359">
            <v>1820</v>
          </cell>
          <cell r="L359">
            <v>0</v>
          </cell>
          <cell r="M359">
            <v>2126.25</v>
          </cell>
          <cell r="N359">
            <v>2125.25</v>
          </cell>
          <cell r="O359">
            <v>1</v>
          </cell>
          <cell r="R359">
            <v>2.5117199999999999E-2</v>
          </cell>
          <cell r="S359">
            <v>53.405446499999996</v>
          </cell>
          <cell r="T359">
            <v>53.3803293</v>
          </cell>
          <cell r="U359">
            <v>2.5117199999996842E-2</v>
          </cell>
          <cell r="W359">
            <v>1999</v>
          </cell>
          <cell r="X359">
            <v>7</v>
          </cell>
          <cell r="Y359">
            <v>1.1553228621291447</v>
          </cell>
          <cell r="Z359">
            <v>1</v>
          </cell>
          <cell r="AA359">
            <v>4</v>
          </cell>
          <cell r="AB359">
            <v>100</v>
          </cell>
          <cell r="AC359">
            <v>0.09</v>
          </cell>
          <cell r="AD359">
            <v>10</v>
          </cell>
          <cell r="AH359">
            <v>0.5</v>
          </cell>
        </row>
        <row r="360">
          <cell r="A360" t="str">
            <v>C990016-000</v>
          </cell>
          <cell r="B360" t="str">
            <v>Fixtures and fittings</v>
          </cell>
          <cell r="C360">
            <v>8101</v>
          </cell>
          <cell r="D360" t="str">
            <v>CEO</v>
          </cell>
          <cell r="E360" t="str">
            <v>N/A</v>
          </cell>
          <cell r="F360" t="str">
            <v>42/1402</v>
          </cell>
          <cell r="G360" t="str">
            <v>PERFCET OFFICE</v>
          </cell>
          <cell r="H360" t="str">
            <v>CABINET (792WOW) 30%</v>
          </cell>
          <cell r="I360">
            <v>36287</v>
          </cell>
          <cell r="J360">
            <v>36464</v>
          </cell>
          <cell r="K360">
            <v>1820</v>
          </cell>
          <cell r="L360">
            <v>0</v>
          </cell>
          <cell r="M360">
            <v>821.25</v>
          </cell>
          <cell r="N360">
            <v>820.25</v>
          </cell>
          <cell r="O360">
            <v>1</v>
          </cell>
          <cell r="R360">
            <v>2.5117199999999999E-2</v>
          </cell>
          <cell r="S360">
            <v>20.6275005</v>
          </cell>
          <cell r="T360">
            <v>20.6023833</v>
          </cell>
          <cell r="U360">
            <v>2.5117200000000395E-2</v>
          </cell>
          <cell r="W360">
            <v>1999</v>
          </cell>
          <cell r="X360">
            <v>7</v>
          </cell>
          <cell r="Y360">
            <v>1.1553228621291447</v>
          </cell>
          <cell r="Z360">
            <v>1</v>
          </cell>
          <cell r="AA360">
            <v>4</v>
          </cell>
          <cell r="AB360">
            <v>0</v>
          </cell>
          <cell r="AC360">
            <v>0.09</v>
          </cell>
          <cell r="AD360">
            <v>0</v>
          </cell>
          <cell r="AH360">
            <v>0</v>
          </cell>
        </row>
        <row r="361">
          <cell r="A361" t="str">
            <v>C990016-001</v>
          </cell>
          <cell r="B361" t="str">
            <v>Fixtures and fittings</v>
          </cell>
          <cell r="C361">
            <v>8101</v>
          </cell>
          <cell r="D361" t="str">
            <v>CEO</v>
          </cell>
          <cell r="E361" t="str">
            <v>N/A</v>
          </cell>
          <cell r="F361" t="str">
            <v>42/3758</v>
          </cell>
          <cell r="G361" t="str">
            <v>PERFCET OFFICE</v>
          </cell>
          <cell r="H361" t="str">
            <v>CABINET (792WOW) 70%</v>
          </cell>
          <cell r="I361">
            <v>36451</v>
          </cell>
          <cell r="J361">
            <v>36464</v>
          </cell>
          <cell r="K361">
            <v>1820</v>
          </cell>
          <cell r="L361">
            <v>0</v>
          </cell>
          <cell r="M361">
            <v>1916.25</v>
          </cell>
          <cell r="N361">
            <v>1915.25</v>
          </cell>
          <cell r="O361">
            <v>1</v>
          </cell>
          <cell r="R361">
            <v>2.5117199999999999E-2</v>
          </cell>
          <cell r="S361">
            <v>48.130834499999999</v>
          </cell>
          <cell r="T361">
            <v>48.105717300000002</v>
          </cell>
          <cell r="U361">
            <v>2.5117199999996842E-2</v>
          </cell>
          <cell r="W361">
            <v>1999</v>
          </cell>
          <cell r="X361">
            <v>7</v>
          </cell>
          <cell r="Y361">
            <v>1.1553228621291447</v>
          </cell>
          <cell r="Z361">
            <v>1</v>
          </cell>
          <cell r="AA361">
            <v>4</v>
          </cell>
          <cell r="AB361">
            <v>100</v>
          </cell>
          <cell r="AC361">
            <v>0.09</v>
          </cell>
          <cell r="AD361">
            <v>10</v>
          </cell>
          <cell r="AH361">
            <v>0.5</v>
          </cell>
        </row>
        <row r="362">
          <cell r="A362" t="str">
            <v>C990017-000</v>
          </cell>
          <cell r="B362" t="str">
            <v>Fixtures and fittings</v>
          </cell>
          <cell r="C362">
            <v>8101</v>
          </cell>
          <cell r="D362" t="str">
            <v>CEO</v>
          </cell>
          <cell r="E362" t="str">
            <v>N/A</v>
          </cell>
          <cell r="F362" t="str">
            <v>42/1402</v>
          </cell>
          <cell r="G362" t="str">
            <v>PERFCET OFFICE</v>
          </cell>
          <cell r="H362" t="str">
            <v>CABINET (792WFW) 30%</v>
          </cell>
          <cell r="I362">
            <v>36287</v>
          </cell>
          <cell r="J362">
            <v>36464</v>
          </cell>
          <cell r="K362">
            <v>1820</v>
          </cell>
          <cell r="L362">
            <v>0</v>
          </cell>
          <cell r="M362">
            <v>1080</v>
          </cell>
          <cell r="N362">
            <v>1079</v>
          </cell>
          <cell r="O362">
            <v>1</v>
          </cell>
          <cell r="R362">
            <v>2.5117199999999999E-2</v>
          </cell>
          <cell r="S362">
            <v>27.126576</v>
          </cell>
          <cell r="T362">
            <v>27.1014588</v>
          </cell>
          <cell r="U362">
            <v>2.5117200000000395E-2</v>
          </cell>
          <cell r="W362">
            <v>1999</v>
          </cell>
          <cell r="X362">
            <v>7</v>
          </cell>
          <cell r="Y362">
            <v>1.1553228621291447</v>
          </cell>
          <cell r="Z362">
            <v>1</v>
          </cell>
          <cell r="AA362">
            <v>4</v>
          </cell>
          <cell r="AB362">
            <v>0</v>
          </cell>
          <cell r="AC362">
            <v>0.09</v>
          </cell>
          <cell r="AD362">
            <v>0</v>
          </cell>
          <cell r="AH362">
            <v>0</v>
          </cell>
        </row>
        <row r="363">
          <cell r="A363" t="str">
            <v>C990017-001</v>
          </cell>
          <cell r="B363" t="str">
            <v>Fixtures and fittings</v>
          </cell>
          <cell r="C363">
            <v>8101</v>
          </cell>
          <cell r="D363" t="str">
            <v>CEO</v>
          </cell>
          <cell r="E363" t="str">
            <v>N/A</v>
          </cell>
          <cell r="F363" t="str">
            <v>42/3758</v>
          </cell>
          <cell r="G363" t="str">
            <v>PERFCET OFFICE</v>
          </cell>
          <cell r="H363" t="str">
            <v>CABINET (792WFW) 70%</v>
          </cell>
          <cell r="I363">
            <v>36451</v>
          </cell>
          <cell r="J363">
            <v>36464</v>
          </cell>
          <cell r="K363">
            <v>1820</v>
          </cell>
          <cell r="L363">
            <v>0</v>
          </cell>
          <cell r="M363">
            <v>2520</v>
          </cell>
          <cell r="N363">
            <v>2519</v>
          </cell>
          <cell r="O363">
            <v>1</v>
          </cell>
          <cell r="R363">
            <v>2.5117199999999999E-2</v>
          </cell>
          <cell r="S363">
            <v>63.295344</v>
          </cell>
          <cell r="T363">
            <v>63.270226799999996</v>
          </cell>
          <cell r="U363">
            <v>2.5117200000003947E-2</v>
          </cell>
          <cell r="W363">
            <v>1999</v>
          </cell>
          <cell r="X363">
            <v>7</v>
          </cell>
          <cell r="Y363">
            <v>1.1553228621291447</v>
          </cell>
          <cell r="Z363">
            <v>1</v>
          </cell>
          <cell r="AA363">
            <v>4</v>
          </cell>
          <cell r="AB363">
            <v>100</v>
          </cell>
          <cell r="AC363">
            <v>0.09</v>
          </cell>
          <cell r="AD363">
            <v>10</v>
          </cell>
          <cell r="AH363">
            <v>0.5</v>
          </cell>
        </row>
        <row r="364">
          <cell r="A364" t="str">
            <v>C990018-000</v>
          </cell>
          <cell r="B364" t="str">
            <v>Fixtures and fittings</v>
          </cell>
          <cell r="C364">
            <v>8101</v>
          </cell>
          <cell r="D364" t="str">
            <v>CEO</v>
          </cell>
          <cell r="E364" t="str">
            <v>N/A</v>
          </cell>
          <cell r="F364" t="str">
            <v>42/1402</v>
          </cell>
          <cell r="G364" t="str">
            <v>PERFCET OFFICE</v>
          </cell>
          <cell r="H364" t="str">
            <v>CABINET (15WOFW) 30%</v>
          </cell>
          <cell r="I364">
            <v>36287</v>
          </cell>
          <cell r="J364">
            <v>36464</v>
          </cell>
          <cell r="K364">
            <v>1820</v>
          </cell>
          <cell r="L364">
            <v>0</v>
          </cell>
          <cell r="M364">
            <v>1732.5</v>
          </cell>
          <cell r="N364">
            <v>1731.5</v>
          </cell>
          <cell r="O364">
            <v>1</v>
          </cell>
          <cell r="R364">
            <v>2.5117199999999999E-2</v>
          </cell>
          <cell r="S364">
            <v>43.515549</v>
          </cell>
          <cell r="T364">
            <v>43.490431799999996</v>
          </cell>
          <cell r="U364">
            <v>2.5117200000003947E-2</v>
          </cell>
          <cell r="W364">
            <v>1999</v>
          </cell>
          <cell r="X364">
            <v>7</v>
          </cell>
          <cell r="Y364">
            <v>1.1553228621291447</v>
          </cell>
          <cell r="Z364">
            <v>1</v>
          </cell>
          <cell r="AA364">
            <v>4</v>
          </cell>
          <cell r="AB364">
            <v>100</v>
          </cell>
          <cell r="AC364">
            <v>0.09</v>
          </cell>
          <cell r="AD364">
            <v>10</v>
          </cell>
          <cell r="AH364">
            <v>0.5</v>
          </cell>
        </row>
        <row r="365">
          <cell r="A365" t="str">
            <v>C990018-001</v>
          </cell>
          <cell r="B365" t="str">
            <v>Fixtures and fittings</v>
          </cell>
          <cell r="C365">
            <v>8101</v>
          </cell>
          <cell r="D365" t="str">
            <v>CEO</v>
          </cell>
          <cell r="E365" t="str">
            <v>N/A</v>
          </cell>
          <cell r="F365" t="str">
            <v>42/3758</v>
          </cell>
          <cell r="G365" t="str">
            <v>PERFCET OFFICE</v>
          </cell>
          <cell r="H365" t="str">
            <v>CABINET (15WOFW) 70%</v>
          </cell>
          <cell r="I365">
            <v>36451</v>
          </cell>
          <cell r="J365">
            <v>36464</v>
          </cell>
          <cell r="K365">
            <v>1820</v>
          </cell>
          <cell r="L365">
            <v>0</v>
          </cell>
          <cell r="M365">
            <v>4042.5</v>
          </cell>
          <cell r="N365">
            <v>4041.5</v>
          </cell>
          <cell r="O365">
            <v>1</v>
          </cell>
          <cell r="R365">
            <v>2.5117199999999999E-2</v>
          </cell>
          <cell r="S365">
            <v>101.536281</v>
          </cell>
          <cell r="T365">
            <v>101.51116379999999</v>
          </cell>
          <cell r="U365">
            <v>2.5117200000011053E-2</v>
          </cell>
          <cell r="W365">
            <v>1999</v>
          </cell>
          <cell r="X365">
            <v>7</v>
          </cell>
          <cell r="Y365">
            <v>1.1553228621291447</v>
          </cell>
          <cell r="Z365">
            <v>1</v>
          </cell>
          <cell r="AA365">
            <v>4</v>
          </cell>
          <cell r="AB365">
            <v>100</v>
          </cell>
          <cell r="AC365">
            <v>0.09</v>
          </cell>
          <cell r="AD365">
            <v>10</v>
          </cell>
          <cell r="AH365">
            <v>0.5</v>
          </cell>
        </row>
        <row r="366">
          <cell r="A366" t="str">
            <v>C990019-000</v>
          </cell>
          <cell r="B366" t="str">
            <v>Fixtures and fittings</v>
          </cell>
          <cell r="C366">
            <v>8101</v>
          </cell>
          <cell r="D366" t="str">
            <v>CEO</v>
          </cell>
          <cell r="E366" t="str">
            <v>N/A</v>
          </cell>
          <cell r="F366" t="str">
            <v>42/1402</v>
          </cell>
          <cell r="G366" t="str">
            <v>PERFCET OFFICE</v>
          </cell>
          <cell r="H366" t="str">
            <v>CABINET (15WOFW) 30%</v>
          </cell>
          <cell r="I366">
            <v>36287</v>
          </cell>
          <cell r="J366">
            <v>36464</v>
          </cell>
          <cell r="K366">
            <v>1820</v>
          </cell>
          <cell r="L366">
            <v>0</v>
          </cell>
          <cell r="M366">
            <v>1732.5</v>
          </cell>
          <cell r="N366">
            <v>1731.5</v>
          </cell>
          <cell r="O366">
            <v>1</v>
          </cell>
          <cell r="R366">
            <v>2.5117199999999999E-2</v>
          </cell>
          <cell r="S366">
            <v>43.515549</v>
          </cell>
          <cell r="T366">
            <v>43.490431799999996</v>
          </cell>
          <cell r="U366">
            <v>2.5117200000003947E-2</v>
          </cell>
          <cell r="W366">
            <v>1999</v>
          </cell>
          <cell r="X366">
            <v>7</v>
          </cell>
          <cell r="Y366">
            <v>1.1553228621291447</v>
          </cell>
          <cell r="Z366">
            <v>1</v>
          </cell>
          <cell r="AA366">
            <v>4</v>
          </cell>
          <cell r="AB366">
            <v>100</v>
          </cell>
          <cell r="AC366">
            <v>0.09</v>
          </cell>
          <cell r="AD366">
            <v>10</v>
          </cell>
          <cell r="AH366">
            <v>0.5</v>
          </cell>
        </row>
        <row r="367">
          <cell r="A367" t="str">
            <v>C990019-001</v>
          </cell>
          <cell r="B367" t="str">
            <v>Fixtures and fittings</v>
          </cell>
          <cell r="C367">
            <v>8101</v>
          </cell>
          <cell r="D367" t="str">
            <v>CEO</v>
          </cell>
          <cell r="E367" t="str">
            <v>N/A</v>
          </cell>
          <cell r="F367" t="str">
            <v>42/3758</v>
          </cell>
          <cell r="G367" t="str">
            <v>PERFCET OFFICE</v>
          </cell>
          <cell r="H367" t="str">
            <v>CABINET (15WOFW) 70%</v>
          </cell>
          <cell r="I367">
            <v>36451</v>
          </cell>
          <cell r="J367">
            <v>36464</v>
          </cell>
          <cell r="K367">
            <v>1820</v>
          </cell>
          <cell r="L367">
            <v>0</v>
          </cell>
          <cell r="M367">
            <v>4042.5</v>
          </cell>
          <cell r="N367">
            <v>4041.5</v>
          </cell>
          <cell r="O367">
            <v>1</v>
          </cell>
          <cell r="R367">
            <v>2.5117199999999999E-2</v>
          </cell>
          <cell r="S367">
            <v>101.536281</v>
          </cell>
          <cell r="T367">
            <v>101.51116379999999</v>
          </cell>
          <cell r="U367">
            <v>2.5117200000011053E-2</v>
          </cell>
          <cell r="W367">
            <v>1999</v>
          </cell>
          <cell r="X367">
            <v>7</v>
          </cell>
          <cell r="Y367">
            <v>1.1553228621291447</v>
          </cell>
          <cell r="Z367">
            <v>1</v>
          </cell>
          <cell r="AA367">
            <v>4</v>
          </cell>
          <cell r="AB367">
            <v>100</v>
          </cell>
          <cell r="AC367">
            <v>0.09</v>
          </cell>
          <cell r="AD367">
            <v>10</v>
          </cell>
          <cell r="AH367">
            <v>0.5</v>
          </cell>
        </row>
        <row r="368">
          <cell r="A368" t="str">
            <v>C990020-000</v>
          </cell>
          <cell r="B368" t="str">
            <v>Fixtures and fittings</v>
          </cell>
          <cell r="C368">
            <v>8101</v>
          </cell>
          <cell r="D368" t="str">
            <v>CEO</v>
          </cell>
          <cell r="E368" t="str">
            <v>N/A</v>
          </cell>
          <cell r="F368" t="str">
            <v>42/1402</v>
          </cell>
          <cell r="G368" t="str">
            <v>PERFCET OFFICE</v>
          </cell>
          <cell r="H368" t="str">
            <v>CABINET (15WO0W) 30%</v>
          </cell>
          <cell r="I368">
            <v>36287</v>
          </cell>
          <cell r="J368">
            <v>36464</v>
          </cell>
          <cell r="K368">
            <v>1820</v>
          </cell>
          <cell r="L368">
            <v>0</v>
          </cell>
          <cell r="M368">
            <v>1440</v>
          </cell>
          <cell r="N368">
            <v>1439</v>
          </cell>
          <cell r="O368">
            <v>1</v>
          </cell>
          <cell r="R368">
            <v>2.5117199999999999E-2</v>
          </cell>
          <cell r="S368">
            <v>36.168768</v>
          </cell>
          <cell r="T368">
            <v>36.143650799999996</v>
          </cell>
          <cell r="U368">
            <v>2.5117200000003947E-2</v>
          </cell>
          <cell r="W368">
            <v>1999</v>
          </cell>
          <cell r="X368">
            <v>7</v>
          </cell>
          <cell r="Y368">
            <v>1.1553228621291447</v>
          </cell>
          <cell r="Z368">
            <v>1</v>
          </cell>
          <cell r="AA368">
            <v>4</v>
          </cell>
          <cell r="AB368">
            <v>0</v>
          </cell>
          <cell r="AC368">
            <v>0.09</v>
          </cell>
          <cell r="AD368">
            <v>0</v>
          </cell>
          <cell r="AH368">
            <v>0</v>
          </cell>
        </row>
        <row r="369">
          <cell r="A369" t="str">
            <v>C990020-001</v>
          </cell>
          <cell r="B369" t="str">
            <v>Fixtures and fittings</v>
          </cell>
          <cell r="C369">
            <v>8101</v>
          </cell>
          <cell r="D369" t="str">
            <v>CEO</v>
          </cell>
          <cell r="E369" t="str">
            <v>N/A</v>
          </cell>
          <cell r="F369" t="str">
            <v>42/3758</v>
          </cell>
          <cell r="G369" t="str">
            <v>PERFCET OFFICE</v>
          </cell>
          <cell r="H369" t="str">
            <v>CABINET (15WO0W) 70%</v>
          </cell>
          <cell r="I369">
            <v>36451</v>
          </cell>
          <cell r="J369">
            <v>36464</v>
          </cell>
          <cell r="K369">
            <v>1820</v>
          </cell>
          <cell r="L369">
            <v>0</v>
          </cell>
          <cell r="M369">
            <v>3360</v>
          </cell>
          <cell r="N369">
            <v>3359</v>
          </cell>
          <cell r="O369">
            <v>1</v>
          </cell>
          <cell r="R369">
            <v>2.5117199999999999E-2</v>
          </cell>
          <cell r="S369">
            <v>84.393791999999991</v>
          </cell>
          <cell r="T369">
            <v>84.368674799999994</v>
          </cell>
          <cell r="U369">
            <v>2.5117199999996842E-2</v>
          </cell>
          <cell r="W369">
            <v>1999</v>
          </cell>
          <cell r="X369">
            <v>7</v>
          </cell>
          <cell r="Y369">
            <v>1.1553228621291447</v>
          </cell>
          <cell r="Z369">
            <v>1</v>
          </cell>
          <cell r="AA369">
            <v>4</v>
          </cell>
          <cell r="AB369">
            <v>100</v>
          </cell>
          <cell r="AC369">
            <v>0.09</v>
          </cell>
          <cell r="AD369">
            <v>10</v>
          </cell>
          <cell r="AH369">
            <v>0.5</v>
          </cell>
        </row>
        <row r="370">
          <cell r="A370" t="str">
            <v>C990021-000</v>
          </cell>
          <cell r="B370" t="str">
            <v>Fixtures and fittings</v>
          </cell>
          <cell r="C370">
            <v>8101</v>
          </cell>
          <cell r="D370" t="str">
            <v>CEO</v>
          </cell>
          <cell r="E370" t="str">
            <v>N/A</v>
          </cell>
          <cell r="F370" t="str">
            <v>42/1402</v>
          </cell>
          <cell r="G370" t="str">
            <v>PERFCET OFFICE</v>
          </cell>
          <cell r="H370" t="str">
            <v>CABINET (15WO0W) 30%</v>
          </cell>
          <cell r="I370">
            <v>36287</v>
          </cell>
          <cell r="J370">
            <v>36464</v>
          </cell>
          <cell r="K370">
            <v>1820</v>
          </cell>
          <cell r="L370">
            <v>0</v>
          </cell>
          <cell r="M370">
            <v>1440</v>
          </cell>
          <cell r="N370">
            <v>1439</v>
          </cell>
          <cell r="O370">
            <v>1</v>
          </cell>
          <cell r="R370">
            <v>2.5117199999999999E-2</v>
          </cell>
          <cell r="S370">
            <v>36.168768</v>
          </cell>
          <cell r="T370">
            <v>36.143650799999996</v>
          </cell>
          <cell r="U370">
            <v>2.5117200000003947E-2</v>
          </cell>
          <cell r="W370">
            <v>1999</v>
          </cell>
          <cell r="X370">
            <v>7</v>
          </cell>
          <cell r="Y370">
            <v>1.1553228621291447</v>
          </cell>
          <cell r="Z370">
            <v>1</v>
          </cell>
          <cell r="AA370">
            <v>4</v>
          </cell>
          <cell r="AB370">
            <v>0</v>
          </cell>
          <cell r="AC370">
            <v>0.09</v>
          </cell>
          <cell r="AD370">
            <v>0</v>
          </cell>
          <cell r="AH370">
            <v>0</v>
          </cell>
        </row>
        <row r="371">
          <cell r="A371" t="str">
            <v>C990021-001</v>
          </cell>
          <cell r="B371" t="str">
            <v>Fixtures and fittings</v>
          </cell>
          <cell r="C371">
            <v>8101</v>
          </cell>
          <cell r="D371" t="str">
            <v>CEO</v>
          </cell>
          <cell r="E371" t="str">
            <v>N/A</v>
          </cell>
          <cell r="F371" t="str">
            <v>42/3758</v>
          </cell>
          <cell r="G371" t="str">
            <v>PERFCET OFFICE</v>
          </cell>
          <cell r="H371" t="str">
            <v>CABINET (15WO0W) 70%</v>
          </cell>
          <cell r="I371">
            <v>36451</v>
          </cell>
          <cell r="J371">
            <v>36464</v>
          </cell>
          <cell r="K371">
            <v>1820</v>
          </cell>
          <cell r="L371">
            <v>0</v>
          </cell>
          <cell r="M371">
            <v>3360</v>
          </cell>
          <cell r="N371">
            <v>3359</v>
          </cell>
          <cell r="O371">
            <v>1</v>
          </cell>
          <cell r="R371">
            <v>2.5117199999999999E-2</v>
          </cell>
          <cell r="S371">
            <v>84.393791999999991</v>
          </cell>
          <cell r="T371">
            <v>84.368674799999994</v>
          </cell>
          <cell r="U371">
            <v>2.5117199999996842E-2</v>
          </cell>
          <cell r="W371">
            <v>1999</v>
          </cell>
          <cell r="X371">
            <v>7</v>
          </cell>
          <cell r="Y371">
            <v>1.1553228621291447</v>
          </cell>
          <cell r="Z371">
            <v>1</v>
          </cell>
          <cell r="AA371">
            <v>4</v>
          </cell>
          <cell r="AB371">
            <v>100</v>
          </cell>
          <cell r="AC371">
            <v>0.09</v>
          </cell>
          <cell r="AD371">
            <v>10</v>
          </cell>
          <cell r="AH371">
            <v>0.5</v>
          </cell>
        </row>
        <row r="372">
          <cell r="A372" t="str">
            <v>C990022-000</v>
          </cell>
          <cell r="B372" t="str">
            <v>Fixtures and fittings</v>
          </cell>
          <cell r="C372">
            <v>8101</v>
          </cell>
          <cell r="D372" t="str">
            <v>CEO</v>
          </cell>
          <cell r="E372" t="str">
            <v>N/A</v>
          </cell>
          <cell r="F372" t="str">
            <v>42/1402</v>
          </cell>
          <cell r="G372" t="str">
            <v>PERFCET OFFICE</v>
          </cell>
          <cell r="H372" t="str">
            <v>CABINET (415WO0W) 30%</v>
          </cell>
          <cell r="I372">
            <v>36287</v>
          </cell>
          <cell r="J372">
            <v>36464</v>
          </cell>
          <cell r="K372">
            <v>1820</v>
          </cell>
          <cell r="L372">
            <v>0</v>
          </cell>
          <cell r="M372">
            <v>798.75</v>
          </cell>
          <cell r="N372">
            <v>797.75</v>
          </cell>
          <cell r="O372">
            <v>1</v>
          </cell>
          <cell r="R372">
            <v>2.5117199999999999E-2</v>
          </cell>
          <cell r="S372">
            <v>20.0623635</v>
          </cell>
          <cell r="T372">
            <v>20.0372463</v>
          </cell>
          <cell r="U372">
            <v>2.5117200000000395E-2</v>
          </cell>
          <cell r="W372">
            <v>1999</v>
          </cell>
          <cell r="X372">
            <v>7</v>
          </cell>
          <cell r="Y372">
            <v>1.1553228621291447</v>
          </cell>
          <cell r="Z372">
            <v>1</v>
          </cell>
          <cell r="AA372">
            <v>4</v>
          </cell>
          <cell r="AB372">
            <v>0</v>
          </cell>
          <cell r="AC372">
            <v>0.09</v>
          </cell>
          <cell r="AD372">
            <v>0</v>
          </cell>
          <cell r="AH372">
            <v>0</v>
          </cell>
        </row>
        <row r="373">
          <cell r="A373" t="str">
            <v>C990022-001</v>
          </cell>
          <cell r="B373" t="str">
            <v>Fixtures and fittings</v>
          </cell>
          <cell r="C373">
            <v>8101</v>
          </cell>
          <cell r="D373" t="str">
            <v>CEO</v>
          </cell>
          <cell r="E373" t="str">
            <v>N/A</v>
          </cell>
          <cell r="F373" t="str">
            <v>42/3758</v>
          </cell>
          <cell r="G373" t="str">
            <v>PERFCET OFFICE</v>
          </cell>
          <cell r="H373" t="str">
            <v>CABINET (415WO0W) 70%</v>
          </cell>
          <cell r="I373">
            <v>36451</v>
          </cell>
          <cell r="J373">
            <v>36464</v>
          </cell>
          <cell r="K373">
            <v>1820</v>
          </cell>
          <cell r="L373">
            <v>0</v>
          </cell>
          <cell r="M373">
            <v>1863.75</v>
          </cell>
          <cell r="N373">
            <v>1862.75</v>
          </cell>
          <cell r="O373">
            <v>1</v>
          </cell>
          <cell r="R373">
            <v>2.5117199999999999E-2</v>
          </cell>
          <cell r="S373">
            <v>46.812181500000001</v>
          </cell>
          <cell r="T373">
            <v>46.787064299999997</v>
          </cell>
          <cell r="U373">
            <v>2.5117200000003947E-2</v>
          </cell>
          <cell r="W373">
            <v>1999</v>
          </cell>
          <cell r="X373">
            <v>7</v>
          </cell>
          <cell r="Y373">
            <v>1.1553228621291447</v>
          </cell>
          <cell r="Z373">
            <v>1</v>
          </cell>
          <cell r="AA373">
            <v>4</v>
          </cell>
          <cell r="AB373">
            <v>100</v>
          </cell>
          <cell r="AC373">
            <v>0.09</v>
          </cell>
          <cell r="AD373">
            <v>10</v>
          </cell>
          <cell r="AH373">
            <v>0.5</v>
          </cell>
        </row>
        <row r="374">
          <cell r="A374" t="str">
            <v>C990023-000</v>
          </cell>
          <cell r="B374" t="str">
            <v>Fixtures and fittings</v>
          </cell>
          <cell r="C374">
            <v>8101</v>
          </cell>
          <cell r="D374" t="str">
            <v>CEO</v>
          </cell>
          <cell r="E374" t="str">
            <v>N/A</v>
          </cell>
          <cell r="F374" t="str">
            <v>42/1402</v>
          </cell>
          <cell r="G374" t="str">
            <v>PERFCET OFFICE</v>
          </cell>
          <cell r="H374" t="str">
            <v>CABINET (415WO0W) 30%</v>
          </cell>
          <cell r="I374">
            <v>36287</v>
          </cell>
          <cell r="J374">
            <v>36464</v>
          </cell>
          <cell r="K374">
            <v>1820</v>
          </cell>
          <cell r="L374">
            <v>0</v>
          </cell>
          <cell r="M374">
            <v>798.75</v>
          </cell>
          <cell r="N374">
            <v>797.75</v>
          </cell>
          <cell r="O374">
            <v>1</v>
          </cell>
          <cell r="R374">
            <v>2.5117199999999999E-2</v>
          </cell>
          <cell r="S374">
            <v>20.0623635</v>
          </cell>
          <cell r="T374">
            <v>20.0372463</v>
          </cell>
          <cell r="U374">
            <v>2.5117200000000395E-2</v>
          </cell>
          <cell r="W374">
            <v>1999</v>
          </cell>
          <cell r="X374">
            <v>7</v>
          </cell>
          <cell r="Y374">
            <v>1.1553228621291447</v>
          </cell>
          <cell r="Z374">
            <v>1</v>
          </cell>
          <cell r="AA374">
            <v>4</v>
          </cell>
          <cell r="AB374">
            <v>0</v>
          </cell>
          <cell r="AC374">
            <v>0.09</v>
          </cell>
          <cell r="AD374">
            <v>0</v>
          </cell>
          <cell r="AH374">
            <v>0</v>
          </cell>
        </row>
        <row r="375">
          <cell r="A375" t="str">
            <v>C990023-001</v>
          </cell>
          <cell r="B375" t="str">
            <v>Fixtures and fittings</v>
          </cell>
          <cell r="C375">
            <v>8101</v>
          </cell>
          <cell r="D375" t="str">
            <v>CEO</v>
          </cell>
          <cell r="E375" t="str">
            <v>N/A</v>
          </cell>
          <cell r="F375" t="str">
            <v>42/3758</v>
          </cell>
          <cell r="G375" t="str">
            <v>PERFCET OFFICE</v>
          </cell>
          <cell r="H375" t="str">
            <v>CABINET (415WO0W) 70%</v>
          </cell>
          <cell r="I375">
            <v>36451</v>
          </cell>
          <cell r="J375">
            <v>36464</v>
          </cell>
          <cell r="K375">
            <v>1820</v>
          </cell>
          <cell r="L375">
            <v>0</v>
          </cell>
          <cell r="M375">
            <v>1863.75</v>
          </cell>
          <cell r="N375">
            <v>1862.75</v>
          </cell>
          <cell r="O375">
            <v>1</v>
          </cell>
          <cell r="R375">
            <v>2.5117199999999999E-2</v>
          </cell>
          <cell r="S375">
            <v>46.812181500000001</v>
          </cell>
          <cell r="T375">
            <v>46.787064299999997</v>
          </cell>
          <cell r="U375">
            <v>2.5117200000003947E-2</v>
          </cell>
          <cell r="W375">
            <v>1999</v>
          </cell>
          <cell r="X375">
            <v>7</v>
          </cell>
          <cell r="Y375">
            <v>1.1553228621291447</v>
          </cell>
          <cell r="Z375">
            <v>1</v>
          </cell>
          <cell r="AA375">
            <v>4</v>
          </cell>
          <cell r="AB375">
            <v>100</v>
          </cell>
          <cell r="AC375">
            <v>0.09</v>
          </cell>
          <cell r="AD375">
            <v>10</v>
          </cell>
          <cell r="AH375">
            <v>0.5</v>
          </cell>
        </row>
        <row r="376">
          <cell r="A376" t="str">
            <v>C990024-000</v>
          </cell>
          <cell r="B376" t="str">
            <v>Fixtures and fittings</v>
          </cell>
          <cell r="C376">
            <v>8101</v>
          </cell>
          <cell r="D376" t="str">
            <v>CEO</v>
          </cell>
          <cell r="E376" t="str">
            <v>N/A</v>
          </cell>
          <cell r="F376" t="str">
            <v>42/1402</v>
          </cell>
          <cell r="G376" t="str">
            <v>PERFCET OFFICE</v>
          </cell>
          <cell r="H376" t="str">
            <v>OFFICE CHAIR (SM2) 30% ( 2440EB616 to NSE2)</v>
          </cell>
          <cell r="I376">
            <v>36287</v>
          </cell>
          <cell r="J376">
            <v>36464</v>
          </cell>
          <cell r="K376">
            <v>1820</v>
          </cell>
          <cell r="L376">
            <v>0</v>
          </cell>
          <cell r="M376">
            <v>855</v>
          </cell>
          <cell r="N376">
            <v>854</v>
          </cell>
          <cell r="O376">
            <v>1</v>
          </cell>
          <cell r="R376">
            <v>2.5117199999999999E-2</v>
          </cell>
          <cell r="S376">
            <v>21.475206</v>
          </cell>
          <cell r="T376">
            <v>21.4500888</v>
          </cell>
          <cell r="U376">
            <v>2.5117200000000395E-2</v>
          </cell>
          <cell r="W376">
            <v>1999</v>
          </cell>
          <cell r="X376">
            <v>7</v>
          </cell>
          <cell r="Y376">
            <v>1.1553228621291447</v>
          </cell>
          <cell r="Z376">
            <v>1</v>
          </cell>
          <cell r="AA376">
            <v>4</v>
          </cell>
          <cell r="AB376">
            <v>0</v>
          </cell>
          <cell r="AC376">
            <v>0.09</v>
          </cell>
          <cell r="AD376">
            <v>0</v>
          </cell>
          <cell r="AH376">
            <v>0</v>
          </cell>
        </row>
        <row r="377">
          <cell r="A377" t="str">
            <v>C990024-001</v>
          </cell>
          <cell r="B377" t="str">
            <v>Fixtures and fittings</v>
          </cell>
          <cell r="C377">
            <v>8101</v>
          </cell>
          <cell r="D377" t="str">
            <v>CEO</v>
          </cell>
          <cell r="E377" t="str">
            <v>N/A</v>
          </cell>
          <cell r="F377" t="str">
            <v>42/3758</v>
          </cell>
          <cell r="G377" t="str">
            <v>PERFCET OFFICE</v>
          </cell>
          <cell r="H377" t="str">
            <v>OFFICE CHAIR (SM2) 70% (2004EB616 to NSE2)</v>
          </cell>
          <cell r="I377">
            <v>36451</v>
          </cell>
          <cell r="J377">
            <v>36464</v>
          </cell>
          <cell r="K377">
            <v>1820</v>
          </cell>
          <cell r="L377">
            <v>0</v>
          </cell>
          <cell r="M377">
            <v>1995</v>
          </cell>
          <cell r="N377">
            <v>1994</v>
          </cell>
          <cell r="O377">
            <v>1</v>
          </cell>
          <cell r="R377">
            <v>2.5117199999999999E-2</v>
          </cell>
          <cell r="S377">
            <v>50.108813999999995</v>
          </cell>
          <cell r="T377">
            <v>50.083696799999998</v>
          </cell>
          <cell r="U377">
            <v>2.5117199999996842E-2</v>
          </cell>
          <cell r="W377">
            <v>1999</v>
          </cell>
          <cell r="X377">
            <v>7</v>
          </cell>
          <cell r="Y377">
            <v>1.1553228621291447</v>
          </cell>
          <cell r="Z377">
            <v>1</v>
          </cell>
          <cell r="AA377">
            <v>4</v>
          </cell>
          <cell r="AB377">
            <v>100</v>
          </cell>
          <cell r="AC377">
            <v>0.09</v>
          </cell>
          <cell r="AD377">
            <v>10</v>
          </cell>
          <cell r="AH377">
            <v>0.5</v>
          </cell>
        </row>
        <row r="378">
          <cell r="A378" t="str">
            <v>C990025-000</v>
          </cell>
          <cell r="B378" t="str">
            <v>Fixtures and fittings</v>
          </cell>
          <cell r="C378">
            <v>8101</v>
          </cell>
          <cell r="D378" t="str">
            <v>CEO</v>
          </cell>
          <cell r="E378" t="str">
            <v>N/A</v>
          </cell>
          <cell r="F378" t="str">
            <v>42/1402</v>
          </cell>
          <cell r="G378" t="str">
            <v>PERFCET OFFICE</v>
          </cell>
          <cell r="H378" t="str">
            <v>OFFICE CHAIR (SM2) 30% (2004EB616 to NSE2)</v>
          </cell>
          <cell r="I378">
            <v>36287</v>
          </cell>
          <cell r="J378">
            <v>36464</v>
          </cell>
          <cell r="K378">
            <v>1820</v>
          </cell>
          <cell r="L378">
            <v>0</v>
          </cell>
          <cell r="M378">
            <v>855</v>
          </cell>
          <cell r="N378">
            <v>854</v>
          </cell>
          <cell r="O378">
            <v>1</v>
          </cell>
          <cell r="R378">
            <v>2.5117199999999999E-2</v>
          </cell>
          <cell r="S378">
            <v>21.475206</v>
          </cell>
          <cell r="T378">
            <v>21.4500888</v>
          </cell>
          <cell r="U378">
            <v>2.5117200000000395E-2</v>
          </cell>
          <cell r="W378">
            <v>1999</v>
          </cell>
          <cell r="X378">
            <v>7</v>
          </cell>
          <cell r="Y378">
            <v>1.1553228621291447</v>
          </cell>
          <cell r="Z378">
            <v>1</v>
          </cell>
          <cell r="AA378">
            <v>4</v>
          </cell>
          <cell r="AB378">
            <v>0</v>
          </cell>
          <cell r="AC378">
            <v>0.09</v>
          </cell>
          <cell r="AD378">
            <v>0</v>
          </cell>
          <cell r="AH378">
            <v>0</v>
          </cell>
        </row>
        <row r="379">
          <cell r="A379" t="str">
            <v>C990025-001</v>
          </cell>
          <cell r="B379" t="str">
            <v>Fixtures and fittings</v>
          </cell>
          <cell r="C379">
            <v>8101</v>
          </cell>
          <cell r="D379" t="str">
            <v>CEO</v>
          </cell>
          <cell r="E379" t="str">
            <v>N/A</v>
          </cell>
          <cell r="F379" t="str">
            <v>42/3758</v>
          </cell>
          <cell r="G379" t="str">
            <v>PERFCET OFFICE</v>
          </cell>
          <cell r="H379" t="str">
            <v>OFFICE CHAIR (SM2) 70% (2004EB616 to NSE2)</v>
          </cell>
          <cell r="I379">
            <v>36451</v>
          </cell>
          <cell r="J379">
            <v>36464</v>
          </cell>
          <cell r="K379">
            <v>1820</v>
          </cell>
          <cell r="L379">
            <v>0</v>
          </cell>
          <cell r="M379">
            <v>1995</v>
          </cell>
          <cell r="N379">
            <v>1994</v>
          </cell>
          <cell r="O379">
            <v>1</v>
          </cell>
          <cell r="R379">
            <v>2.5117199999999999E-2</v>
          </cell>
          <cell r="S379">
            <v>50.108813999999995</v>
          </cell>
          <cell r="T379">
            <v>50.083696799999998</v>
          </cell>
          <cell r="U379">
            <v>2.5117199999996842E-2</v>
          </cell>
          <cell r="W379">
            <v>1999</v>
          </cell>
          <cell r="X379">
            <v>7</v>
          </cell>
          <cell r="Y379">
            <v>1.1553228621291447</v>
          </cell>
          <cell r="Z379">
            <v>1</v>
          </cell>
          <cell r="AA379">
            <v>4</v>
          </cell>
          <cell r="AB379">
            <v>100</v>
          </cell>
          <cell r="AC379">
            <v>0.09</v>
          </cell>
          <cell r="AD379">
            <v>10</v>
          </cell>
          <cell r="AH379">
            <v>0.5</v>
          </cell>
        </row>
        <row r="380">
          <cell r="A380" t="str">
            <v>C990026-000</v>
          </cell>
          <cell r="B380" t="str">
            <v>Fixtures and fittings</v>
          </cell>
          <cell r="C380">
            <v>8101</v>
          </cell>
          <cell r="D380" t="str">
            <v>CEO</v>
          </cell>
          <cell r="E380" t="str">
            <v>N/A</v>
          </cell>
          <cell r="F380" t="str">
            <v>42/1402</v>
          </cell>
          <cell r="G380" t="str">
            <v>PERFCET OFFICE</v>
          </cell>
          <cell r="H380" t="str">
            <v>OFFICE CHAIR (SM2) 30%</v>
          </cell>
          <cell r="I380">
            <v>36287</v>
          </cell>
          <cell r="J380">
            <v>36464</v>
          </cell>
          <cell r="K380">
            <v>1820</v>
          </cell>
          <cell r="L380">
            <v>0</v>
          </cell>
          <cell r="M380">
            <v>862.5</v>
          </cell>
          <cell r="N380">
            <v>861.5</v>
          </cell>
          <cell r="O380">
            <v>1</v>
          </cell>
          <cell r="R380">
            <v>2.5117199999999999E-2</v>
          </cell>
          <cell r="S380">
            <v>21.663584999999998</v>
          </cell>
          <cell r="T380">
            <v>21.638467800000001</v>
          </cell>
          <cell r="U380">
            <v>2.5117199999996842E-2</v>
          </cell>
          <cell r="W380">
            <v>1999</v>
          </cell>
          <cell r="X380">
            <v>7</v>
          </cell>
          <cell r="Y380">
            <v>1.1553228621291447</v>
          </cell>
          <cell r="Z380">
            <v>1</v>
          </cell>
          <cell r="AA380">
            <v>4</v>
          </cell>
          <cell r="AB380">
            <v>0</v>
          </cell>
          <cell r="AC380">
            <v>0.09</v>
          </cell>
          <cell r="AD380">
            <v>0</v>
          </cell>
          <cell r="AH380">
            <v>0</v>
          </cell>
        </row>
        <row r="381">
          <cell r="A381" t="str">
            <v>C990026-001</v>
          </cell>
          <cell r="B381" t="str">
            <v>Fixtures and fittings</v>
          </cell>
          <cell r="C381">
            <v>8101</v>
          </cell>
          <cell r="D381" t="str">
            <v>CEO</v>
          </cell>
          <cell r="E381" t="str">
            <v>N/A</v>
          </cell>
          <cell r="F381" t="str">
            <v>42/3758</v>
          </cell>
          <cell r="G381" t="str">
            <v>PERFCET OFFICE</v>
          </cell>
          <cell r="H381" t="str">
            <v>OFFICE CHAIR (SM2) 70%</v>
          </cell>
          <cell r="I381">
            <v>36451</v>
          </cell>
          <cell r="J381">
            <v>36464</v>
          </cell>
          <cell r="K381">
            <v>1820</v>
          </cell>
          <cell r="L381">
            <v>0</v>
          </cell>
          <cell r="M381">
            <v>1995</v>
          </cell>
          <cell r="N381">
            <v>1994</v>
          </cell>
          <cell r="O381">
            <v>1</v>
          </cell>
          <cell r="R381">
            <v>2.5117199999999999E-2</v>
          </cell>
          <cell r="S381">
            <v>50.108813999999995</v>
          </cell>
          <cell r="T381">
            <v>50.083696799999998</v>
          </cell>
          <cell r="U381">
            <v>2.5117199999996842E-2</v>
          </cell>
          <cell r="W381">
            <v>1999</v>
          </cell>
          <cell r="X381">
            <v>7</v>
          </cell>
          <cell r="Y381">
            <v>1.1553228621291447</v>
          </cell>
          <cell r="Z381">
            <v>1</v>
          </cell>
          <cell r="AA381">
            <v>4</v>
          </cell>
          <cell r="AB381">
            <v>100</v>
          </cell>
          <cell r="AC381">
            <v>0.09</v>
          </cell>
          <cell r="AD381">
            <v>10</v>
          </cell>
          <cell r="AH381">
            <v>0.5</v>
          </cell>
        </row>
        <row r="382">
          <cell r="A382" t="str">
            <v>C990027-000</v>
          </cell>
          <cell r="B382" t="str">
            <v>Fixtures and fittings</v>
          </cell>
          <cell r="C382">
            <v>8101</v>
          </cell>
          <cell r="D382" t="str">
            <v>CEO</v>
          </cell>
          <cell r="E382" t="str">
            <v>N/A</v>
          </cell>
          <cell r="F382" t="str">
            <v>42/1401</v>
          </cell>
          <cell r="G382" t="str">
            <v>PERFCET OFFICE</v>
          </cell>
          <cell r="H382" t="str">
            <v>MEETING DESK (ES150) 30%</v>
          </cell>
          <cell r="I382">
            <v>36287</v>
          </cell>
          <cell r="J382">
            <v>36646</v>
          </cell>
          <cell r="K382">
            <v>1820</v>
          </cell>
          <cell r="L382">
            <v>0</v>
          </cell>
          <cell r="M382">
            <v>2362.5</v>
          </cell>
          <cell r="N382">
            <v>2361.5</v>
          </cell>
          <cell r="O382">
            <v>1</v>
          </cell>
          <cell r="R382">
            <v>2.5117199999999999E-2</v>
          </cell>
          <cell r="S382">
            <v>59.339385</v>
          </cell>
          <cell r="T382">
            <v>59.314267799999996</v>
          </cell>
          <cell r="U382">
            <v>2.5117200000003947E-2</v>
          </cell>
          <cell r="W382">
            <v>2000</v>
          </cell>
          <cell r="X382">
            <v>7</v>
          </cell>
          <cell r="Y382">
            <v>1.124702684335712</v>
          </cell>
          <cell r="Z382">
            <v>1</v>
          </cell>
          <cell r="AA382">
            <v>4</v>
          </cell>
          <cell r="AB382">
            <v>100</v>
          </cell>
          <cell r="AC382">
            <v>0.1</v>
          </cell>
          <cell r="AD382">
            <v>10</v>
          </cell>
          <cell r="AH382">
            <v>0.5</v>
          </cell>
        </row>
        <row r="383">
          <cell r="A383" t="str">
            <v>C990027-001</v>
          </cell>
          <cell r="B383" t="str">
            <v>Fixtures and fittings</v>
          </cell>
          <cell r="C383">
            <v>8101</v>
          </cell>
          <cell r="D383" t="str">
            <v>CEO</v>
          </cell>
          <cell r="E383" t="str">
            <v>N/A</v>
          </cell>
          <cell r="F383" t="str">
            <v>43/1658</v>
          </cell>
          <cell r="G383" t="str">
            <v>PERFCET OFFICE</v>
          </cell>
          <cell r="H383" t="str">
            <v>MEETING DESK (ES150) 70%</v>
          </cell>
          <cell r="I383">
            <v>36622</v>
          </cell>
          <cell r="J383">
            <v>36646</v>
          </cell>
          <cell r="K383">
            <v>1820</v>
          </cell>
          <cell r="L383">
            <v>0</v>
          </cell>
          <cell r="M383">
            <v>5512.5</v>
          </cell>
          <cell r="N383">
            <v>5511.5</v>
          </cell>
          <cell r="O383">
            <v>1</v>
          </cell>
          <cell r="R383">
            <v>2.5117199999999999E-2</v>
          </cell>
          <cell r="S383">
            <v>138.45856499999999</v>
          </cell>
          <cell r="T383">
            <v>138.43344779999998</v>
          </cell>
          <cell r="U383">
            <v>2.5117200000011053E-2</v>
          </cell>
          <cell r="W383">
            <v>2000</v>
          </cell>
          <cell r="X383">
            <v>7</v>
          </cell>
          <cell r="Y383">
            <v>1.124702684335712</v>
          </cell>
          <cell r="Z383">
            <v>1</v>
          </cell>
          <cell r="AA383">
            <v>4</v>
          </cell>
          <cell r="AB383">
            <v>200</v>
          </cell>
          <cell r="AC383">
            <v>0.1</v>
          </cell>
          <cell r="AD383">
            <v>20</v>
          </cell>
          <cell r="AH383">
            <v>0.5</v>
          </cell>
        </row>
        <row r="384">
          <cell r="A384" t="str">
            <v>C990028-000</v>
          </cell>
          <cell r="B384" t="str">
            <v>Fixtures and fittings</v>
          </cell>
          <cell r="C384">
            <v>8101</v>
          </cell>
          <cell r="D384" t="str">
            <v>CEO</v>
          </cell>
          <cell r="E384" t="str">
            <v>N/A</v>
          </cell>
          <cell r="F384" t="str">
            <v>42/1401</v>
          </cell>
          <cell r="G384" t="str">
            <v>PERFCET OFFICE</v>
          </cell>
          <cell r="H384" t="str">
            <v>MEETING DESK (ES150) 30%</v>
          </cell>
          <cell r="I384">
            <v>36287</v>
          </cell>
          <cell r="J384">
            <v>36646</v>
          </cell>
          <cell r="K384">
            <v>1820</v>
          </cell>
          <cell r="L384">
            <v>0</v>
          </cell>
          <cell r="M384">
            <v>2362.5</v>
          </cell>
          <cell r="N384">
            <v>2361.5</v>
          </cell>
          <cell r="O384">
            <v>1</v>
          </cell>
          <cell r="R384">
            <v>2.5117199999999999E-2</v>
          </cell>
          <cell r="S384">
            <v>59.339385</v>
          </cell>
          <cell r="T384">
            <v>59.314267799999996</v>
          </cell>
          <cell r="U384">
            <v>2.5117200000003947E-2</v>
          </cell>
          <cell r="W384">
            <v>2000</v>
          </cell>
          <cell r="X384">
            <v>7</v>
          </cell>
          <cell r="Y384">
            <v>1.124702684335712</v>
          </cell>
          <cell r="Z384">
            <v>1</v>
          </cell>
          <cell r="AA384">
            <v>4</v>
          </cell>
          <cell r="AB384">
            <v>100</v>
          </cell>
          <cell r="AC384">
            <v>0.1</v>
          </cell>
          <cell r="AD384">
            <v>10</v>
          </cell>
          <cell r="AH384">
            <v>0.5</v>
          </cell>
        </row>
        <row r="385">
          <cell r="A385" t="str">
            <v>C990028-001</v>
          </cell>
          <cell r="B385" t="str">
            <v>Fixtures and fittings</v>
          </cell>
          <cell r="C385">
            <v>8101</v>
          </cell>
          <cell r="D385" t="str">
            <v>CEO</v>
          </cell>
          <cell r="E385" t="str">
            <v>N/A</v>
          </cell>
          <cell r="F385" t="str">
            <v>43/1658</v>
          </cell>
          <cell r="G385" t="str">
            <v>PERFCET OFFICE</v>
          </cell>
          <cell r="H385" t="str">
            <v>MEETING DESK (ES150) 70%</v>
          </cell>
          <cell r="I385">
            <v>36622</v>
          </cell>
          <cell r="J385">
            <v>36646</v>
          </cell>
          <cell r="K385">
            <v>1820</v>
          </cell>
          <cell r="L385">
            <v>0</v>
          </cell>
          <cell r="M385">
            <v>5512.5</v>
          </cell>
          <cell r="N385">
            <v>5511.5</v>
          </cell>
          <cell r="O385">
            <v>1</v>
          </cell>
          <cell r="R385">
            <v>2.5117199999999999E-2</v>
          </cell>
          <cell r="S385">
            <v>138.45856499999999</v>
          </cell>
          <cell r="T385">
            <v>138.43344779999998</v>
          </cell>
          <cell r="U385">
            <v>2.5117200000011053E-2</v>
          </cell>
          <cell r="W385">
            <v>2000</v>
          </cell>
          <cell r="X385">
            <v>7</v>
          </cell>
          <cell r="Y385">
            <v>1.124702684335712</v>
          </cell>
          <cell r="Z385">
            <v>1</v>
          </cell>
          <cell r="AA385">
            <v>4</v>
          </cell>
          <cell r="AB385">
            <v>200</v>
          </cell>
          <cell r="AC385">
            <v>0.1</v>
          </cell>
          <cell r="AD385">
            <v>20</v>
          </cell>
          <cell r="AH385">
            <v>0.5</v>
          </cell>
        </row>
        <row r="386">
          <cell r="A386" t="str">
            <v>C990029-000</v>
          </cell>
          <cell r="B386" t="str">
            <v>Fixtures and fittings</v>
          </cell>
          <cell r="C386">
            <v>8101</v>
          </cell>
          <cell r="D386" t="str">
            <v>CEO</v>
          </cell>
          <cell r="E386" t="str">
            <v>N/A</v>
          </cell>
          <cell r="F386" t="str">
            <v>42/1401</v>
          </cell>
          <cell r="G386" t="str">
            <v>PERFCET OFFICE</v>
          </cell>
          <cell r="H386" t="str">
            <v>MEETING DESK (ES150) 30%</v>
          </cell>
          <cell r="I386">
            <v>36287</v>
          </cell>
          <cell r="J386">
            <v>36646</v>
          </cell>
          <cell r="K386">
            <v>1820</v>
          </cell>
          <cell r="L386">
            <v>0</v>
          </cell>
          <cell r="M386">
            <v>2362.5</v>
          </cell>
          <cell r="N386">
            <v>2361.5</v>
          </cell>
          <cell r="O386">
            <v>1</v>
          </cell>
          <cell r="R386">
            <v>2.5117199999999999E-2</v>
          </cell>
          <cell r="S386">
            <v>59.339385</v>
          </cell>
          <cell r="T386">
            <v>59.314267799999996</v>
          </cell>
          <cell r="U386">
            <v>2.5117200000003947E-2</v>
          </cell>
          <cell r="W386">
            <v>2000</v>
          </cell>
          <cell r="X386">
            <v>7</v>
          </cell>
          <cell r="Y386">
            <v>1.124702684335712</v>
          </cell>
          <cell r="Z386">
            <v>1</v>
          </cell>
          <cell r="AA386">
            <v>4</v>
          </cell>
          <cell r="AB386">
            <v>100</v>
          </cell>
          <cell r="AC386">
            <v>0.1</v>
          </cell>
          <cell r="AD386">
            <v>10</v>
          </cell>
          <cell r="AH386">
            <v>0.5</v>
          </cell>
        </row>
        <row r="387">
          <cell r="A387" t="str">
            <v>C990029-001</v>
          </cell>
          <cell r="B387" t="str">
            <v>Fixtures and fittings</v>
          </cell>
          <cell r="C387">
            <v>8101</v>
          </cell>
          <cell r="D387" t="str">
            <v>CEO</v>
          </cell>
          <cell r="E387" t="str">
            <v>N/A</v>
          </cell>
          <cell r="F387" t="str">
            <v>43/1658</v>
          </cell>
          <cell r="G387" t="str">
            <v>PERFCET OFFICE</v>
          </cell>
          <cell r="H387" t="str">
            <v>MEETING DESK (ES150) 70%</v>
          </cell>
          <cell r="I387">
            <v>36622</v>
          </cell>
          <cell r="J387">
            <v>36646</v>
          </cell>
          <cell r="K387">
            <v>1820</v>
          </cell>
          <cell r="L387">
            <v>0</v>
          </cell>
          <cell r="M387">
            <v>5512.5</v>
          </cell>
          <cell r="N387">
            <v>5511.5</v>
          </cell>
          <cell r="O387">
            <v>1</v>
          </cell>
          <cell r="R387">
            <v>2.55155E-2</v>
          </cell>
          <cell r="S387">
            <v>140.65419374999999</v>
          </cell>
          <cell r="T387">
            <v>140.62867825000001</v>
          </cell>
          <cell r="U387">
            <v>2.5515499999983149E-2</v>
          </cell>
          <cell r="W387">
            <v>2000</v>
          </cell>
          <cell r="X387">
            <v>7</v>
          </cell>
          <cell r="Y387">
            <v>1.124702684335712</v>
          </cell>
          <cell r="Z387">
            <v>1</v>
          </cell>
          <cell r="AA387">
            <v>4</v>
          </cell>
          <cell r="AB387">
            <v>200</v>
          </cell>
          <cell r="AC387">
            <v>0.1</v>
          </cell>
          <cell r="AD387">
            <v>20</v>
          </cell>
          <cell r="AH387">
            <v>0.5</v>
          </cell>
        </row>
        <row r="388">
          <cell r="A388" t="str">
            <v>C990030-000</v>
          </cell>
          <cell r="B388" t="str">
            <v>Fixtures and fittings</v>
          </cell>
          <cell r="C388">
            <v>8101</v>
          </cell>
          <cell r="D388" t="str">
            <v>CEO</v>
          </cell>
          <cell r="E388" t="str">
            <v>N/A</v>
          </cell>
          <cell r="F388" t="str">
            <v>42/1401</v>
          </cell>
          <cell r="G388" t="str">
            <v>PERFCET OFFICE</v>
          </cell>
          <cell r="H388" t="str">
            <v>MEETING DESK (ES150) 30%</v>
          </cell>
          <cell r="I388">
            <v>36287</v>
          </cell>
          <cell r="J388">
            <v>36646</v>
          </cell>
          <cell r="K388">
            <v>1820</v>
          </cell>
          <cell r="L388">
            <v>0</v>
          </cell>
          <cell r="M388">
            <v>2362.5</v>
          </cell>
          <cell r="N388">
            <v>2361.5</v>
          </cell>
          <cell r="O388">
            <v>1</v>
          </cell>
          <cell r="R388">
            <v>2.55155E-2</v>
          </cell>
          <cell r="S388">
            <v>60.280368750000001</v>
          </cell>
          <cell r="T388">
            <v>60.254853249999996</v>
          </cell>
          <cell r="U388">
            <v>2.5515500000004465E-2</v>
          </cell>
          <cell r="W388">
            <v>2000</v>
          </cell>
          <cell r="X388">
            <v>7</v>
          </cell>
          <cell r="Y388">
            <v>1.124702684335712</v>
          </cell>
          <cell r="Z388">
            <v>1</v>
          </cell>
          <cell r="AA388">
            <v>4</v>
          </cell>
          <cell r="AB388">
            <v>100</v>
          </cell>
          <cell r="AC388">
            <v>0.1</v>
          </cell>
          <cell r="AD388">
            <v>10</v>
          </cell>
          <cell r="AH388">
            <v>0.5</v>
          </cell>
        </row>
        <row r="389">
          <cell r="A389" t="str">
            <v>C990030-001</v>
          </cell>
          <cell r="B389" t="str">
            <v>Fixtures and fittings</v>
          </cell>
          <cell r="C389">
            <v>8101</v>
          </cell>
          <cell r="D389" t="str">
            <v>CEO</v>
          </cell>
          <cell r="E389" t="str">
            <v>N/A</v>
          </cell>
          <cell r="F389" t="str">
            <v>43/1658</v>
          </cell>
          <cell r="G389" t="str">
            <v>PERFCET OFFICE</v>
          </cell>
          <cell r="H389" t="str">
            <v>MEETING DESK (ES150) 70%</v>
          </cell>
          <cell r="I389">
            <v>36622</v>
          </cell>
          <cell r="J389">
            <v>36646</v>
          </cell>
          <cell r="K389">
            <v>1820</v>
          </cell>
          <cell r="L389">
            <v>0</v>
          </cell>
          <cell r="M389">
            <v>5512.5</v>
          </cell>
          <cell r="N389">
            <v>5511.5</v>
          </cell>
          <cell r="O389">
            <v>1</v>
          </cell>
          <cell r="R389">
            <v>2.55155E-2</v>
          </cell>
          <cell r="S389">
            <v>140.65419374999999</v>
          </cell>
          <cell r="T389">
            <v>140.62867825000001</v>
          </cell>
          <cell r="U389">
            <v>2.5515499999983149E-2</v>
          </cell>
          <cell r="W389">
            <v>2000</v>
          </cell>
          <cell r="X389">
            <v>7</v>
          </cell>
          <cell r="Y389">
            <v>1.124702684335712</v>
          </cell>
          <cell r="Z389">
            <v>1</v>
          </cell>
          <cell r="AA389">
            <v>4</v>
          </cell>
          <cell r="AB389">
            <v>200</v>
          </cell>
          <cell r="AC389">
            <v>0.1</v>
          </cell>
          <cell r="AD389">
            <v>20</v>
          </cell>
          <cell r="AH389">
            <v>0.5</v>
          </cell>
        </row>
        <row r="390">
          <cell r="A390" t="str">
            <v>C990031-000</v>
          </cell>
          <cell r="B390" t="str">
            <v>Fixtures and fittings</v>
          </cell>
          <cell r="C390">
            <v>8101</v>
          </cell>
          <cell r="D390" t="str">
            <v>CEO</v>
          </cell>
          <cell r="E390" t="str">
            <v>N/A</v>
          </cell>
          <cell r="F390" t="str">
            <v>42/1401</v>
          </cell>
          <cell r="G390" t="str">
            <v>PERFCET OFFICE</v>
          </cell>
          <cell r="H390" t="str">
            <v>MEETING DESK (ES150) 30%</v>
          </cell>
          <cell r="I390">
            <v>36287</v>
          </cell>
          <cell r="J390">
            <v>36646</v>
          </cell>
          <cell r="K390">
            <v>1820</v>
          </cell>
          <cell r="L390">
            <v>0</v>
          </cell>
          <cell r="M390">
            <v>2362.5</v>
          </cell>
          <cell r="N390">
            <v>2361.5</v>
          </cell>
          <cell r="O390">
            <v>1</v>
          </cell>
          <cell r="R390">
            <v>2.55155E-2</v>
          </cell>
          <cell r="S390">
            <v>60.280368750000001</v>
          </cell>
          <cell r="T390">
            <v>60.254853249999996</v>
          </cell>
          <cell r="U390">
            <v>2.5515500000004465E-2</v>
          </cell>
          <cell r="W390">
            <v>2000</v>
          </cell>
          <cell r="X390">
            <v>7</v>
          </cell>
          <cell r="Y390">
            <v>1.124702684335712</v>
          </cell>
          <cell r="Z390">
            <v>1</v>
          </cell>
          <cell r="AA390">
            <v>4</v>
          </cell>
          <cell r="AB390">
            <v>100</v>
          </cell>
          <cell r="AC390">
            <v>0.1</v>
          </cell>
          <cell r="AD390">
            <v>10</v>
          </cell>
          <cell r="AH390">
            <v>0.5</v>
          </cell>
        </row>
        <row r="391">
          <cell r="A391" t="str">
            <v>C990031-001</v>
          </cell>
          <cell r="B391" t="str">
            <v>Fixtures and fittings</v>
          </cell>
          <cell r="C391">
            <v>8101</v>
          </cell>
          <cell r="D391" t="str">
            <v>CEO</v>
          </cell>
          <cell r="E391" t="str">
            <v>N/A</v>
          </cell>
          <cell r="F391" t="str">
            <v>43/1658</v>
          </cell>
          <cell r="G391" t="str">
            <v>PERFCET OFFICE</v>
          </cell>
          <cell r="H391" t="str">
            <v>MEETING DESK (ES150) 70%</v>
          </cell>
          <cell r="I391">
            <v>36622</v>
          </cell>
          <cell r="J391">
            <v>36646</v>
          </cell>
          <cell r="K391">
            <v>1820</v>
          </cell>
          <cell r="L391">
            <v>0</v>
          </cell>
          <cell r="M391">
            <v>5512.5</v>
          </cell>
          <cell r="N391">
            <v>5511.5</v>
          </cell>
          <cell r="O391">
            <v>1</v>
          </cell>
          <cell r="R391">
            <v>2.55155E-2</v>
          </cell>
          <cell r="S391">
            <v>140.65419374999999</v>
          </cell>
          <cell r="T391">
            <v>140.62867825000001</v>
          </cell>
          <cell r="U391">
            <v>2.5515499999983149E-2</v>
          </cell>
          <cell r="W391">
            <v>2000</v>
          </cell>
          <cell r="X391">
            <v>7</v>
          </cell>
          <cell r="Y391">
            <v>1.124702684335712</v>
          </cell>
          <cell r="Z391">
            <v>1</v>
          </cell>
          <cell r="AA391">
            <v>4</v>
          </cell>
          <cell r="AB391">
            <v>200</v>
          </cell>
          <cell r="AC391">
            <v>0.1</v>
          </cell>
          <cell r="AD391">
            <v>20</v>
          </cell>
          <cell r="AH391">
            <v>0.5</v>
          </cell>
        </row>
        <row r="392">
          <cell r="A392" t="str">
            <v>C990032-000</v>
          </cell>
          <cell r="B392" t="str">
            <v>Fixtures and fittings</v>
          </cell>
          <cell r="C392">
            <v>8101</v>
          </cell>
          <cell r="D392" t="str">
            <v>CEO</v>
          </cell>
          <cell r="E392" t="str">
            <v>N/A</v>
          </cell>
          <cell r="F392" t="str">
            <v>42/1401</v>
          </cell>
          <cell r="G392" t="str">
            <v>PERFCET OFFICE</v>
          </cell>
          <cell r="H392" t="str">
            <v>MEETING DESK (ES150) 30%</v>
          </cell>
          <cell r="I392">
            <v>36287</v>
          </cell>
          <cell r="J392">
            <v>36646</v>
          </cell>
          <cell r="K392">
            <v>1820</v>
          </cell>
          <cell r="L392">
            <v>0</v>
          </cell>
          <cell r="M392">
            <v>2362.5</v>
          </cell>
          <cell r="N392">
            <v>2361.5</v>
          </cell>
          <cell r="O392">
            <v>1</v>
          </cell>
          <cell r="R392">
            <v>2.55155E-2</v>
          </cell>
          <cell r="S392">
            <v>60.280368750000001</v>
          </cell>
          <cell r="T392">
            <v>60.254853249999996</v>
          </cell>
          <cell r="U392">
            <v>2.5515500000004465E-2</v>
          </cell>
          <cell r="W392">
            <v>2000</v>
          </cell>
          <cell r="X392">
            <v>7</v>
          </cell>
          <cell r="Y392">
            <v>1.124702684335712</v>
          </cell>
          <cell r="Z392">
            <v>1</v>
          </cell>
          <cell r="AA392">
            <v>4</v>
          </cell>
          <cell r="AB392">
            <v>100</v>
          </cell>
          <cell r="AC392">
            <v>0.1</v>
          </cell>
          <cell r="AD392">
            <v>10</v>
          </cell>
          <cell r="AH392">
            <v>0.5</v>
          </cell>
        </row>
        <row r="393">
          <cell r="A393" t="str">
            <v>C990032-001</v>
          </cell>
          <cell r="B393" t="str">
            <v>Fixtures and fittings</v>
          </cell>
          <cell r="C393">
            <v>8101</v>
          </cell>
          <cell r="D393" t="str">
            <v>CEO</v>
          </cell>
          <cell r="E393" t="str">
            <v>N/A</v>
          </cell>
          <cell r="F393" t="str">
            <v>43/1658</v>
          </cell>
          <cell r="G393" t="str">
            <v>PERFCET OFFICE</v>
          </cell>
          <cell r="H393" t="str">
            <v>MEETING DESK (ES150) 70%</v>
          </cell>
          <cell r="I393">
            <v>36622</v>
          </cell>
          <cell r="J393">
            <v>36646</v>
          </cell>
          <cell r="K393">
            <v>1820</v>
          </cell>
          <cell r="L393">
            <v>0</v>
          </cell>
          <cell r="M393">
            <v>5512.5</v>
          </cell>
          <cell r="N393">
            <v>5511.5</v>
          </cell>
          <cell r="O393">
            <v>1</v>
          </cell>
          <cell r="R393">
            <v>2.55155E-2</v>
          </cell>
          <cell r="S393">
            <v>140.65419374999999</v>
          </cell>
          <cell r="T393">
            <v>140.62867825000001</v>
          </cell>
          <cell r="U393">
            <v>2.5515499999983149E-2</v>
          </cell>
          <cell r="W393">
            <v>2000</v>
          </cell>
          <cell r="X393">
            <v>7</v>
          </cell>
          <cell r="Y393">
            <v>1.124702684335712</v>
          </cell>
          <cell r="Z393">
            <v>1</v>
          </cell>
          <cell r="AA393">
            <v>4</v>
          </cell>
          <cell r="AB393">
            <v>200</v>
          </cell>
          <cell r="AC393">
            <v>0.1</v>
          </cell>
          <cell r="AD393">
            <v>20</v>
          </cell>
          <cell r="AH393">
            <v>0.5</v>
          </cell>
        </row>
        <row r="394">
          <cell r="A394" t="str">
            <v>C990033-000</v>
          </cell>
          <cell r="B394" t="str">
            <v>Fixtures and fittings</v>
          </cell>
          <cell r="C394">
            <v>8101</v>
          </cell>
          <cell r="D394" t="str">
            <v>CEO</v>
          </cell>
          <cell r="E394" t="str">
            <v>N/A</v>
          </cell>
          <cell r="F394" t="str">
            <v>42/1401</v>
          </cell>
          <cell r="G394" t="str">
            <v>PERFCET OFFICE</v>
          </cell>
          <cell r="H394" t="str">
            <v>MEETING DESK (ESR80) 30%</v>
          </cell>
          <cell r="I394">
            <v>36287</v>
          </cell>
          <cell r="J394">
            <v>36646</v>
          </cell>
          <cell r="K394">
            <v>1820</v>
          </cell>
          <cell r="L394">
            <v>0</v>
          </cell>
          <cell r="M394">
            <v>1687.5</v>
          </cell>
          <cell r="N394">
            <v>1686.5</v>
          </cell>
          <cell r="O394">
            <v>1</v>
          </cell>
          <cell r="R394">
            <v>2.55155E-2</v>
          </cell>
          <cell r="S394">
            <v>43.05740625</v>
          </cell>
          <cell r="T394">
            <v>43.031890750000002</v>
          </cell>
          <cell r="U394">
            <v>2.551549999999736E-2</v>
          </cell>
          <cell r="W394">
            <v>2000</v>
          </cell>
          <cell r="X394">
            <v>7</v>
          </cell>
          <cell r="Y394">
            <v>1.124702684335712</v>
          </cell>
          <cell r="Z394">
            <v>1</v>
          </cell>
          <cell r="AA394">
            <v>4</v>
          </cell>
          <cell r="AB394">
            <v>0</v>
          </cell>
          <cell r="AC394">
            <v>0.1</v>
          </cell>
          <cell r="AD394">
            <v>0</v>
          </cell>
          <cell r="AH394">
            <v>0</v>
          </cell>
        </row>
        <row r="395">
          <cell r="A395" t="str">
            <v>C990033-001</v>
          </cell>
          <cell r="B395" t="str">
            <v>Fixtures and fittings</v>
          </cell>
          <cell r="C395">
            <v>8101</v>
          </cell>
          <cell r="D395" t="str">
            <v>CEO</v>
          </cell>
          <cell r="E395" t="str">
            <v>N/A</v>
          </cell>
          <cell r="F395" t="str">
            <v>43/1658</v>
          </cell>
          <cell r="G395" t="str">
            <v>PERFCET OFFICE</v>
          </cell>
          <cell r="H395" t="str">
            <v>MEETING DESK (ESR80) 70%</v>
          </cell>
          <cell r="I395">
            <v>36622</v>
          </cell>
          <cell r="J395">
            <v>36646</v>
          </cell>
          <cell r="K395">
            <v>1820</v>
          </cell>
          <cell r="L395">
            <v>0</v>
          </cell>
          <cell r="M395">
            <v>3937.5</v>
          </cell>
          <cell r="N395">
            <v>3936.5</v>
          </cell>
          <cell r="O395">
            <v>1</v>
          </cell>
          <cell r="R395">
            <v>2.55155E-2</v>
          </cell>
          <cell r="S395">
            <v>100.46728125</v>
          </cell>
          <cell r="T395">
            <v>100.44176575</v>
          </cell>
          <cell r="U395">
            <v>2.551549999999736E-2</v>
          </cell>
          <cell r="W395">
            <v>2000</v>
          </cell>
          <cell r="X395">
            <v>7</v>
          </cell>
          <cell r="Y395">
            <v>1.124702684335712</v>
          </cell>
          <cell r="Z395">
            <v>1</v>
          </cell>
          <cell r="AA395">
            <v>4</v>
          </cell>
          <cell r="AB395">
            <v>100</v>
          </cell>
          <cell r="AC395">
            <v>0.1</v>
          </cell>
          <cell r="AD395">
            <v>10</v>
          </cell>
          <cell r="AH395">
            <v>0.5</v>
          </cell>
        </row>
        <row r="396">
          <cell r="A396" t="str">
            <v>C990034-000</v>
          </cell>
          <cell r="B396" t="str">
            <v>Fixtures and fittings</v>
          </cell>
          <cell r="C396">
            <v>8101</v>
          </cell>
          <cell r="D396" t="str">
            <v>CEO</v>
          </cell>
          <cell r="E396" t="str">
            <v>N/A</v>
          </cell>
          <cell r="F396" t="str">
            <v>42/1401</v>
          </cell>
          <cell r="G396" t="str">
            <v>PERFCET OFFICE</v>
          </cell>
          <cell r="H396" t="str">
            <v>MEETING DESK (ESR80) 30%</v>
          </cell>
          <cell r="I396">
            <v>36287</v>
          </cell>
          <cell r="J396">
            <v>36646</v>
          </cell>
          <cell r="K396">
            <v>1820</v>
          </cell>
          <cell r="L396">
            <v>0</v>
          </cell>
          <cell r="M396">
            <v>1687.5</v>
          </cell>
          <cell r="N396">
            <v>1686.5</v>
          </cell>
          <cell r="O396">
            <v>1</v>
          </cell>
          <cell r="R396">
            <v>2.55155E-2</v>
          </cell>
          <cell r="S396">
            <v>43.05740625</v>
          </cell>
          <cell r="T396">
            <v>43.031890750000002</v>
          </cell>
          <cell r="U396">
            <v>2.551549999999736E-2</v>
          </cell>
          <cell r="W396">
            <v>2000</v>
          </cell>
          <cell r="X396">
            <v>7</v>
          </cell>
          <cell r="Y396">
            <v>1.124702684335712</v>
          </cell>
          <cell r="Z396">
            <v>1</v>
          </cell>
          <cell r="AA396">
            <v>4</v>
          </cell>
          <cell r="AB396">
            <v>0</v>
          </cell>
          <cell r="AC396">
            <v>0.1</v>
          </cell>
          <cell r="AD396">
            <v>0</v>
          </cell>
          <cell r="AH396">
            <v>0</v>
          </cell>
        </row>
        <row r="397">
          <cell r="A397" t="str">
            <v>C990034-001</v>
          </cell>
          <cell r="B397" t="str">
            <v>Fixtures and fittings</v>
          </cell>
          <cell r="C397">
            <v>8101</v>
          </cell>
          <cell r="D397" t="str">
            <v>CEO</v>
          </cell>
          <cell r="E397" t="str">
            <v>N/A</v>
          </cell>
          <cell r="F397" t="str">
            <v>43/1658</v>
          </cell>
          <cell r="G397" t="str">
            <v>PERFCET OFFICE</v>
          </cell>
          <cell r="H397" t="str">
            <v>MEETING DESK (ESR80) 70%</v>
          </cell>
          <cell r="I397">
            <v>36622</v>
          </cell>
          <cell r="J397">
            <v>36646</v>
          </cell>
          <cell r="K397">
            <v>1820</v>
          </cell>
          <cell r="L397">
            <v>0</v>
          </cell>
          <cell r="M397">
            <v>3937.5</v>
          </cell>
          <cell r="N397">
            <v>3936.5</v>
          </cell>
          <cell r="O397">
            <v>1</v>
          </cell>
          <cell r="R397">
            <v>2.55155E-2</v>
          </cell>
          <cell r="S397">
            <v>100.46728125</v>
          </cell>
          <cell r="T397">
            <v>100.44176575</v>
          </cell>
          <cell r="U397">
            <v>2.551549999999736E-2</v>
          </cell>
          <cell r="W397">
            <v>2000</v>
          </cell>
          <cell r="X397">
            <v>7</v>
          </cell>
          <cell r="Y397">
            <v>1.124702684335712</v>
          </cell>
          <cell r="Z397">
            <v>1</v>
          </cell>
          <cell r="AA397">
            <v>4</v>
          </cell>
          <cell r="AB397">
            <v>100</v>
          </cell>
          <cell r="AC397">
            <v>0.1</v>
          </cell>
          <cell r="AD397">
            <v>10</v>
          </cell>
          <cell r="AH397">
            <v>0.5</v>
          </cell>
        </row>
        <row r="398">
          <cell r="A398" t="str">
            <v>C990035-000</v>
          </cell>
          <cell r="B398" t="str">
            <v>Fixtures and fittings</v>
          </cell>
          <cell r="C398">
            <v>8101</v>
          </cell>
          <cell r="D398" t="str">
            <v>CEO</v>
          </cell>
          <cell r="E398" t="str">
            <v>N/A</v>
          </cell>
          <cell r="F398" t="str">
            <v>42/1401</v>
          </cell>
          <cell r="G398" t="str">
            <v>PERFCET OFFICE</v>
          </cell>
          <cell r="H398" t="str">
            <v>MEETING DESK (ESR80) 30%</v>
          </cell>
          <cell r="I398">
            <v>36287</v>
          </cell>
          <cell r="J398">
            <v>36646</v>
          </cell>
          <cell r="K398">
            <v>1820</v>
          </cell>
          <cell r="L398">
            <v>0</v>
          </cell>
          <cell r="M398">
            <v>1687.5</v>
          </cell>
          <cell r="N398">
            <v>1686.5</v>
          </cell>
          <cell r="O398">
            <v>1</v>
          </cell>
          <cell r="R398">
            <v>2.52894E-2</v>
          </cell>
          <cell r="S398">
            <v>42.675862500000001</v>
          </cell>
          <cell r="T398">
            <v>42.650573100000003</v>
          </cell>
          <cell r="U398">
            <v>2.5289399999998352E-2</v>
          </cell>
          <cell r="W398">
            <v>2000</v>
          </cell>
          <cell r="X398">
            <v>7</v>
          </cell>
          <cell r="Y398">
            <v>1.124702684335712</v>
          </cell>
          <cell r="Z398">
            <v>1</v>
          </cell>
          <cell r="AA398">
            <v>4</v>
          </cell>
          <cell r="AB398">
            <v>0</v>
          </cell>
          <cell r="AC398">
            <v>0.1</v>
          </cell>
          <cell r="AD398">
            <v>0</v>
          </cell>
          <cell r="AH398">
            <v>0</v>
          </cell>
        </row>
        <row r="399">
          <cell r="A399" t="str">
            <v>C990035-001</v>
          </cell>
          <cell r="B399" t="str">
            <v>Fixtures and fittings</v>
          </cell>
          <cell r="C399">
            <v>8101</v>
          </cell>
          <cell r="D399" t="str">
            <v>CEO</v>
          </cell>
          <cell r="E399" t="str">
            <v>N/A</v>
          </cell>
          <cell r="F399" t="str">
            <v>43/1658</v>
          </cell>
          <cell r="G399" t="str">
            <v>PERFCET OFFICE</v>
          </cell>
          <cell r="H399" t="str">
            <v>MEETING DESK (ESR80) 70%</v>
          </cell>
          <cell r="I399">
            <v>36622</v>
          </cell>
          <cell r="J399">
            <v>36646</v>
          </cell>
          <cell r="K399">
            <v>1820</v>
          </cell>
          <cell r="L399">
            <v>0</v>
          </cell>
          <cell r="M399">
            <v>3937.5</v>
          </cell>
          <cell r="N399">
            <v>3936.5</v>
          </cell>
          <cell r="O399">
            <v>1</v>
          </cell>
          <cell r="R399">
            <v>2.55155E-2</v>
          </cell>
          <cell r="S399">
            <v>100.46728125</v>
          </cell>
          <cell r="T399">
            <v>100.44176575</v>
          </cell>
          <cell r="U399">
            <v>2.551549999999736E-2</v>
          </cell>
          <cell r="W399">
            <v>2000</v>
          </cell>
          <cell r="X399">
            <v>7</v>
          </cell>
          <cell r="Y399">
            <v>1.124702684335712</v>
          </cell>
          <cell r="Z399">
            <v>1</v>
          </cell>
          <cell r="AA399">
            <v>4</v>
          </cell>
          <cell r="AB399">
            <v>100</v>
          </cell>
          <cell r="AC399">
            <v>0.1</v>
          </cell>
          <cell r="AD399">
            <v>10</v>
          </cell>
          <cell r="AH399">
            <v>0.5</v>
          </cell>
        </row>
        <row r="400">
          <cell r="A400" t="str">
            <v>C990036-000</v>
          </cell>
          <cell r="B400" t="str">
            <v>Fixtures and fittings</v>
          </cell>
          <cell r="C400">
            <v>8101</v>
          </cell>
          <cell r="D400" t="str">
            <v>CEO</v>
          </cell>
          <cell r="E400" t="str">
            <v>N/A</v>
          </cell>
          <cell r="F400" t="str">
            <v>42/1401</v>
          </cell>
          <cell r="G400" t="str">
            <v>PERFCET OFFICE</v>
          </cell>
          <cell r="H400" t="str">
            <v>MEETING DESK (ESR80) 30%</v>
          </cell>
          <cell r="I400">
            <v>36287</v>
          </cell>
          <cell r="J400">
            <v>36646</v>
          </cell>
          <cell r="K400">
            <v>1820</v>
          </cell>
          <cell r="L400">
            <v>0</v>
          </cell>
          <cell r="M400">
            <v>1687.5</v>
          </cell>
          <cell r="N400">
            <v>1686.5</v>
          </cell>
          <cell r="O400">
            <v>1</v>
          </cell>
          <cell r="R400">
            <v>2.55155E-2</v>
          </cell>
          <cell r="S400">
            <v>43.05740625</v>
          </cell>
          <cell r="T400">
            <v>43.031890750000002</v>
          </cell>
          <cell r="U400">
            <v>2.551549999999736E-2</v>
          </cell>
          <cell r="W400">
            <v>2000</v>
          </cell>
          <cell r="X400">
            <v>7</v>
          </cell>
          <cell r="Y400">
            <v>1.124702684335712</v>
          </cell>
          <cell r="Z400">
            <v>1</v>
          </cell>
          <cell r="AA400">
            <v>4</v>
          </cell>
          <cell r="AB400">
            <v>0</v>
          </cell>
          <cell r="AC400">
            <v>0.1</v>
          </cell>
          <cell r="AD400">
            <v>0</v>
          </cell>
          <cell r="AH400">
            <v>0</v>
          </cell>
        </row>
        <row r="401">
          <cell r="A401" t="str">
            <v>C990036-001</v>
          </cell>
          <cell r="B401" t="str">
            <v>Fixtures and fittings</v>
          </cell>
          <cell r="C401">
            <v>8101</v>
          </cell>
          <cell r="D401" t="str">
            <v>CEO</v>
          </cell>
          <cell r="E401" t="str">
            <v>N/A</v>
          </cell>
          <cell r="F401" t="str">
            <v>43/1658</v>
          </cell>
          <cell r="G401" t="str">
            <v>PERFCET OFFICE</v>
          </cell>
          <cell r="H401" t="str">
            <v>MEETING DESK (ESR80) 70%</v>
          </cell>
          <cell r="I401">
            <v>36622</v>
          </cell>
          <cell r="J401">
            <v>36646</v>
          </cell>
          <cell r="K401">
            <v>1820</v>
          </cell>
          <cell r="L401">
            <v>0</v>
          </cell>
          <cell r="M401">
            <v>3937.5</v>
          </cell>
          <cell r="N401">
            <v>3936.5</v>
          </cell>
          <cell r="O401">
            <v>1</v>
          </cell>
          <cell r="R401">
            <v>2.55155E-2</v>
          </cell>
          <cell r="S401">
            <v>100.46728125</v>
          </cell>
          <cell r="T401">
            <v>100.44176575</v>
          </cell>
          <cell r="U401">
            <v>2.551549999999736E-2</v>
          </cell>
          <cell r="W401">
            <v>2000</v>
          </cell>
          <cell r="X401">
            <v>7</v>
          </cell>
          <cell r="Y401">
            <v>1.124702684335712</v>
          </cell>
          <cell r="Z401">
            <v>1</v>
          </cell>
          <cell r="AA401">
            <v>4</v>
          </cell>
          <cell r="AB401">
            <v>100</v>
          </cell>
          <cell r="AC401">
            <v>0.1</v>
          </cell>
          <cell r="AD401">
            <v>10</v>
          </cell>
          <cell r="AH401">
            <v>0.5</v>
          </cell>
        </row>
        <row r="402">
          <cell r="A402" t="str">
            <v>C990037-000</v>
          </cell>
          <cell r="B402" t="str">
            <v>Fixtures and fittings</v>
          </cell>
          <cell r="C402">
            <v>8101</v>
          </cell>
          <cell r="D402" t="str">
            <v>CEO</v>
          </cell>
          <cell r="E402" t="str">
            <v>N/A</v>
          </cell>
          <cell r="F402" t="str">
            <v>42/1401</v>
          </cell>
          <cell r="G402" t="str">
            <v>PERFCET OFFICE</v>
          </cell>
          <cell r="H402" t="str">
            <v>OFFICE CHAIR (AL2) 30%</v>
          </cell>
          <cell r="I402">
            <v>36287</v>
          </cell>
          <cell r="J402">
            <v>36646</v>
          </cell>
          <cell r="K402">
            <v>1820</v>
          </cell>
          <cell r="L402">
            <v>0</v>
          </cell>
          <cell r="M402">
            <v>888.75</v>
          </cell>
          <cell r="N402">
            <v>887.75</v>
          </cell>
          <cell r="O402">
            <v>1</v>
          </cell>
          <cell r="R402">
            <v>2.5512900000000002E-2</v>
          </cell>
          <cell r="S402">
            <v>22.674589875000002</v>
          </cell>
          <cell r="T402">
            <v>22.649076975</v>
          </cell>
          <cell r="U402">
            <v>2.5512900000002503E-2</v>
          </cell>
          <cell r="W402">
            <v>2000</v>
          </cell>
          <cell r="X402">
            <v>7</v>
          </cell>
          <cell r="Y402">
            <v>1.124702684335712</v>
          </cell>
          <cell r="Z402">
            <v>1</v>
          </cell>
          <cell r="AA402">
            <v>4</v>
          </cell>
          <cell r="AB402">
            <v>0</v>
          </cell>
          <cell r="AC402">
            <v>0.1</v>
          </cell>
          <cell r="AD402">
            <v>0</v>
          </cell>
          <cell r="AH402">
            <v>0</v>
          </cell>
        </row>
        <row r="403">
          <cell r="A403" t="str">
            <v>C990037-001</v>
          </cell>
          <cell r="B403" t="str">
            <v>Fixtures and fittings</v>
          </cell>
          <cell r="C403">
            <v>8101</v>
          </cell>
          <cell r="D403" t="str">
            <v>CEO</v>
          </cell>
          <cell r="E403" t="str">
            <v>N/A</v>
          </cell>
          <cell r="F403" t="str">
            <v>43/1658</v>
          </cell>
          <cell r="G403" t="str">
            <v>PERFCET OFFICE</v>
          </cell>
          <cell r="H403" t="str">
            <v>OFFICE CHAIR (AL2) 70%</v>
          </cell>
          <cell r="I403">
            <v>36622</v>
          </cell>
          <cell r="J403">
            <v>36646</v>
          </cell>
          <cell r="K403">
            <v>1820</v>
          </cell>
          <cell r="L403">
            <v>0</v>
          </cell>
          <cell r="M403">
            <v>2073.75</v>
          </cell>
          <cell r="N403">
            <v>2072.75</v>
          </cell>
          <cell r="O403">
            <v>1</v>
          </cell>
          <cell r="R403">
            <v>2.55155E-2</v>
          </cell>
          <cell r="S403">
            <v>52.912768124999999</v>
          </cell>
          <cell r="T403">
            <v>52.887252625000002</v>
          </cell>
          <cell r="U403">
            <v>2.551549999999736E-2</v>
          </cell>
          <cell r="W403">
            <v>2000</v>
          </cell>
          <cell r="X403">
            <v>7</v>
          </cell>
          <cell r="Y403">
            <v>1.124702684335712</v>
          </cell>
          <cell r="Z403">
            <v>1</v>
          </cell>
          <cell r="AA403">
            <v>4</v>
          </cell>
          <cell r="AB403">
            <v>100</v>
          </cell>
          <cell r="AC403">
            <v>0.1</v>
          </cell>
          <cell r="AD403">
            <v>10</v>
          </cell>
          <cell r="AH403">
            <v>0.5</v>
          </cell>
        </row>
        <row r="404">
          <cell r="A404" t="str">
            <v>C990038-000</v>
          </cell>
          <cell r="B404" t="str">
            <v>Fixtures and fittings</v>
          </cell>
          <cell r="C404">
            <v>8101</v>
          </cell>
          <cell r="D404" t="str">
            <v>CEO</v>
          </cell>
          <cell r="E404" t="str">
            <v>N/A</v>
          </cell>
          <cell r="F404" t="str">
            <v>42/1401</v>
          </cell>
          <cell r="G404" t="str">
            <v>PERFCET OFFICE</v>
          </cell>
          <cell r="H404" t="str">
            <v>OFFICE CHAIR (AL2) 30%</v>
          </cell>
          <cell r="I404">
            <v>36287</v>
          </cell>
          <cell r="J404">
            <v>36646</v>
          </cell>
          <cell r="K404">
            <v>1820</v>
          </cell>
          <cell r="L404">
            <v>0</v>
          </cell>
          <cell r="M404">
            <v>888.75</v>
          </cell>
          <cell r="N404">
            <v>887.75</v>
          </cell>
          <cell r="O404">
            <v>1</v>
          </cell>
          <cell r="R404">
            <v>2.5512900000000002E-2</v>
          </cell>
          <cell r="S404">
            <v>22.674589875000002</v>
          </cell>
          <cell r="T404">
            <v>22.649076975</v>
          </cell>
          <cell r="U404">
            <v>2.5512900000002503E-2</v>
          </cell>
          <cell r="W404">
            <v>2000</v>
          </cell>
          <cell r="X404">
            <v>7</v>
          </cell>
          <cell r="Y404">
            <v>1.124702684335712</v>
          </cell>
          <cell r="Z404">
            <v>1</v>
          </cell>
          <cell r="AA404">
            <v>4</v>
          </cell>
          <cell r="AB404">
            <v>0</v>
          </cell>
          <cell r="AC404">
            <v>0.1</v>
          </cell>
          <cell r="AD404">
            <v>0</v>
          </cell>
          <cell r="AH404">
            <v>0</v>
          </cell>
        </row>
        <row r="405">
          <cell r="A405" t="str">
            <v>C990038-001</v>
          </cell>
          <cell r="B405" t="str">
            <v>Fixtures and fittings</v>
          </cell>
          <cell r="C405">
            <v>8101</v>
          </cell>
          <cell r="D405" t="str">
            <v>CEO</v>
          </cell>
          <cell r="E405" t="str">
            <v>N/A</v>
          </cell>
          <cell r="F405" t="str">
            <v>43/1658</v>
          </cell>
          <cell r="G405" t="str">
            <v>PERFCET OFFICE</v>
          </cell>
          <cell r="H405" t="str">
            <v>OFFICE CHAIR (AL2) 70%</v>
          </cell>
          <cell r="I405">
            <v>36622</v>
          </cell>
          <cell r="J405">
            <v>36646</v>
          </cell>
          <cell r="K405">
            <v>1820</v>
          </cell>
          <cell r="L405">
            <v>0</v>
          </cell>
          <cell r="M405">
            <v>2073.75</v>
          </cell>
          <cell r="N405">
            <v>2072.75</v>
          </cell>
          <cell r="O405">
            <v>1</v>
          </cell>
          <cell r="R405">
            <v>2.55155E-2</v>
          </cell>
          <cell r="S405">
            <v>52.912768124999999</v>
          </cell>
          <cell r="T405">
            <v>52.887252625000002</v>
          </cell>
          <cell r="U405">
            <v>2.551549999999736E-2</v>
          </cell>
          <cell r="W405">
            <v>2000</v>
          </cell>
          <cell r="X405">
            <v>7</v>
          </cell>
          <cell r="Y405">
            <v>1.124702684335712</v>
          </cell>
          <cell r="Z405">
            <v>1</v>
          </cell>
          <cell r="AA405">
            <v>4</v>
          </cell>
          <cell r="AB405">
            <v>100</v>
          </cell>
          <cell r="AC405">
            <v>0.1</v>
          </cell>
          <cell r="AD405">
            <v>10</v>
          </cell>
          <cell r="AH405">
            <v>0.5</v>
          </cell>
        </row>
        <row r="406">
          <cell r="A406" t="str">
            <v>C990039-000</v>
          </cell>
          <cell r="B406" t="str">
            <v>Fixtures and fittings</v>
          </cell>
          <cell r="C406">
            <v>8101</v>
          </cell>
          <cell r="D406" t="str">
            <v>CEO</v>
          </cell>
          <cell r="E406" t="str">
            <v>N/A</v>
          </cell>
          <cell r="F406" t="str">
            <v>42/1401</v>
          </cell>
          <cell r="G406" t="str">
            <v>PERFCET OFFICE</v>
          </cell>
          <cell r="H406" t="str">
            <v>OFFICE CHAIR (AL2) 30%</v>
          </cell>
          <cell r="I406">
            <v>36287</v>
          </cell>
          <cell r="J406">
            <v>36646</v>
          </cell>
          <cell r="K406">
            <v>1820</v>
          </cell>
          <cell r="L406">
            <v>0</v>
          </cell>
          <cell r="M406">
            <v>888.75</v>
          </cell>
          <cell r="N406">
            <v>887.75</v>
          </cell>
          <cell r="O406">
            <v>1</v>
          </cell>
          <cell r="R406">
            <v>2.5512900000000002E-2</v>
          </cell>
          <cell r="S406">
            <v>22.674589875000002</v>
          </cell>
          <cell r="T406">
            <v>22.649076975</v>
          </cell>
          <cell r="U406">
            <v>2.5512900000002503E-2</v>
          </cell>
          <cell r="W406">
            <v>2000</v>
          </cell>
          <cell r="X406">
            <v>7</v>
          </cell>
          <cell r="Y406">
            <v>1.124702684335712</v>
          </cell>
          <cell r="Z406">
            <v>1</v>
          </cell>
          <cell r="AA406">
            <v>4</v>
          </cell>
          <cell r="AB406">
            <v>0</v>
          </cell>
          <cell r="AC406">
            <v>0.1</v>
          </cell>
          <cell r="AD406">
            <v>0</v>
          </cell>
          <cell r="AH406">
            <v>0</v>
          </cell>
        </row>
        <row r="407">
          <cell r="A407" t="str">
            <v>C990039-001</v>
          </cell>
          <cell r="B407" t="str">
            <v>Fixtures and fittings</v>
          </cell>
          <cell r="C407">
            <v>8101</v>
          </cell>
          <cell r="D407" t="str">
            <v>CEO</v>
          </cell>
          <cell r="E407" t="str">
            <v>N/A</v>
          </cell>
          <cell r="F407" t="str">
            <v>43/1658</v>
          </cell>
          <cell r="G407" t="str">
            <v>PERFCET OFFICE</v>
          </cell>
          <cell r="H407" t="str">
            <v>OFFICE CHAIR (AL2) 70%</v>
          </cell>
          <cell r="I407">
            <v>36622</v>
          </cell>
          <cell r="J407">
            <v>36646</v>
          </cell>
          <cell r="K407">
            <v>1820</v>
          </cell>
          <cell r="L407">
            <v>0</v>
          </cell>
          <cell r="M407">
            <v>2073.75</v>
          </cell>
          <cell r="N407">
            <v>2072.75</v>
          </cell>
          <cell r="O407">
            <v>1</v>
          </cell>
          <cell r="R407">
            <v>2.55155E-2</v>
          </cell>
          <cell r="S407">
            <v>52.912768124999999</v>
          </cell>
          <cell r="T407">
            <v>52.887252625000002</v>
          </cell>
          <cell r="U407">
            <v>2.551549999999736E-2</v>
          </cell>
          <cell r="W407">
            <v>2000</v>
          </cell>
          <cell r="X407">
            <v>7</v>
          </cell>
          <cell r="Y407">
            <v>1.124702684335712</v>
          </cell>
          <cell r="Z407">
            <v>1</v>
          </cell>
          <cell r="AA407">
            <v>4</v>
          </cell>
          <cell r="AB407">
            <v>100</v>
          </cell>
          <cell r="AC407">
            <v>0.1</v>
          </cell>
          <cell r="AD407">
            <v>10</v>
          </cell>
          <cell r="AH407">
            <v>0.5</v>
          </cell>
        </row>
        <row r="408">
          <cell r="A408" t="str">
            <v>C990040-000</v>
          </cell>
          <cell r="B408" t="str">
            <v>Fixtures and fittings</v>
          </cell>
          <cell r="C408">
            <v>8101</v>
          </cell>
          <cell r="D408" t="str">
            <v>CEO</v>
          </cell>
          <cell r="E408" t="str">
            <v>N/A</v>
          </cell>
          <cell r="F408" t="str">
            <v>42/1401</v>
          </cell>
          <cell r="G408" t="str">
            <v>PERFCET OFFICE</v>
          </cell>
          <cell r="H408" t="str">
            <v>OFFICE CHAIR (AL2) 30%</v>
          </cell>
          <cell r="I408">
            <v>36287</v>
          </cell>
          <cell r="J408">
            <v>36646</v>
          </cell>
          <cell r="K408">
            <v>1820</v>
          </cell>
          <cell r="L408">
            <v>0</v>
          </cell>
          <cell r="M408">
            <v>888.75</v>
          </cell>
          <cell r="N408">
            <v>887.75</v>
          </cell>
          <cell r="O408">
            <v>1</v>
          </cell>
          <cell r="R408">
            <v>2.5512900000000002E-2</v>
          </cell>
          <cell r="S408">
            <v>22.674589875000002</v>
          </cell>
          <cell r="T408">
            <v>22.649076975</v>
          </cell>
          <cell r="U408">
            <v>2.5512900000002503E-2</v>
          </cell>
          <cell r="W408">
            <v>2000</v>
          </cell>
          <cell r="X408">
            <v>7</v>
          </cell>
          <cell r="Y408">
            <v>1.124702684335712</v>
          </cell>
          <cell r="Z408">
            <v>1</v>
          </cell>
          <cell r="AA408">
            <v>4</v>
          </cell>
          <cell r="AB408">
            <v>0</v>
          </cell>
          <cell r="AC408">
            <v>0.1</v>
          </cell>
          <cell r="AD408">
            <v>0</v>
          </cell>
          <cell r="AH408">
            <v>0</v>
          </cell>
        </row>
        <row r="409">
          <cell r="A409" t="str">
            <v>C990040-001</v>
          </cell>
          <cell r="B409" t="str">
            <v>Fixtures and fittings</v>
          </cell>
          <cell r="C409">
            <v>8101</v>
          </cell>
          <cell r="D409" t="str">
            <v>CEO</v>
          </cell>
          <cell r="E409" t="str">
            <v>N/A</v>
          </cell>
          <cell r="F409" t="str">
            <v>43/1658</v>
          </cell>
          <cell r="G409" t="str">
            <v>PERFCET OFFICE</v>
          </cell>
          <cell r="H409" t="str">
            <v>OFFICE CHAIR (AL2) 70%</v>
          </cell>
          <cell r="I409">
            <v>36622</v>
          </cell>
          <cell r="J409">
            <v>36646</v>
          </cell>
          <cell r="K409">
            <v>1820</v>
          </cell>
          <cell r="L409">
            <v>0</v>
          </cell>
          <cell r="M409">
            <v>2073.75</v>
          </cell>
          <cell r="N409">
            <v>2072.75</v>
          </cell>
          <cell r="O409">
            <v>1</v>
          </cell>
          <cell r="R409">
            <v>2.55155E-2</v>
          </cell>
          <cell r="S409">
            <v>52.912768124999999</v>
          </cell>
          <cell r="T409">
            <v>52.887252625000002</v>
          </cell>
          <cell r="U409">
            <v>2.551549999999736E-2</v>
          </cell>
          <cell r="W409">
            <v>2000</v>
          </cell>
          <cell r="X409">
            <v>7</v>
          </cell>
          <cell r="Y409">
            <v>1.124702684335712</v>
          </cell>
          <cell r="Z409">
            <v>1</v>
          </cell>
          <cell r="AA409">
            <v>4</v>
          </cell>
          <cell r="AB409">
            <v>100</v>
          </cell>
          <cell r="AC409">
            <v>0.1</v>
          </cell>
          <cell r="AD409">
            <v>10</v>
          </cell>
          <cell r="AH409">
            <v>0.5</v>
          </cell>
        </row>
        <row r="410">
          <cell r="A410" t="str">
            <v>C990041-000</v>
          </cell>
          <cell r="B410" t="str">
            <v>Fixtures and fittings</v>
          </cell>
          <cell r="C410">
            <v>8101</v>
          </cell>
          <cell r="D410" t="str">
            <v>CEO</v>
          </cell>
          <cell r="E410" t="str">
            <v>N/A</v>
          </cell>
          <cell r="F410" t="str">
            <v>42/1401</v>
          </cell>
          <cell r="G410" t="str">
            <v>PERFCET OFFICE</v>
          </cell>
          <cell r="H410" t="str">
            <v>OFFICE CHAIR (AL2) 30%</v>
          </cell>
          <cell r="I410">
            <v>36287</v>
          </cell>
          <cell r="J410">
            <v>36646</v>
          </cell>
          <cell r="K410">
            <v>1820</v>
          </cell>
          <cell r="L410">
            <v>0</v>
          </cell>
          <cell r="M410">
            <v>888.75</v>
          </cell>
          <cell r="N410">
            <v>887.75</v>
          </cell>
          <cell r="O410">
            <v>1</v>
          </cell>
          <cell r="R410">
            <v>2.5512900000000002E-2</v>
          </cell>
          <cell r="S410">
            <v>22.674589875000002</v>
          </cell>
          <cell r="T410">
            <v>22.649076975</v>
          </cell>
          <cell r="U410">
            <v>2.5512900000002503E-2</v>
          </cell>
          <cell r="W410">
            <v>2000</v>
          </cell>
          <cell r="X410">
            <v>7</v>
          </cell>
          <cell r="Y410">
            <v>1.124702684335712</v>
          </cell>
          <cell r="Z410">
            <v>1</v>
          </cell>
          <cell r="AA410">
            <v>4</v>
          </cell>
          <cell r="AB410">
            <v>0</v>
          </cell>
          <cell r="AC410">
            <v>0.1</v>
          </cell>
          <cell r="AD410">
            <v>0</v>
          </cell>
          <cell r="AH410">
            <v>0</v>
          </cell>
        </row>
        <row r="411">
          <cell r="A411" t="str">
            <v>C990041-001</v>
          </cell>
          <cell r="B411" t="str">
            <v>Fixtures and fittings</v>
          </cell>
          <cell r="C411">
            <v>8101</v>
          </cell>
          <cell r="D411" t="str">
            <v>CEO</v>
          </cell>
          <cell r="E411" t="str">
            <v>N/A</v>
          </cell>
          <cell r="F411" t="str">
            <v>43/1658</v>
          </cell>
          <cell r="G411" t="str">
            <v>PERFCET OFFICE</v>
          </cell>
          <cell r="H411" t="str">
            <v>OFFICE CHAIR (AL2) 70%</v>
          </cell>
          <cell r="I411">
            <v>36622</v>
          </cell>
          <cell r="J411">
            <v>36646</v>
          </cell>
          <cell r="K411">
            <v>1820</v>
          </cell>
          <cell r="L411">
            <v>0</v>
          </cell>
          <cell r="M411">
            <v>2073.75</v>
          </cell>
          <cell r="N411">
            <v>2072.75</v>
          </cell>
          <cell r="O411">
            <v>1</v>
          </cell>
          <cell r="R411">
            <v>2.55155E-2</v>
          </cell>
          <cell r="S411">
            <v>52.912768124999999</v>
          </cell>
          <cell r="T411">
            <v>52.887252625000002</v>
          </cell>
          <cell r="U411">
            <v>2.551549999999736E-2</v>
          </cell>
          <cell r="W411">
            <v>2000</v>
          </cell>
          <cell r="X411">
            <v>7</v>
          </cell>
          <cell r="Y411">
            <v>1.124702684335712</v>
          </cell>
          <cell r="Z411">
            <v>1</v>
          </cell>
          <cell r="AA411">
            <v>4</v>
          </cell>
          <cell r="AB411">
            <v>100</v>
          </cell>
          <cell r="AC411">
            <v>0.1</v>
          </cell>
          <cell r="AD411">
            <v>10</v>
          </cell>
          <cell r="AH411">
            <v>0.5</v>
          </cell>
        </row>
        <row r="412">
          <cell r="A412" t="str">
            <v>C990042-000</v>
          </cell>
          <cell r="B412" t="str">
            <v>Fixtures and fittings</v>
          </cell>
          <cell r="C412">
            <v>8101</v>
          </cell>
          <cell r="D412" t="str">
            <v>CEO</v>
          </cell>
          <cell r="E412" t="str">
            <v>N/A</v>
          </cell>
          <cell r="F412" t="str">
            <v>42/1401</v>
          </cell>
          <cell r="G412" t="str">
            <v>PERFCET OFFICE</v>
          </cell>
          <cell r="H412" t="str">
            <v>OFFICE CHAIR (AL2) 30%</v>
          </cell>
          <cell r="I412">
            <v>36287</v>
          </cell>
          <cell r="J412">
            <v>36646</v>
          </cell>
          <cell r="K412">
            <v>1820</v>
          </cell>
          <cell r="L412">
            <v>0</v>
          </cell>
          <cell r="M412">
            <v>888.75</v>
          </cell>
          <cell r="N412">
            <v>887.75</v>
          </cell>
          <cell r="O412">
            <v>1</v>
          </cell>
          <cell r="R412">
            <v>2.5512900000000002E-2</v>
          </cell>
          <cell r="S412">
            <v>22.674589875000002</v>
          </cell>
          <cell r="T412">
            <v>22.649076975</v>
          </cell>
          <cell r="U412">
            <v>2.5512900000002503E-2</v>
          </cell>
          <cell r="W412">
            <v>2000</v>
          </cell>
          <cell r="X412">
            <v>7</v>
          </cell>
          <cell r="Y412">
            <v>1.124702684335712</v>
          </cell>
          <cell r="Z412">
            <v>1</v>
          </cell>
          <cell r="AA412">
            <v>4</v>
          </cell>
          <cell r="AB412">
            <v>0</v>
          </cell>
          <cell r="AC412">
            <v>0.1</v>
          </cell>
          <cell r="AD412">
            <v>0</v>
          </cell>
          <cell r="AH412">
            <v>0</v>
          </cell>
        </row>
        <row r="413">
          <cell r="A413" t="str">
            <v>C990042-001</v>
          </cell>
          <cell r="B413" t="str">
            <v>Fixtures and fittings</v>
          </cell>
          <cell r="C413">
            <v>8101</v>
          </cell>
          <cell r="D413" t="str">
            <v>CEO</v>
          </cell>
          <cell r="E413" t="str">
            <v>N/A</v>
          </cell>
          <cell r="F413" t="str">
            <v>43/1658</v>
          </cell>
          <cell r="G413" t="str">
            <v>PERFCET OFFICE</v>
          </cell>
          <cell r="H413" t="str">
            <v>OFFICE CHAIR (AL2) 70%</v>
          </cell>
          <cell r="I413">
            <v>36622</v>
          </cell>
          <cell r="J413">
            <v>36646</v>
          </cell>
          <cell r="K413">
            <v>1820</v>
          </cell>
          <cell r="L413">
            <v>0</v>
          </cell>
          <cell r="M413">
            <v>2073.75</v>
          </cell>
          <cell r="N413">
            <v>2072.75</v>
          </cell>
          <cell r="O413">
            <v>1</v>
          </cell>
          <cell r="R413">
            <v>2.55155E-2</v>
          </cell>
          <cell r="S413">
            <v>52.912768124999999</v>
          </cell>
          <cell r="T413">
            <v>52.887252625000002</v>
          </cell>
          <cell r="U413">
            <v>2.551549999999736E-2</v>
          </cell>
          <cell r="W413">
            <v>2000</v>
          </cell>
          <cell r="X413">
            <v>7</v>
          </cell>
          <cell r="Y413">
            <v>1.124702684335712</v>
          </cell>
          <cell r="Z413">
            <v>1</v>
          </cell>
          <cell r="AA413">
            <v>4</v>
          </cell>
          <cell r="AB413">
            <v>100</v>
          </cell>
          <cell r="AC413">
            <v>0.1</v>
          </cell>
          <cell r="AD413">
            <v>10</v>
          </cell>
          <cell r="AH413">
            <v>0.5</v>
          </cell>
        </row>
        <row r="414">
          <cell r="A414" t="str">
            <v>C990043-000</v>
          </cell>
          <cell r="B414" t="str">
            <v>Fixtures and fittings</v>
          </cell>
          <cell r="C414">
            <v>8101</v>
          </cell>
          <cell r="D414" t="str">
            <v>CEO</v>
          </cell>
          <cell r="E414" t="str">
            <v>N/A</v>
          </cell>
          <cell r="F414" t="str">
            <v>42/1401</v>
          </cell>
          <cell r="G414" t="str">
            <v>PERFCET OFFICE</v>
          </cell>
          <cell r="H414" t="str">
            <v>OFFICE CHAIR (AL2) 30%</v>
          </cell>
          <cell r="I414">
            <v>36287</v>
          </cell>
          <cell r="J414">
            <v>36646</v>
          </cell>
          <cell r="K414">
            <v>1820</v>
          </cell>
          <cell r="L414">
            <v>0</v>
          </cell>
          <cell r="M414">
            <v>888.75</v>
          </cell>
          <cell r="N414">
            <v>887.75</v>
          </cell>
          <cell r="O414">
            <v>1</v>
          </cell>
          <cell r="R414">
            <v>2.5512900000000002E-2</v>
          </cell>
          <cell r="S414">
            <v>22.674589875000002</v>
          </cell>
          <cell r="T414">
            <v>22.649076975</v>
          </cell>
          <cell r="U414">
            <v>2.5512900000002503E-2</v>
          </cell>
          <cell r="W414">
            <v>2000</v>
          </cell>
          <cell r="X414">
            <v>7</v>
          </cell>
          <cell r="Y414">
            <v>1.124702684335712</v>
          </cell>
          <cell r="Z414">
            <v>1</v>
          </cell>
          <cell r="AA414">
            <v>4</v>
          </cell>
          <cell r="AB414">
            <v>0</v>
          </cell>
          <cell r="AC414">
            <v>0.1</v>
          </cell>
          <cell r="AD414">
            <v>0</v>
          </cell>
          <cell r="AH414">
            <v>0</v>
          </cell>
        </row>
        <row r="415">
          <cell r="A415" t="str">
            <v>C990043-001</v>
          </cell>
          <cell r="B415" t="str">
            <v>Fixtures and fittings</v>
          </cell>
          <cell r="C415">
            <v>8101</v>
          </cell>
          <cell r="D415" t="str">
            <v>CEO</v>
          </cell>
          <cell r="E415" t="str">
            <v>N/A</v>
          </cell>
          <cell r="F415" t="str">
            <v>43/1658</v>
          </cell>
          <cell r="G415" t="str">
            <v>PERFCET OFFICE</v>
          </cell>
          <cell r="H415" t="str">
            <v>OFFICE CHAIR (AL2) 70%</v>
          </cell>
          <cell r="I415">
            <v>36622</v>
          </cell>
          <cell r="J415">
            <v>36646</v>
          </cell>
          <cell r="K415">
            <v>1820</v>
          </cell>
          <cell r="L415">
            <v>0</v>
          </cell>
          <cell r="M415">
            <v>2073.75</v>
          </cell>
          <cell r="N415">
            <v>2072.75</v>
          </cell>
          <cell r="O415">
            <v>1</v>
          </cell>
          <cell r="R415">
            <v>2.55155E-2</v>
          </cell>
          <cell r="S415">
            <v>52.912768124999999</v>
          </cell>
          <cell r="T415">
            <v>52.887252625000002</v>
          </cell>
          <cell r="U415">
            <v>2.551549999999736E-2</v>
          </cell>
          <cell r="W415">
            <v>2000</v>
          </cell>
          <cell r="X415">
            <v>7</v>
          </cell>
          <cell r="Y415">
            <v>1.124702684335712</v>
          </cell>
          <cell r="Z415">
            <v>1</v>
          </cell>
          <cell r="AA415">
            <v>4</v>
          </cell>
          <cell r="AB415">
            <v>100</v>
          </cell>
          <cell r="AC415">
            <v>0.1</v>
          </cell>
          <cell r="AD415">
            <v>10</v>
          </cell>
          <cell r="AH415">
            <v>0.5</v>
          </cell>
        </row>
        <row r="416">
          <cell r="A416" t="str">
            <v>C990044-000</v>
          </cell>
          <cell r="B416" t="str">
            <v>Fixtures and fittings</v>
          </cell>
          <cell r="C416">
            <v>8101</v>
          </cell>
          <cell r="D416" t="str">
            <v>CEO</v>
          </cell>
          <cell r="E416" t="str">
            <v>N/A</v>
          </cell>
          <cell r="F416" t="str">
            <v>42/1401</v>
          </cell>
          <cell r="G416" t="str">
            <v>PERFCET OFFICE</v>
          </cell>
          <cell r="H416" t="str">
            <v>OFFICE CHAIR (AL2) 30%</v>
          </cell>
          <cell r="I416">
            <v>36287</v>
          </cell>
          <cell r="J416">
            <v>36646</v>
          </cell>
          <cell r="K416">
            <v>1820</v>
          </cell>
          <cell r="L416">
            <v>0</v>
          </cell>
          <cell r="M416">
            <v>888.75</v>
          </cell>
          <cell r="N416">
            <v>887.75</v>
          </cell>
          <cell r="O416">
            <v>1</v>
          </cell>
          <cell r="R416">
            <v>2.55155E-2</v>
          </cell>
          <cell r="S416">
            <v>22.676900624999998</v>
          </cell>
          <cell r="T416">
            <v>22.651385125000001</v>
          </cell>
          <cell r="U416">
            <v>2.551549999999736E-2</v>
          </cell>
          <cell r="W416">
            <v>2000</v>
          </cell>
          <cell r="X416">
            <v>7</v>
          </cell>
          <cell r="Y416">
            <v>1.124702684335712</v>
          </cell>
          <cell r="Z416">
            <v>1</v>
          </cell>
          <cell r="AA416">
            <v>4</v>
          </cell>
          <cell r="AB416">
            <v>0</v>
          </cell>
          <cell r="AC416">
            <v>0.1</v>
          </cell>
          <cell r="AD416">
            <v>0</v>
          </cell>
          <cell r="AH416">
            <v>0</v>
          </cell>
        </row>
        <row r="417">
          <cell r="A417" t="str">
            <v>C990044-001</v>
          </cell>
          <cell r="B417" t="str">
            <v>Fixtures and fittings</v>
          </cell>
          <cell r="C417">
            <v>8101</v>
          </cell>
          <cell r="D417" t="str">
            <v>CEO</v>
          </cell>
          <cell r="E417" t="str">
            <v>N/A</v>
          </cell>
          <cell r="F417" t="str">
            <v>43/1658</v>
          </cell>
          <cell r="G417" t="str">
            <v>PERFCET OFFICE</v>
          </cell>
          <cell r="H417" t="str">
            <v>OFFICE CHAIR (AL2) 70%</v>
          </cell>
          <cell r="I417">
            <v>36622</v>
          </cell>
          <cell r="J417">
            <v>36646</v>
          </cell>
          <cell r="K417">
            <v>1820</v>
          </cell>
          <cell r="L417">
            <v>0</v>
          </cell>
          <cell r="M417">
            <v>2073.75</v>
          </cell>
          <cell r="N417">
            <v>2072.75</v>
          </cell>
          <cell r="O417">
            <v>1</v>
          </cell>
          <cell r="R417">
            <v>2.55155E-2</v>
          </cell>
          <cell r="S417">
            <v>52.912768124999999</v>
          </cell>
          <cell r="T417">
            <v>52.887252625000002</v>
          </cell>
          <cell r="U417">
            <v>2.551549999999736E-2</v>
          </cell>
          <cell r="W417">
            <v>2000</v>
          </cell>
          <cell r="X417">
            <v>7</v>
          </cell>
          <cell r="Y417">
            <v>1.124702684335712</v>
          </cell>
          <cell r="Z417">
            <v>1</v>
          </cell>
          <cell r="AA417">
            <v>4</v>
          </cell>
          <cell r="AB417">
            <v>100</v>
          </cell>
          <cell r="AC417">
            <v>0.1</v>
          </cell>
          <cell r="AD417">
            <v>10</v>
          </cell>
          <cell r="AH417">
            <v>0.5</v>
          </cell>
        </row>
        <row r="418">
          <cell r="A418" t="str">
            <v>C990045-000</v>
          </cell>
          <cell r="B418" t="str">
            <v>Fixtures and fittings</v>
          </cell>
          <cell r="C418">
            <v>8101</v>
          </cell>
          <cell r="D418" t="str">
            <v>CEO</v>
          </cell>
          <cell r="E418" t="str">
            <v>N/A</v>
          </cell>
          <cell r="F418" t="str">
            <v>42/1401</v>
          </cell>
          <cell r="G418" t="str">
            <v>PERFCET OFFICE</v>
          </cell>
          <cell r="H418" t="str">
            <v>OFFICE CHAIR (AL2) 30%</v>
          </cell>
          <cell r="I418">
            <v>36287</v>
          </cell>
          <cell r="J418">
            <v>36646</v>
          </cell>
          <cell r="K418">
            <v>1820</v>
          </cell>
          <cell r="L418">
            <v>0</v>
          </cell>
          <cell r="M418">
            <v>888.75</v>
          </cell>
          <cell r="N418">
            <v>887.75</v>
          </cell>
          <cell r="O418">
            <v>1</v>
          </cell>
          <cell r="R418">
            <v>2.5512900000000002E-2</v>
          </cell>
          <cell r="S418">
            <v>22.674589875000002</v>
          </cell>
          <cell r="T418">
            <v>22.649076975</v>
          </cell>
          <cell r="U418">
            <v>2.5512900000002503E-2</v>
          </cell>
          <cell r="W418">
            <v>2000</v>
          </cell>
          <cell r="X418">
            <v>7</v>
          </cell>
          <cell r="Y418">
            <v>1.124702684335712</v>
          </cell>
          <cell r="Z418">
            <v>1</v>
          </cell>
          <cell r="AA418">
            <v>4</v>
          </cell>
          <cell r="AB418">
            <v>0</v>
          </cell>
          <cell r="AC418">
            <v>0.1</v>
          </cell>
          <cell r="AD418">
            <v>0</v>
          </cell>
          <cell r="AH418">
            <v>0</v>
          </cell>
        </row>
        <row r="419">
          <cell r="A419" t="str">
            <v>C990045-001</v>
          </cell>
          <cell r="B419" t="str">
            <v>Fixtures and fittings</v>
          </cell>
          <cell r="C419">
            <v>8101</v>
          </cell>
          <cell r="D419" t="str">
            <v>CEO</v>
          </cell>
          <cell r="E419" t="str">
            <v>N/A</v>
          </cell>
          <cell r="F419" t="str">
            <v>43/1658</v>
          </cell>
          <cell r="G419" t="str">
            <v>PERFCET OFFICE</v>
          </cell>
          <cell r="H419" t="str">
            <v>OFFICE CHAIR (AL2) 70%</v>
          </cell>
          <cell r="I419">
            <v>36622</v>
          </cell>
          <cell r="J419">
            <v>36646</v>
          </cell>
          <cell r="K419">
            <v>1820</v>
          </cell>
          <cell r="L419">
            <v>0</v>
          </cell>
          <cell r="M419">
            <v>2073.75</v>
          </cell>
          <cell r="N419">
            <v>2072.75</v>
          </cell>
          <cell r="O419">
            <v>1</v>
          </cell>
          <cell r="R419">
            <v>2.55155E-2</v>
          </cell>
          <cell r="S419">
            <v>52.912768124999999</v>
          </cell>
          <cell r="T419">
            <v>52.887252625000002</v>
          </cell>
          <cell r="U419">
            <v>2.551549999999736E-2</v>
          </cell>
          <cell r="W419">
            <v>2000</v>
          </cell>
          <cell r="X419">
            <v>7</v>
          </cell>
          <cell r="Y419">
            <v>1.124702684335712</v>
          </cell>
          <cell r="Z419">
            <v>1</v>
          </cell>
          <cell r="AA419">
            <v>4</v>
          </cell>
          <cell r="AB419">
            <v>100</v>
          </cell>
          <cell r="AC419">
            <v>0.1</v>
          </cell>
          <cell r="AD419">
            <v>10</v>
          </cell>
          <cell r="AH419">
            <v>0.5</v>
          </cell>
        </row>
        <row r="420">
          <cell r="A420" t="str">
            <v>C990046-000</v>
          </cell>
          <cell r="B420" t="str">
            <v>Fixtures and fittings</v>
          </cell>
          <cell r="C420">
            <v>8101</v>
          </cell>
          <cell r="D420" t="str">
            <v>CEO</v>
          </cell>
          <cell r="E420" t="str">
            <v>N/A</v>
          </cell>
          <cell r="F420" t="str">
            <v>42/1401</v>
          </cell>
          <cell r="G420" t="str">
            <v>PERFCET OFFICE</v>
          </cell>
          <cell r="H420" t="str">
            <v>OFFICE CHAIR (AL2) 30%</v>
          </cell>
          <cell r="I420">
            <v>36287</v>
          </cell>
          <cell r="J420">
            <v>36646</v>
          </cell>
          <cell r="K420">
            <v>1820</v>
          </cell>
          <cell r="L420">
            <v>0</v>
          </cell>
          <cell r="M420">
            <v>888.75</v>
          </cell>
          <cell r="N420">
            <v>887.75</v>
          </cell>
          <cell r="O420">
            <v>1</v>
          </cell>
          <cell r="R420">
            <v>2.5512900000000002E-2</v>
          </cell>
          <cell r="S420">
            <v>22.674589875000002</v>
          </cell>
          <cell r="T420">
            <v>22.649076975</v>
          </cell>
          <cell r="U420">
            <v>2.5512900000002503E-2</v>
          </cell>
          <cell r="W420">
            <v>2000</v>
          </cell>
          <cell r="X420">
            <v>7</v>
          </cell>
          <cell r="Y420">
            <v>1.124702684335712</v>
          </cell>
          <cell r="Z420">
            <v>1</v>
          </cell>
          <cell r="AA420">
            <v>4</v>
          </cell>
          <cell r="AB420">
            <v>0</v>
          </cell>
          <cell r="AC420">
            <v>0.1</v>
          </cell>
          <cell r="AD420">
            <v>0</v>
          </cell>
          <cell r="AH420">
            <v>0</v>
          </cell>
        </row>
        <row r="421">
          <cell r="A421" t="str">
            <v>C990046-001</v>
          </cell>
          <cell r="B421" t="str">
            <v>Fixtures and fittings</v>
          </cell>
          <cell r="C421">
            <v>8101</v>
          </cell>
          <cell r="D421" t="str">
            <v>CEO</v>
          </cell>
          <cell r="E421" t="str">
            <v>N/A</v>
          </cell>
          <cell r="F421" t="str">
            <v>43/1658</v>
          </cell>
          <cell r="G421" t="str">
            <v>PERFCET OFFICE</v>
          </cell>
          <cell r="H421" t="str">
            <v>OFFICE CHAIR (AL2) 70%</v>
          </cell>
          <cell r="I421">
            <v>36622</v>
          </cell>
          <cell r="J421">
            <v>36646</v>
          </cell>
          <cell r="K421">
            <v>1820</v>
          </cell>
          <cell r="L421">
            <v>0</v>
          </cell>
          <cell r="M421">
            <v>2073.75</v>
          </cell>
          <cell r="N421">
            <v>2072.75</v>
          </cell>
          <cell r="O421">
            <v>1</v>
          </cell>
          <cell r="R421">
            <v>2.55155E-2</v>
          </cell>
          <cell r="S421">
            <v>52.912768124999999</v>
          </cell>
          <cell r="T421">
            <v>52.887252625000002</v>
          </cell>
          <cell r="U421">
            <v>2.551549999999736E-2</v>
          </cell>
          <cell r="W421">
            <v>2000</v>
          </cell>
          <cell r="X421">
            <v>7</v>
          </cell>
          <cell r="Y421">
            <v>1.124702684335712</v>
          </cell>
          <cell r="Z421">
            <v>1</v>
          </cell>
          <cell r="AA421">
            <v>4</v>
          </cell>
          <cell r="AB421">
            <v>100</v>
          </cell>
          <cell r="AC421">
            <v>0.1</v>
          </cell>
          <cell r="AD421">
            <v>10</v>
          </cell>
          <cell r="AH421">
            <v>0.5</v>
          </cell>
        </row>
        <row r="422">
          <cell r="A422" t="str">
            <v>C990047-000</v>
          </cell>
          <cell r="B422" t="str">
            <v>Fixtures and fittings</v>
          </cell>
          <cell r="C422">
            <v>8101</v>
          </cell>
          <cell r="D422" t="str">
            <v>CEO</v>
          </cell>
          <cell r="E422" t="str">
            <v>N/A</v>
          </cell>
          <cell r="F422" t="str">
            <v>42/1401</v>
          </cell>
          <cell r="G422" t="str">
            <v>PERFCET OFFICE</v>
          </cell>
          <cell r="H422" t="str">
            <v>OFFICE CHAIR (AL2) 30%</v>
          </cell>
          <cell r="I422">
            <v>36287</v>
          </cell>
          <cell r="J422">
            <v>36646</v>
          </cell>
          <cell r="K422">
            <v>1820</v>
          </cell>
          <cell r="L422">
            <v>0</v>
          </cell>
          <cell r="M422">
            <v>888.75</v>
          </cell>
          <cell r="N422">
            <v>887.75</v>
          </cell>
          <cell r="O422">
            <v>1</v>
          </cell>
          <cell r="R422">
            <v>2.5512900000000002E-2</v>
          </cell>
          <cell r="S422">
            <v>22.674589875000002</v>
          </cell>
          <cell r="T422">
            <v>22.649076975</v>
          </cell>
          <cell r="U422">
            <v>2.5512900000002503E-2</v>
          </cell>
          <cell r="W422">
            <v>2000</v>
          </cell>
          <cell r="X422">
            <v>7</v>
          </cell>
          <cell r="Y422">
            <v>1.124702684335712</v>
          </cell>
          <cell r="Z422">
            <v>1</v>
          </cell>
          <cell r="AA422">
            <v>4</v>
          </cell>
          <cell r="AB422">
            <v>0</v>
          </cell>
          <cell r="AC422">
            <v>0.1</v>
          </cell>
          <cell r="AD422">
            <v>0</v>
          </cell>
          <cell r="AH422">
            <v>0</v>
          </cell>
        </row>
        <row r="423">
          <cell r="A423" t="str">
            <v>C990047-001</v>
          </cell>
          <cell r="B423" t="str">
            <v>Fixtures and fittings</v>
          </cell>
          <cell r="C423">
            <v>8101</v>
          </cell>
          <cell r="D423" t="str">
            <v>CEO</v>
          </cell>
          <cell r="E423" t="str">
            <v>N/A</v>
          </cell>
          <cell r="F423" t="str">
            <v>43/1658</v>
          </cell>
          <cell r="G423" t="str">
            <v>PERFCET OFFICE</v>
          </cell>
          <cell r="H423" t="str">
            <v>OFFICE CHAIR (AL2) 70%</v>
          </cell>
          <cell r="I423">
            <v>36622</v>
          </cell>
          <cell r="J423">
            <v>36646</v>
          </cell>
          <cell r="K423">
            <v>1820</v>
          </cell>
          <cell r="L423">
            <v>0</v>
          </cell>
          <cell r="M423">
            <v>2073.75</v>
          </cell>
          <cell r="N423">
            <v>2072.75</v>
          </cell>
          <cell r="O423">
            <v>1</v>
          </cell>
          <cell r="R423">
            <v>2.55155E-2</v>
          </cell>
          <cell r="S423">
            <v>52.912768124999999</v>
          </cell>
          <cell r="T423">
            <v>52.887252625000002</v>
          </cell>
          <cell r="U423">
            <v>2.551549999999736E-2</v>
          </cell>
          <cell r="W423">
            <v>2000</v>
          </cell>
          <cell r="X423">
            <v>7</v>
          </cell>
          <cell r="Y423">
            <v>1.124702684335712</v>
          </cell>
          <cell r="Z423">
            <v>1</v>
          </cell>
          <cell r="AA423">
            <v>4</v>
          </cell>
          <cell r="AB423">
            <v>100</v>
          </cell>
          <cell r="AC423">
            <v>0.1</v>
          </cell>
          <cell r="AD423">
            <v>10</v>
          </cell>
          <cell r="AH423">
            <v>0.5</v>
          </cell>
        </row>
        <row r="424">
          <cell r="A424" t="str">
            <v>C990048-000</v>
          </cell>
          <cell r="B424" t="str">
            <v>Fixtures and fittings</v>
          </cell>
          <cell r="C424">
            <v>8101</v>
          </cell>
          <cell r="D424" t="str">
            <v>CEO</v>
          </cell>
          <cell r="E424" t="str">
            <v>N/A</v>
          </cell>
          <cell r="F424" t="str">
            <v>42/1401</v>
          </cell>
          <cell r="G424" t="str">
            <v>PERFCET OFFICE</v>
          </cell>
          <cell r="H424" t="str">
            <v>OFFICE CHAIR (AL2) 30%</v>
          </cell>
          <cell r="I424">
            <v>36287</v>
          </cell>
          <cell r="J424">
            <v>36646</v>
          </cell>
          <cell r="K424">
            <v>1820</v>
          </cell>
          <cell r="L424">
            <v>0</v>
          </cell>
          <cell r="M424">
            <v>888.75</v>
          </cell>
          <cell r="N424">
            <v>887.75</v>
          </cell>
          <cell r="O424">
            <v>1</v>
          </cell>
          <cell r="R424">
            <v>2.5512900000000002E-2</v>
          </cell>
          <cell r="S424">
            <v>22.674589875000002</v>
          </cell>
          <cell r="T424">
            <v>22.649076975</v>
          </cell>
          <cell r="U424">
            <v>2.5512900000002503E-2</v>
          </cell>
          <cell r="W424">
            <v>2000</v>
          </cell>
          <cell r="X424">
            <v>7</v>
          </cell>
          <cell r="Y424">
            <v>1.124702684335712</v>
          </cell>
          <cell r="Z424">
            <v>1</v>
          </cell>
          <cell r="AA424">
            <v>4</v>
          </cell>
          <cell r="AB424">
            <v>0</v>
          </cell>
          <cell r="AC424">
            <v>0.1</v>
          </cell>
          <cell r="AD424">
            <v>0</v>
          </cell>
          <cell r="AH424">
            <v>0</v>
          </cell>
        </row>
        <row r="425">
          <cell r="A425" t="str">
            <v>C990048-001</v>
          </cell>
          <cell r="B425" t="str">
            <v>Fixtures and fittings</v>
          </cell>
          <cell r="C425">
            <v>8101</v>
          </cell>
          <cell r="D425" t="str">
            <v>CEO</v>
          </cell>
          <cell r="E425" t="str">
            <v>N/A</v>
          </cell>
          <cell r="F425" t="str">
            <v>43/1658</v>
          </cell>
          <cell r="G425" t="str">
            <v>PERFCET OFFICE</v>
          </cell>
          <cell r="H425" t="str">
            <v>OFFICE CHAIR (AL2) 70%</v>
          </cell>
          <cell r="I425">
            <v>36622</v>
          </cell>
          <cell r="J425">
            <v>36646</v>
          </cell>
          <cell r="K425">
            <v>1820</v>
          </cell>
          <cell r="L425">
            <v>0</v>
          </cell>
          <cell r="M425">
            <v>2073.75</v>
          </cell>
          <cell r="N425">
            <v>2072.75</v>
          </cell>
          <cell r="O425">
            <v>1</v>
          </cell>
          <cell r="R425">
            <v>2.55155E-2</v>
          </cell>
          <cell r="S425">
            <v>52.912768124999999</v>
          </cell>
          <cell r="T425">
            <v>52.887252625000002</v>
          </cell>
          <cell r="U425">
            <v>2.551549999999736E-2</v>
          </cell>
          <cell r="W425">
            <v>2000</v>
          </cell>
          <cell r="X425">
            <v>7</v>
          </cell>
          <cell r="Y425">
            <v>1.124702684335712</v>
          </cell>
          <cell r="Z425">
            <v>1</v>
          </cell>
          <cell r="AA425">
            <v>4</v>
          </cell>
          <cell r="AB425">
            <v>100</v>
          </cell>
          <cell r="AC425">
            <v>0.1</v>
          </cell>
          <cell r="AD425">
            <v>10</v>
          </cell>
          <cell r="AH425">
            <v>0.5</v>
          </cell>
        </row>
        <row r="426">
          <cell r="A426" t="str">
            <v>C990049-000</v>
          </cell>
          <cell r="B426" t="str">
            <v>Fixtures and fittings</v>
          </cell>
          <cell r="C426">
            <v>8101</v>
          </cell>
          <cell r="D426" t="str">
            <v>CEO</v>
          </cell>
          <cell r="E426" t="str">
            <v>N/A</v>
          </cell>
          <cell r="F426" t="str">
            <v>42/1401</v>
          </cell>
          <cell r="G426" t="str">
            <v>PERFCET OFFICE</v>
          </cell>
          <cell r="H426" t="str">
            <v>OFFICE CHAIR (AL2) 30%</v>
          </cell>
          <cell r="I426">
            <v>36287</v>
          </cell>
          <cell r="J426">
            <v>36646</v>
          </cell>
          <cell r="K426">
            <v>1820</v>
          </cell>
          <cell r="L426">
            <v>0</v>
          </cell>
          <cell r="M426">
            <v>888.75</v>
          </cell>
          <cell r="N426">
            <v>887.75</v>
          </cell>
          <cell r="O426">
            <v>1</v>
          </cell>
          <cell r="R426">
            <v>2.5512900000000002E-2</v>
          </cell>
          <cell r="S426">
            <v>22.674589875000002</v>
          </cell>
          <cell r="T426">
            <v>22.649076975</v>
          </cell>
          <cell r="U426">
            <v>2.5512900000002503E-2</v>
          </cell>
          <cell r="W426">
            <v>2000</v>
          </cell>
          <cell r="X426">
            <v>7</v>
          </cell>
          <cell r="Y426">
            <v>1.124702684335712</v>
          </cell>
          <cell r="Z426">
            <v>1</v>
          </cell>
          <cell r="AA426">
            <v>4</v>
          </cell>
          <cell r="AB426">
            <v>0</v>
          </cell>
          <cell r="AC426">
            <v>0.1</v>
          </cell>
          <cell r="AD426">
            <v>0</v>
          </cell>
          <cell r="AH426">
            <v>0</v>
          </cell>
        </row>
        <row r="427">
          <cell r="A427" t="str">
            <v>C990049-001</v>
          </cell>
          <cell r="B427" t="str">
            <v>Fixtures and fittings</v>
          </cell>
          <cell r="C427">
            <v>8101</v>
          </cell>
          <cell r="D427" t="str">
            <v>CEO</v>
          </cell>
          <cell r="E427" t="str">
            <v>N/A</v>
          </cell>
          <cell r="F427" t="str">
            <v>43/1658</v>
          </cell>
          <cell r="G427" t="str">
            <v>PERFCET OFFICE</v>
          </cell>
          <cell r="H427" t="str">
            <v>OFFICE CHAIR (AL2) 70%</v>
          </cell>
          <cell r="I427">
            <v>36622</v>
          </cell>
          <cell r="J427">
            <v>36646</v>
          </cell>
          <cell r="K427">
            <v>1820</v>
          </cell>
          <cell r="L427">
            <v>0</v>
          </cell>
          <cell r="M427">
            <v>2073.75</v>
          </cell>
          <cell r="N427">
            <v>2072.75</v>
          </cell>
          <cell r="O427">
            <v>1</v>
          </cell>
          <cell r="R427">
            <v>2.55155E-2</v>
          </cell>
          <cell r="S427">
            <v>52.912768124999999</v>
          </cell>
          <cell r="T427">
            <v>52.887252625000002</v>
          </cell>
          <cell r="U427">
            <v>2.551549999999736E-2</v>
          </cell>
          <cell r="W427">
            <v>2000</v>
          </cell>
          <cell r="X427">
            <v>7</v>
          </cell>
          <cell r="Y427">
            <v>1.124702684335712</v>
          </cell>
          <cell r="Z427">
            <v>1</v>
          </cell>
          <cell r="AA427">
            <v>4</v>
          </cell>
          <cell r="AB427">
            <v>100</v>
          </cell>
          <cell r="AC427">
            <v>0.1</v>
          </cell>
          <cell r="AD427">
            <v>10</v>
          </cell>
          <cell r="AH427">
            <v>0.5</v>
          </cell>
        </row>
        <row r="428">
          <cell r="A428" t="str">
            <v>C990050-000</v>
          </cell>
          <cell r="B428" t="str">
            <v>Fixtures and fittings</v>
          </cell>
          <cell r="C428">
            <v>8101</v>
          </cell>
          <cell r="D428" t="str">
            <v>CEO</v>
          </cell>
          <cell r="E428" t="str">
            <v>N/A</v>
          </cell>
          <cell r="F428" t="str">
            <v>42/1401</v>
          </cell>
          <cell r="G428" t="str">
            <v>PERFCET OFFICE</v>
          </cell>
          <cell r="H428" t="str">
            <v>OFFICE CHAIR (AL2) 30%</v>
          </cell>
          <cell r="I428">
            <v>36287</v>
          </cell>
          <cell r="J428">
            <v>36646</v>
          </cell>
          <cell r="K428">
            <v>1820</v>
          </cell>
          <cell r="L428">
            <v>0</v>
          </cell>
          <cell r="M428">
            <v>888.75</v>
          </cell>
          <cell r="N428">
            <v>887.75</v>
          </cell>
          <cell r="O428">
            <v>1</v>
          </cell>
          <cell r="R428">
            <v>2.5512900000000002E-2</v>
          </cell>
          <cell r="S428">
            <v>22.674589875000002</v>
          </cell>
          <cell r="T428">
            <v>22.649076975</v>
          </cell>
          <cell r="U428">
            <v>2.5512900000002503E-2</v>
          </cell>
          <cell r="W428">
            <v>2000</v>
          </cell>
          <cell r="X428">
            <v>7</v>
          </cell>
          <cell r="Y428">
            <v>1.124702684335712</v>
          </cell>
          <cell r="Z428">
            <v>1</v>
          </cell>
          <cell r="AA428">
            <v>4</v>
          </cell>
          <cell r="AB428">
            <v>0</v>
          </cell>
          <cell r="AC428">
            <v>0.1</v>
          </cell>
          <cell r="AD428">
            <v>0</v>
          </cell>
          <cell r="AH428">
            <v>0</v>
          </cell>
        </row>
        <row r="429">
          <cell r="A429" t="str">
            <v>C990050-001</v>
          </cell>
          <cell r="B429" t="str">
            <v>Fixtures and fittings</v>
          </cell>
          <cell r="C429">
            <v>8101</v>
          </cell>
          <cell r="D429" t="str">
            <v>CEO</v>
          </cell>
          <cell r="E429" t="str">
            <v>N/A</v>
          </cell>
          <cell r="F429" t="str">
            <v>43/1658</v>
          </cell>
          <cell r="G429" t="str">
            <v>PERFCET OFFICE</v>
          </cell>
          <cell r="H429" t="str">
            <v>OFFICE CHAIR (AL2) 70%</v>
          </cell>
          <cell r="I429">
            <v>36622</v>
          </cell>
          <cell r="J429">
            <v>36646</v>
          </cell>
          <cell r="K429">
            <v>1820</v>
          </cell>
          <cell r="L429">
            <v>0</v>
          </cell>
          <cell r="M429">
            <v>2073.75</v>
          </cell>
          <cell r="N429">
            <v>2072.75</v>
          </cell>
          <cell r="O429">
            <v>1</v>
          </cell>
          <cell r="R429">
            <v>2.55155E-2</v>
          </cell>
          <cell r="S429">
            <v>52.912768124999999</v>
          </cell>
          <cell r="T429">
            <v>52.887252625000002</v>
          </cell>
          <cell r="U429">
            <v>2.551549999999736E-2</v>
          </cell>
          <cell r="W429">
            <v>2000</v>
          </cell>
          <cell r="X429">
            <v>7</v>
          </cell>
          <cell r="Y429">
            <v>1.124702684335712</v>
          </cell>
          <cell r="Z429">
            <v>1</v>
          </cell>
          <cell r="AA429">
            <v>4</v>
          </cell>
          <cell r="AB429">
            <v>100</v>
          </cell>
          <cell r="AC429">
            <v>0.1</v>
          </cell>
          <cell r="AD429">
            <v>10</v>
          </cell>
          <cell r="AH429">
            <v>0.5</v>
          </cell>
        </row>
        <row r="430">
          <cell r="A430" t="str">
            <v>C990051-000</v>
          </cell>
          <cell r="B430" t="str">
            <v>Fixtures and fittings</v>
          </cell>
          <cell r="C430">
            <v>8101</v>
          </cell>
          <cell r="D430" t="str">
            <v>CEO</v>
          </cell>
          <cell r="E430" t="str">
            <v>N/A</v>
          </cell>
          <cell r="F430" t="str">
            <v>42/1401</v>
          </cell>
          <cell r="G430" t="str">
            <v>PERFCET OFFICE</v>
          </cell>
          <cell r="H430" t="str">
            <v>OFFICE CHAIR (AL2) 30%</v>
          </cell>
          <cell r="I430">
            <v>36287</v>
          </cell>
          <cell r="J430">
            <v>36646</v>
          </cell>
          <cell r="K430">
            <v>1820</v>
          </cell>
          <cell r="L430">
            <v>0</v>
          </cell>
          <cell r="M430">
            <v>888.75</v>
          </cell>
          <cell r="N430">
            <v>887.75</v>
          </cell>
          <cell r="O430">
            <v>1</v>
          </cell>
          <cell r="R430">
            <v>2.5512900000000002E-2</v>
          </cell>
          <cell r="S430">
            <v>22.674589875000002</v>
          </cell>
          <cell r="T430">
            <v>22.649076975</v>
          </cell>
          <cell r="U430">
            <v>2.5512900000002503E-2</v>
          </cell>
          <cell r="W430">
            <v>2000</v>
          </cell>
          <cell r="X430">
            <v>7</v>
          </cell>
          <cell r="Y430">
            <v>1.124702684335712</v>
          </cell>
          <cell r="Z430">
            <v>1</v>
          </cell>
          <cell r="AA430">
            <v>4</v>
          </cell>
          <cell r="AB430">
            <v>0</v>
          </cell>
          <cell r="AC430">
            <v>0.1</v>
          </cell>
          <cell r="AD430">
            <v>0</v>
          </cell>
          <cell r="AH430">
            <v>0</v>
          </cell>
        </row>
        <row r="431">
          <cell r="A431" t="str">
            <v>C990051-001</v>
          </cell>
          <cell r="B431" t="str">
            <v>Fixtures and fittings</v>
          </cell>
          <cell r="C431">
            <v>8101</v>
          </cell>
          <cell r="D431" t="str">
            <v>CEO</v>
          </cell>
          <cell r="E431" t="str">
            <v>N/A</v>
          </cell>
          <cell r="F431" t="str">
            <v>43/1658</v>
          </cell>
          <cell r="G431" t="str">
            <v>PERFCET OFFICE</v>
          </cell>
          <cell r="H431" t="str">
            <v>OFFICE CHAIR (AL2) 70%</v>
          </cell>
          <cell r="I431">
            <v>36622</v>
          </cell>
          <cell r="J431">
            <v>36646</v>
          </cell>
          <cell r="K431">
            <v>1820</v>
          </cell>
          <cell r="L431">
            <v>0</v>
          </cell>
          <cell r="M431">
            <v>2073.75</v>
          </cell>
          <cell r="N431">
            <v>2072.75</v>
          </cell>
          <cell r="O431">
            <v>1</v>
          </cell>
          <cell r="R431">
            <v>2.55155E-2</v>
          </cell>
          <cell r="S431">
            <v>52.912768124999999</v>
          </cell>
          <cell r="T431">
            <v>52.887252625000002</v>
          </cell>
          <cell r="U431">
            <v>2.551549999999736E-2</v>
          </cell>
          <cell r="W431">
            <v>2000</v>
          </cell>
          <cell r="X431">
            <v>7</v>
          </cell>
          <cell r="Y431">
            <v>1.124702684335712</v>
          </cell>
          <cell r="Z431">
            <v>1</v>
          </cell>
          <cell r="AA431">
            <v>4</v>
          </cell>
          <cell r="AB431">
            <v>100</v>
          </cell>
          <cell r="AC431">
            <v>0.1</v>
          </cell>
          <cell r="AD431">
            <v>10</v>
          </cell>
          <cell r="AH431">
            <v>0.5</v>
          </cell>
        </row>
        <row r="432">
          <cell r="A432" t="str">
            <v>C990052-000</v>
          </cell>
          <cell r="B432" t="str">
            <v>Fixtures and fittings</v>
          </cell>
          <cell r="C432">
            <v>8101</v>
          </cell>
          <cell r="D432" t="str">
            <v>CEO</v>
          </cell>
          <cell r="E432" t="str">
            <v>N/A</v>
          </cell>
          <cell r="F432" t="str">
            <v>42/1401</v>
          </cell>
          <cell r="G432" t="str">
            <v>PERFCET OFFICE</v>
          </cell>
          <cell r="H432" t="str">
            <v>OFFICE CHAIR (AL2) 30%</v>
          </cell>
          <cell r="I432">
            <v>36287</v>
          </cell>
          <cell r="J432">
            <v>36646</v>
          </cell>
          <cell r="K432">
            <v>1820</v>
          </cell>
          <cell r="L432">
            <v>0</v>
          </cell>
          <cell r="M432">
            <v>888.75</v>
          </cell>
          <cell r="N432">
            <v>887.75</v>
          </cell>
          <cell r="O432">
            <v>1</v>
          </cell>
          <cell r="R432">
            <v>2.5512900000000002E-2</v>
          </cell>
          <cell r="S432">
            <v>22.674589875000002</v>
          </cell>
          <cell r="T432">
            <v>22.649076975</v>
          </cell>
          <cell r="U432">
            <v>2.5512900000002503E-2</v>
          </cell>
          <cell r="W432">
            <v>2000</v>
          </cell>
          <cell r="X432">
            <v>7</v>
          </cell>
          <cell r="Y432">
            <v>1.124702684335712</v>
          </cell>
          <cell r="Z432">
            <v>1</v>
          </cell>
          <cell r="AA432">
            <v>4</v>
          </cell>
          <cell r="AB432">
            <v>0</v>
          </cell>
          <cell r="AC432">
            <v>0.1</v>
          </cell>
          <cell r="AD432">
            <v>0</v>
          </cell>
          <cell r="AH432">
            <v>0</v>
          </cell>
        </row>
        <row r="433">
          <cell r="A433" t="str">
            <v>C990052-001</v>
          </cell>
          <cell r="B433" t="str">
            <v>Fixtures and fittings</v>
          </cell>
          <cell r="C433">
            <v>8101</v>
          </cell>
          <cell r="D433" t="str">
            <v>CEO</v>
          </cell>
          <cell r="E433" t="str">
            <v>N/A</v>
          </cell>
          <cell r="F433" t="str">
            <v>43/1658</v>
          </cell>
          <cell r="G433" t="str">
            <v>PERFCET OFFICE</v>
          </cell>
          <cell r="H433" t="str">
            <v>OFFICE CHAIR (AL2) 70%</v>
          </cell>
          <cell r="I433">
            <v>36622</v>
          </cell>
          <cell r="J433">
            <v>36646</v>
          </cell>
          <cell r="K433">
            <v>1820</v>
          </cell>
          <cell r="L433">
            <v>0</v>
          </cell>
          <cell r="M433">
            <v>2073.75</v>
          </cell>
          <cell r="N433">
            <v>2072.75</v>
          </cell>
          <cell r="O433">
            <v>1</v>
          </cell>
          <cell r="R433">
            <v>2.55155E-2</v>
          </cell>
          <cell r="S433">
            <v>52.912768124999999</v>
          </cell>
          <cell r="T433">
            <v>52.887252625000002</v>
          </cell>
          <cell r="U433">
            <v>2.551549999999736E-2</v>
          </cell>
          <cell r="W433">
            <v>2000</v>
          </cell>
          <cell r="X433">
            <v>7</v>
          </cell>
          <cell r="Y433">
            <v>1.124702684335712</v>
          </cell>
          <cell r="Z433">
            <v>1</v>
          </cell>
          <cell r="AA433">
            <v>4</v>
          </cell>
          <cell r="AB433">
            <v>100</v>
          </cell>
          <cell r="AC433">
            <v>0.1</v>
          </cell>
          <cell r="AD433">
            <v>10</v>
          </cell>
          <cell r="AH433">
            <v>0.5</v>
          </cell>
        </row>
        <row r="434">
          <cell r="A434" t="str">
            <v>C990053-000</v>
          </cell>
          <cell r="B434" t="str">
            <v>Fixtures and fittings</v>
          </cell>
          <cell r="C434">
            <v>8101</v>
          </cell>
          <cell r="D434" t="str">
            <v>CEO</v>
          </cell>
          <cell r="E434" t="str">
            <v>N/A</v>
          </cell>
          <cell r="F434" t="str">
            <v>42/1401</v>
          </cell>
          <cell r="G434" t="str">
            <v>PERFCET OFFICE</v>
          </cell>
          <cell r="H434" t="str">
            <v>OFFICE CHAIR (AL2) 30%</v>
          </cell>
          <cell r="I434">
            <v>36287</v>
          </cell>
          <cell r="J434">
            <v>36646</v>
          </cell>
          <cell r="K434">
            <v>1820</v>
          </cell>
          <cell r="L434">
            <v>0</v>
          </cell>
          <cell r="M434">
            <v>888.75</v>
          </cell>
          <cell r="N434">
            <v>887.75</v>
          </cell>
          <cell r="O434">
            <v>1</v>
          </cell>
          <cell r="R434">
            <v>2.5512900000000002E-2</v>
          </cell>
          <cell r="S434">
            <v>22.674589875000002</v>
          </cell>
          <cell r="T434">
            <v>22.649076975</v>
          </cell>
          <cell r="U434">
            <v>2.5512900000002503E-2</v>
          </cell>
          <cell r="W434">
            <v>2000</v>
          </cell>
          <cell r="X434">
            <v>7</v>
          </cell>
          <cell r="Y434">
            <v>1.124702684335712</v>
          </cell>
          <cell r="Z434">
            <v>1</v>
          </cell>
          <cell r="AA434">
            <v>4</v>
          </cell>
          <cell r="AB434">
            <v>0</v>
          </cell>
          <cell r="AC434">
            <v>0.1</v>
          </cell>
          <cell r="AD434">
            <v>0</v>
          </cell>
          <cell r="AH434">
            <v>0</v>
          </cell>
        </row>
        <row r="435">
          <cell r="A435" t="str">
            <v>C990053-001</v>
          </cell>
          <cell r="B435" t="str">
            <v>Fixtures and fittings</v>
          </cell>
          <cell r="C435">
            <v>8101</v>
          </cell>
          <cell r="D435" t="str">
            <v>CEO</v>
          </cell>
          <cell r="E435" t="str">
            <v>N/A</v>
          </cell>
          <cell r="F435" t="str">
            <v>43/1658</v>
          </cell>
          <cell r="G435" t="str">
            <v>PERFCET OFFICE</v>
          </cell>
          <cell r="H435" t="str">
            <v>OFFICE CHAIR (AL2) 70%</v>
          </cell>
          <cell r="I435">
            <v>36622</v>
          </cell>
          <cell r="J435">
            <v>36646</v>
          </cell>
          <cell r="K435">
            <v>1820</v>
          </cell>
          <cell r="L435">
            <v>0</v>
          </cell>
          <cell r="M435">
            <v>2073.75</v>
          </cell>
          <cell r="N435">
            <v>2072.75</v>
          </cell>
          <cell r="O435">
            <v>1</v>
          </cell>
          <cell r="R435">
            <v>2.55155E-2</v>
          </cell>
          <cell r="S435">
            <v>52.912768124999999</v>
          </cell>
          <cell r="T435">
            <v>52.887252625000002</v>
          </cell>
          <cell r="U435">
            <v>2.551549999999736E-2</v>
          </cell>
          <cell r="W435">
            <v>2000</v>
          </cell>
          <cell r="X435">
            <v>7</v>
          </cell>
          <cell r="Y435">
            <v>1.124702684335712</v>
          </cell>
          <cell r="Z435">
            <v>1</v>
          </cell>
          <cell r="AA435">
            <v>4</v>
          </cell>
          <cell r="AB435">
            <v>100</v>
          </cell>
          <cell r="AC435">
            <v>0.1</v>
          </cell>
          <cell r="AD435">
            <v>10</v>
          </cell>
          <cell r="AH435">
            <v>0.5</v>
          </cell>
        </row>
        <row r="436">
          <cell r="A436" t="str">
            <v>C990054-000</v>
          </cell>
          <cell r="B436" t="str">
            <v>Fixtures and fittings</v>
          </cell>
          <cell r="C436">
            <v>8101</v>
          </cell>
          <cell r="D436" t="str">
            <v>CEO</v>
          </cell>
          <cell r="E436" t="str">
            <v>N/A</v>
          </cell>
          <cell r="F436" t="str">
            <v>42/1401</v>
          </cell>
          <cell r="G436" t="str">
            <v>PERFCET OFFICE</v>
          </cell>
          <cell r="H436" t="str">
            <v>OFFICE CHAIR (AL2) 30%</v>
          </cell>
          <cell r="I436">
            <v>36287</v>
          </cell>
          <cell r="J436">
            <v>36646</v>
          </cell>
          <cell r="K436">
            <v>1820</v>
          </cell>
          <cell r="L436">
            <v>0</v>
          </cell>
          <cell r="M436">
            <v>888.75</v>
          </cell>
          <cell r="N436">
            <v>887.75</v>
          </cell>
          <cell r="O436">
            <v>1</v>
          </cell>
          <cell r="R436">
            <v>2.5512900000000002E-2</v>
          </cell>
          <cell r="S436">
            <v>22.674589875000002</v>
          </cell>
          <cell r="T436">
            <v>22.649076975</v>
          </cell>
          <cell r="U436">
            <v>2.5512900000002503E-2</v>
          </cell>
          <cell r="W436">
            <v>2000</v>
          </cell>
          <cell r="X436">
            <v>7</v>
          </cell>
          <cell r="Y436">
            <v>1.124702684335712</v>
          </cell>
          <cell r="Z436">
            <v>1</v>
          </cell>
          <cell r="AA436">
            <v>4</v>
          </cell>
          <cell r="AB436">
            <v>0</v>
          </cell>
          <cell r="AC436">
            <v>0.1</v>
          </cell>
          <cell r="AD436">
            <v>0</v>
          </cell>
          <cell r="AH436">
            <v>0</v>
          </cell>
        </row>
        <row r="437">
          <cell r="A437" t="str">
            <v>C990054-001</v>
          </cell>
          <cell r="B437" t="str">
            <v>Fixtures and fittings</v>
          </cell>
          <cell r="C437">
            <v>8101</v>
          </cell>
          <cell r="D437" t="str">
            <v>CEO</v>
          </cell>
          <cell r="E437" t="str">
            <v>N/A</v>
          </cell>
          <cell r="F437" t="str">
            <v>43/1658</v>
          </cell>
          <cell r="G437" t="str">
            <v>PERFCET OFFICE</v>
          </cell>
          <cell r="H437" t="str">
            <v>OFFICE CHAIR (AL2) 70%</v>
          </cell>
          <cell r="I437">
            <v>36622</v>
          </cell>
          <cell r="J437">
            <v>36646</v>
          </cell>
          <cell r="K437">
            <v>1820</v>
          </cell>
          <cell r="L437">
            <v>0</v>
          </cell>
          <cell r="M437">
            <v>2073.75</v>
          </cell>
          <cell r="N437">
            <v>2072.75</v>
          </cell>
          <cell r="O437">
            <v>1</v>
          </cell>
          <cell r="R437">
            <v>2.55155E-2</v>
          </cell>
          <cell r="S437">
            <v>52.912768124999999</v>
          </cell>
          <cell r="T437">
            <v>52.887252625000002</v>
          </cell>
          <cell r="U437">
            <v>2.551549999999736E-2</v>
          </cell>
          <cell r="W437">
            <v>2000</v>
          </cell>
          <cell r="X437">
            <v>7</v>
          </cell>
          <cell r="Y437">
            <v>1.124702684335712</v>
          </cell>
          <cell r="Z437">
            <v>1</v>
          </cell>
          <cell r="AA437">
            <v>4</v>
          </cell>
          <cell r="AB437">
            <v>100</v>
          </cell>
          <cell r="AC437">
            <v>0.1</v>
          </cell>
          <cell r="AD437">
            <v>10</v>
          </cell>
          <cell r="AH437">
            <v>0.5</v>
          </cell>
        </row>
        <row r="438">
          <cell r="A438" t="str">
            <v>C990055-000</v>
          </cell>
          <cell r="B438" t="str">
            <v>Fixtures and fittings</v>
          </cell>
          <cell r="C438">
            <v>8101</v>
          </cell>
          <cell r="D438" t="str">
            <v>CEO</v>
          </cell>
          <cell r="E438" t="str">
            <v>N/A</v>
          </cell>
          <cell r="F438" t="str">
            <v>42/1401</v>
          </cell>
          <cell r="G438" t="str">
            <v>PERFCET OFFICE</v>
          </cell>
          <cell r="H438" t="str">
            <v>OFFICE CHAIR (AL2) 30%</v>
          </cell>
          <cell r="I438">
            <v>36287</v>
          </cell>
          <cell r="J438">
            <v>36646</v>
          </cell>
          <cell r="K438">
            <v>1820</v>
          </cell>
          <cell r="L438">
            <v>0</v>
          </cell>
          <cell r="M438">
            <v>888.75</v>
          </cell>
          <cell r="N438">
            <v>887.75</v>
          </cell>
          <cell r="O438">
            <v>1</v>
          </cell>
          <cell r="R438">
            <v>2.5512900000000002E-2</v>
          </cell>
          <cell r="S438">
            <v>22.674589875000002</v>
          </cell>
          <cell r="T438">
            <v>22.649076975</v>
          </cell>
          <cell r="U438">
            <v>2.5512900000002503E-2</v>
          </cell>
          <cell r="W438">
            <v>2000</v>
          </cell>
          <cell r="X438">
            <v>7</v>
          </cell>
          <cell r="Y438">
            <v>1.124702684335712</v>
          </cell>
          <cell r="Z438">
            <v>1</v>
          </cell>
          <cell r="AA438">
            <v>4</v>
          </cell>
          <cell r="AB438">
            <v>0</v>
          </cell>
          <cell r="AC438">
            <v>0.1</v>
          </cell>
          <cell r="AD438">
            <v>0</v>
          </cell>
          <cell r="AH438">
            <v>0</v>
          </cell>
        </row>
        <row r="439">
          <cell r="A439" t="str">
            <v>C990055-001</v>
          </cell>
          <cell r="B439" t="str">
            <v>Fixtures and fittings</v>
          </cell>
          <cell r="C439">
            <v>8101</v>
          </cell>
          <cell r="D439" t="str">
            <v>CEO</v>
          </cell>
          <cell r="E439" t="str">
            <v>N/A</v>
          </cell>
          <cell r="F439" t="str">
            <v>43/1658</v>
          </cell>
          <cell r="G439" t="str">
            <v>PERFCET OFFICE</v>
          </cell>
          <cell r="H439" t="str">
            <v>OFFICE CHAIR (AL2) 70%</v>
          </cell>
          <cell r="I439">
            <v>36622</v>
          </cell>
          <cell r="J439">
            <v>36646</v>
          </cell>
          <cell r="K439">
            <v>1820</v>
          </cell>
          <cell r="L439">
            <v>0</v>
          </cell>
          <cell r="M439">
            <v>2073.75</v>
          </cell>
          <cell r="N439">
            <v>2072.75</v>
          </cell>
          <cell r="O439">
            <v>1</v>
          </cell>
          <cell r="R439">
            <v>2.55155E-2</v>
          </cell>
          <cell r="S439">
            <v>52.912768124999999</v>
          </cell>
          <cell r="T439">
            <v>52.887252625000002</v>
          </cell>
          <cell r="U439">
            <v>2.551549999999736E-2</v>
          </cell>
          <cell r="W439">
            <v>2000</v>
          </cell>
          <cell r="X439">
            <v>7</v>
          </cell>
          <cell r="Y439">
            <v>1.124702684335712</v>
          </cell>
          <cell r="Z439">
            <v>1</v>
          </cell>
          <cell r="AA439">
            <v>4</v>
          </cell>
          <cell r="AB439">
            <v>100</v>
          </cell>
          <cell r="AC439">
            <v>0.1</v>
          </cell>
          <cell r="AD439">
            <v>10</v>
          </cell>
          <cell r="AH439">
            <v>0.5</v>
          </cell>
        </row>
        <row r="440">
          <cell r="A440" t="str">
            <v>C990056-000</v>
          </cell>
          <cell r="B440" t="str">
            <v>Fixtures and fittings</v>
          </cell>
          <cell r="C440">
            <v>8101</v>
          </cell>
          <cell r="D440" t="str">
            <v>CEO</v>
          </cell>
          <cell r="E440" t="str">
            <v>N/A</v>
          </cell>
          <cell r="F440" t="str">
            <v>42/1401</v>
          </cell>
          <cell r="G440" t="str">
            <v>PERFCET OFFICE</v>
          </cell>
          <cell r="H440" t="str">
            <v>OFFICE CHAIR (AL2) 30%</v>
          </cell>
          <cell r="I440">
            <v>36287</v>
          </cell>
          <cell r="J440">
            <v>36646</v>
          </cell>
          <cell r="K440">
            <v>1820</v>
          </cell>
          <cell r="L440">
            <v>0</v>
          </cell>
          <cell r="M440">
            <v>888.75</v>
          </cell>
          <cell r="N440">
            <v>887.75</v>
          </cell>
          <cell r="O440">
            <v>1</v>
          </cell>
          <cell r="R440">
            <v>2.5512900000000002E-2</v>
          </cell>
          <cell r="S440">
            <v>22.674589875000002</v>
          </cell>
          <cell r="T440">
            <v>22.649076975</v>
          </cell>
          <cell r="U440">
            <v>2.5512900000002503E-2</v>
          </cell>
          <cell r="W440">
            <v>2000</v>
          </cell>
          <cell r="X440">
            <v>7</v>
          </cell>
          <cell r="Y440">
            <v>1.124702684335712</v>
          </cell>
          <cell r="Z440">
            <v>1</v>
          </cell>
          <cell r="AA440">
            <v>4</v>
          </cell>
          <cell r="AB440">
            <v>0</v>
          </cell>
          <cell r="AC440">
            <v>0.1</v>
          </cell>
          <cell r="AD440">
            <v>0</v>
          </cell>
          <cell r="AH440">
            <v>0</v>
          </cell>
        </row>
        <row r="441">
          <cell r="A441" t="str">
            <v>C990056-001</v>
          </cell>
          <cell r="B441" t="str">
            <v>Fixtures and fittings</v>
          </cell>
          <cell r="C441">
            <v>8101</v>
          </cell>
          <cell r="D441" t="str">
            <v>CEO</v>
          </cell>
          <cell r="E441" t="str">
            <v>N/A</v>
          </cell>
          <cell r="F441" t="str">
            <v>43/1658</v>
          </cell>
          <cell r="G441" t="str">
            <v>PERFCET OFFICE</v>
          </cell>
          <cell r="H441" t="str">
            <v>OFFICE CHAIR (AL2) 70%</v>
          </cell>
          <cell r="I441">
            <v>36622</v>
          </cell>
          <cell r="J441">
            <v>36646</v>
          </cell>
          <cell r="K441">
            <v>1820</v>
          </cell>
          <cell r="L441">
            <v>0</v>
          </cell>
          <cell r="M441">
            <v>2073.75</v>
          </cell>
          <cell r="N441">
            <v>2072.75</v>
          </cell>
          <cell r="O441">
            <v>1</v>
          </cell>
          <cell r="R441">
            <v>2.55155E-2</v>
          </cell>
          <cell r="S441">
            <v>52.912768124999999</v>
          </cell>
          <cell r="T441">
            <v>52.887252625000002</v>
          </cell>
          <cell r="U441">
            <v>2.551549999999736E-2</v>
          </cell>
          <cell r="W441">
            <v>2000</v>
          </cell>
          <cell r="X441">
            <v>7</v>
          </cell>
          <cell r="Y441">
            <v>1.124702684335712</v>
          </cell>
          <cell r="Z441">
            <v>1</v>
          </cell>
          <cell r="AA441">
            <v>4</v>
          </cell>
          <cell r="AB441">
            <v>100</v>
          </cell>
          <cell r="AC441">
            <v>0.1</v>
          </cell>
          <cell r="AD441">
            <v>10</v>
          </cell>
          <cell r="AH441">
            <v>0.5</v>
          </cell>
        </row>
        <row r="442">
          <cell r="A442" t="str">
            <v>C990057-000</v>
          </cell>
          <cell r="B442" t="str">
            <v>Fixtures and fittings</v>
          </cell>
          <cell r="C442">
            <v>8101</v>
          </cell>
          <cell r="D442" t="str">
            <v>CEO</v>
          </cell>
          <cell r="E442" t="str">
            <v>N/A</v>
          </cell>
          <cell r="F442" t="str">
            <v>42/1401</v>
          </cell>
          <cell r="G442" t="str">
            <v>PERFCET OFFICE</v>
          </cell>
          <cell r="H442" t="str">
            <v>OFFICE CHAIR (AL2) 30%</v>
          </cell>
          <cell r="I442">
            <v>36287</v>
          </cell>
          <cell r="J442">
            <v>36646</v>
          </cell>
          <cell r="K442">
            <v>1820</v>
          </cell>
          <cell r="L442">
            <v>0</v>
          </cell>
          <cell r="M442">
            <v>888.75</v>
          </cell>
          <cell r="N442">
            <v>887.75</v>
          </cell>
          <cell r="O442">
            <v>1</v>
          </cell>
          <cell r="R442">
            <v>2.5512900000000002E-2</v>
          </cell>
          <cell r="S442">
            <v>22.674589875000002</v>
          </cell>
          <cell r="T442">
            <v>22.649076975</v>
          </cell>
          <cell r="U442">
            <v>2.5512900000002503E-2</v>
          </cell>
          <cell r="W442">
            <v>2000</v>
          </cell>
          <cell r="X442">
            <v>7</v>
          </cell>
          <cell r="Y442">
            <v>1.124702684335712</v>
          </cell>
          <cell r="Z442">
            <v>1</v>
          </cell>
          <cell r="AA442">
            <v>4</v>
          </cell>
          <cell r="AB442">
            <v>0</v>
          </cell>
          <cell r="AC442">
            <v>0.1</v>
          </cell>
          <cell r="AD442">
            <v>0</v>
          </cell>
          <cell r="AH442">
            <v>0</v>
          </cell>
        </row>
        <row r="443">
          <cell r="A443" t="str">
            <v>C990057-001</v>
          </cell>
          <cell r="B443" t="str">
            <v>Fixtures and fittings</v>
          </cell>
          <cell r="C443">
            <v>8101</v>
          </cell>
          <cell r="D443" t="str">
            <v>CEO</v>
          </cell>
          <cell r="E443" t="str">
            <v>N/A</v>
          </cell>
          <cell r="F443" t="str">
            <v>43/1658</v>
          </cell>
          <cell r="G443" t="str">
            <v>PERFCET OFFICE</v>
          </cell>
          <cell r="H443" t="str">
            <v>OFFICE CHAIR (AL2) 70%</v>
          </cell>
          <cell r="I443">
            <v>36622</v>
          </cell>
          <cell r="J443">
            <v>36646</v>
          </cell>
          <cell r="K443">
            <v>1820</v>
          </cell>
          <cell r="L443">
            <v>0</v>
          </cell>
          <cell r="M443">
            <v>2073.75</v>
          </cell>
          <cell r="N443">
            <v>2072.75</v>
          </cell>
          <cell r="O443">
            <v>1</v>
          </cell>
          <cell r="R443">
            <v>2.55155E-2</v>
          </cell>
          <cell r="S443">
            <v>52.912768124999999</v>
          </cell>
          <cell r="T443">
            <v>52.887252625000002</v>
          </cell>
          <cell r="U443">
            <v>2.551549999999736E-2</v>
          </cell>
          <cell r="W443">
            <v>2000</v>
          </cell>
          <cell r="X443">
            <v>7</v>
          </cell>
          <cell r="Y443">
            <v>1.124702684335712</v>
          </cell>
          <cell r="Z443">
            <v>1</v>
          </cell>
          <cell r="AA443">
            <v>4</v>
          </cell>
          <cell r="AB443">
            <v>100</v>
          </cell>
          <cell r="AC443">
            <v>0.1</v>
          </cell>
          <cell r="AD443">
            <v>10</v>
          </cell>
          <cell r="AH443">
            <v>0.5</v>
          </cell>
        </row>
        <row r="444">
          <cell r="A444" t="str">
            <v>C990058-000</v>
          </cell>
          <cell r="B444" t="str">
            <v>Fixtures and fittings</v>
          </cell>
          <cell r="C444">
            <v>8101</v>
          </cell>
          <cell r="D444" t="str">
            <v>CEO</v>
          </cell>
          <cell r="E444" t="str">
            <v>N/A</v>
          </cell>
          <cell r="F444" t="str">
            <v>42/1401</v>
          </cell>
          <cell r="G444" t="str">
            <v>PERFCET OFFICE</v>
          </cell>
          <cell r="H444" t="str">
            <v>OFFICE CHAIR (AL2) 30%</v>
          </cell>
          <cell r="I444">
            <v>36287</v>
          </cell>
          <cell r="J444">
            <v>36646</v>
          </cell>
          <cell r="K444">
            <v>1820</v>
          </cell>
          <cell r="L444">
            <v>0</v>
          </cell>
          <cell r="M444">
            <v>888.75</v>
          </cell>
          <cell r="N444">
            <v>887.75</v>
          </cell>
          <cell r="O444">
            <v>1</v>
          </cell>
          <cell r="R444">
            <v>2.5512900000000002E-2</v>
          </cell>
          <cell r="S444">
            <v>22.674589875000002</v>
          </cell>
          <cell r="T444">
            <v>22.649076975</v>
          </cell>
          <cell r="U444">
            <v>2.5512900000002503E-2</v>
          </cell>
          <cell r="W444">
            <v>2000</v>
          </cell>
          <cell r="X444">
            <v>7</v>
          </cell>
          <cell r="Y444">
            <v>1.124702684335712</v>
          </cell>
          <cell r="Z444">
            <v>1</v>
          </cell>
          <cell r="AA444">
            <v>4</v>
          </cell>
          <cell r="AB444">
            <v>0</v>
          </cell>
          <cell r="AC444">
            <v>0.1</v>
          </cell>
          <cell r="AD444">
            <v>0</v>
          </cell>
          <cell r="AH444">
            <v>0</v>
          </cell>
        </row>
        <row r="445">
          <cell r="A445" t="str">
            <v>C990058-001</v>
          </cell>
          <cell r="B445" t="str">
            <v>Fixtures and fittings</v>
          </cell>
          <cell r="C445">
            <v>8101</v>
          </cell>
          <cell r="D445" t="str">
            <v>CEO</v>
          </cell>
          <cell r="E445" t="str">
            <v>N/A</v>
          </cell>
          <cell r="F445" t="str">
            <v>43/1658</v>
          </cell>
          <cell r="G445" t="str">
            <v>PERFCET OFFICE</v>
          </cell>
          <cell r="H445" t="str">
            <v>OFFICE CHAIR (AL2) 70%</v>
          </cell>
          <cell r="I445">
            <v>36622</v>
          </cell>
          <cell r="J445">
            <v>36646</v>
          </cell>
          <cell r="K445">
            <v>1820</v>
          </cell>
          <cell r="L445">
            <v>0</v>
          </cell>
          <cell r="M445">
            <v>2073.75</v>
          </cell>
          <cell r="N445">
            <v>2072.75</v>
          </cell>
          <cell r="O445">
            <v>1</v>
          </cell>
          <cell r="R445">
            <v>2.55155E-2</v>
          </cell>
          <cell r="S445">
            <v>52.912768124999999</v>
          </cell>
          <cell r="T445">
            <v>52.887252625000002</v>
          </cell>
          <cell r="U445">
            <v>2.551549999999736E-2</v>
          </cell>
          <cell r="W445">
            <v>2000</v>
          </cell>
          <cell r="X445">
            <v>7</v>
          </cell>
          <cell r="Y445">
            <v>1.124702684335712</v>
          </cell>
          <cell r="Z445">
            <v>1</v>
          </cell>
          <cell r="AA445">
            <v>4</v>
          </cell>
          <cell r="AB445">
            <v>100</v>
          </cell>
          <cell r="AC445">
            <v>0.1</v>
          </cell>
          <cell r="AD445">
            <v>10</v>
          </cell>
          <cell r="AH445">
            <v>0.5</v>
          </cell>
        </row>
        <row r="446">
          <cell r="A446" t="str">
            <v>C990059-000</v>
          </cell>
          <cell r="B446" t="str">
            <v>Fixtures and fittings</v>
          </cell>
          <cell r="C446">
            <v>8101</v>
          </cell>
          <cell r="D446" t="str">
            <v>CEO</v>
          </cell>
          <cell r="E446" t="str">
            <v>N/A</v>
          </cell>
          <cell r="F446" t="str">
            <v>42/1401</v>
          </cell>
          <cell r="G446" t="str">
            <v>PERFCET OFFICE</v>
          </cell>
          <cell r="H446" t="str">
            <v>OFFICE CHAIR (AL2) 30%</v>
          </cell>
          <cell r="I446">
            <v>36287</v>
          </cell>
          <cell r="J446">
            <v>36646</v>
          </cell>
          <cell r="K446">
            <v>1820</v>
          </cell>
          <cell r="L446">
            <v>0</v>
          </cell>
          <cell r="M446">
            <v>888.75</v>
          </cell>
          <cell r="N446">
            <v>887.75</v>
          </cell>
          <cell r="O446">
            <v>1</v>
          </cell>
          <cell r="R446">
            <v>2.5512900000000002E-2</v>
          </cell>
          <cell r="S446">
            <v>22.674589875000002</v>
          </cell>
          <cell r="T446">
            <v>22.649076975</v>
          </cell>
          <cell r="U446">
            <v>2.5512900000002503E-2</v>
          </cell>
          <cell r="W446">
            <v>2000</v>
          </cell>
          <cell r="X446">
            <v>7</v>
          </cell>
          <cell r="Y446">
            <v>1.124702684335712</v>
          </cell>
          <cell r="Z446">
            <v>1</v>
          </cell>
          <cell r="AA446">
            <v>4</v>
          </cell>
          <cell r="AB446">
            <v>0</v>
          </cell>
          <cell r="AC446">
            <v>0.1</v>
          </cell>
          <cell r="AD446">
            <v>0</v>
          </cell>
          <cell r="AH446">
            <v>0</v>
          </cell>
        </row>
        <row r="447">
          <cell r="A447" t="str">
            <v>C990059-001</v>
          </cell>
          <cell r="B447" t="str">
            <v>Fixtures and fittings</v>
          </cell>
          <cell r="C447">
            <v>8101</v>
          </cell>
          <cell r="D447" t="str">
            <v>CEO</v>
          </cell>
          <cell r="E447" t="str">
            <v>N/A</v>
          </cell>
          <cell r="F447" t="str">
            <v>43/1658</v>
          </cell>
          <cell r="G447" t="str">
            <v>PERFCET OFFICE</v>
          </cell>
          <cell r="H447" t="str">
            <v>OFFICE CHAIR (AL2) 70%</v>
          </cell>
          <cell r="I447">
            <v>36622</v>
          </cell>
          <cell r="J447">
            <v>36646</v>
          </cell>
          <cell r="K447">
            <v>1820</v>
          </cell>
          <cell r="L447">
            <v>0</v>
          </cell>
          <cell r="M447">
            <v>2073.75</v>
          </cell>
          <cell r="N447">
            <v>2072.75</v>
          </cell>
          <cell r="O447">
            <v>1</v>
          </cell>
          <cell r="R447">
            <v>2.55155E-2</v>
          </cell>
          <cell r="S447">
            <v>52.912768124999999</v>
          </cell>
          <cell r="T447">
            <v>52.887252625000002</v>
          </cell>
          <cell r="U447">
            <v>2.551549999999736E-2</v>
          </cell>
          <cell r="W447">
            <v>2000</v>
          </cell>
          <cell r="X447">
            <v>7</v>
          </cell>
          <cell r="Y447">
            <v>1.124702684335712</v>
          </cell>
          <cell r="Z447">
            <v>1</v>
          </cell>
          <cell r="AA447">
            <v>4</v>
          </cell>
          <cell r="AB447">
            <v>100</v>
          </cell>
          <cell r="AC447">
            <v>0.1</v>
          </cell>
          <cell r="AD447">
            <v>10</v>
          </cell>
          <cell r="AH447">
            <v>0.5</v>
          </cell>
        </row>
        <row r="448">
          <cell r="A448" t="str">
            <v>C990060-000</v>
          </cell>
          <cell r="B448" t="str">
            <v>Fixtures and fittings</v>
          </cell>
          <cell r="C448">
            <v>8101</v>
          </cell>
          <cell r="D448" t="str">
            <v>CEO</v>
          </cell>
          <cell r="E448" t="str">
            <v>N/A</v>
          </cell>
          <cell r="F448" t="str">
            <v>42/1401</v>
          </cell>
          <cell r="G448" t="str">
            <v>PERFCET OFFICE</v>
          </cell>
          <cell r="H448" t="str">
            <v>OFFICE CHAIR (AL2) 30%</v>
          </cell>
          <cell r="I448">
            <v>36287</v>
          </cell>
          <cell r="J448">
            <v>36646</v>
          </cell>
          <cell r="K448">
            <v>1820</v>
          </cell>
          <cell r="L448">
            <v>0</v>
          </cell>
          <cell r="M448">
            <v>888.75</v>
          </cell>
          <cell r="N448">
            <v>887.75</v>
          </cell>
          <cell r="O448">
            <v>1</v>
          </cell>
          <cell r="R448">
            <v>2.5512900000000002E-2</v>
          </cell>
          <cell r="S448">
            <v>22.674589875000002</v>
          </cell>
          <cell r="T448">
            <v>22.649076975</v>
          </cell>
          <cell r="U448">
            <v>2.5512900000002503E-2</v>
          </cell>
          <cell r="W448">
            <v>2000</v>
          </cell>
          <cell r="X448">
            <v>7</v>
          </cell>
          <cell r="Y448">
            <v>1.124702684335712</v>
          </cell>
          <cell r="Z448">
            <v>1</v>
          </cell>
          <cell r="AA448">
            <v>4</v>
          </cell>
          <cell r="AB448">
            <v>0</v>
          </cell>
          <cell r="AC448">
            <v>0.1</v>
          </cell>
          <cell r="AD448">
            <v>0</v>
          </cell>
          <cell r="AH448">
            <v>0</v>
          </cell>
        </row>
        <row r="449">
          <cell r="A449" t="str">
            <v>C990060-001</v>
          </cell>
          <cell r="B449" t="str">
            <v>Fixtures and fittings</v>
          </cell>
          <cell r="C449">
            <v>8101</v>
          </cell>
          <cell r="D449" t="str">
            <v>CEO</v>
          </cell>
          <cell r="E449" t="str">
            <v>N/A</v>
          </cell>
          <cell r="F449" t="str">
            <v>43/1658</v>
          </cell>
          <cell r="G449" t="str">
            <v>PERFCET OFFICE</v>
          </cell>
          <cell r="H449" t="str">
            <v>OFFICE CHAIR (AL2) 70%</v>
          </cell>
          <cell r="I449">
            <v>36622</v>
          </cell>
          <cell r="J449">
            <v>36646</v>
          </cell>
          <cell r="K449">
            <v>1820</v>
          </cell>
          <cell r="L449">
            <v>0</v>
          </cell>
          <cell r="M449">
            <v>2073.75</v>
          </cell>
          <cell r="N449">
            <v>2072.75</v>
          </cell>
          <cell r="O449">
            <v>1</v>
          </cell>
          <cell r="R449">
            <v>2.55155E-2</v>
          </cell>
          <cell r="S449">
            <v>52.912768124999999</v>
          </cell>
          <cell r="T449">
            <v>52.887252625000002</v>
          </cell>
          <cell r="U449">
            <v>2.551549999999736E-2</v>
          </cell>
          <cell r="W449">
            <v>2000</v>
          </cell>
          <cell r="X449">
            <v>7</v>
          </cell>
          <cell r="Y449">
            <v>1.124702684335712</v>
          </cell>
          <cell r="Z449">
            <v>1</v>
          </cell>
          <cell r="AA449">
            <v>4</v>
          </cell>
          <cell r="AB449">
            <v>100</v>
          </cell>
          <cell r="AC449">
            <v>0.1</v>
          </cell>
          <cell r="AD449">
            <v>10</v>
          </cell>
          <cell r="AH449">
            <v>0.5</v>
          </cell>
        </row>
        <row r="450">
          <cell r="A450" t="str">
            <v>C990061-000</v>
          </cell>
          <cell r="B450" t="str">
            <v>Fixtures and fittings</v>
          </cell>
          <cell r="C450">
            <v>8101</v>
          </cell>
          <cell r="D450" t="str">
            <v>CEO</v>
          </cell>
          <cell r="E450" t="str">
            <v>N/A</v>
          </cell>
          <cell r="F450" t="str">
            <v>42/1401</v>
          </cell>
          <cell r="G450" t="str">
            <v>PERFCET OFFICE</v>
          </cell>
          <cell r="H450" t="str">
            <v>OFFICE TABLE  30%</v>
          </cell>
          <cell r="I450">
            <v>36287</v>
          </cell>
          <cell r="J450">
            <v>36646</v>
          </cell>
          <cell r="K450">
            <v>1820</v>
          </cell>
          <cell r="L450">
            <v>0</v>
          </cell>
          <cell r="M450">
            <v>1575</v>
          </cell>
          <cell r="N450">
            <v>1574</v>
          </cell>
          <cell r="O450">
            <v>1</v>
          </cell>
          <cell r="R450">
            <v>2.55155E-2</v>
          </cell>
          <cell r="S450">
            <v>40.186912499999998</v>
          </cell>
          <cell r="T450">
            <v>40.161397000000001</v>
          </cell>
          <cell r="U450">
            <v>2.551549999999736E-2</v>
          </cell>
          <cell r="W450">
            <v>2000</v>
          </cell>
          <cell r="X450">
            <v>7</v>
          </cell>
          <cell r="Y450">
            <v>1.124702684335712</v>
          </cell>
          <cell r="Z450">
            <v>1</v>
          </cell>
          <cell r="AA450">
            <v>4</v>
          </cell>
          <cell r="AB450">
            <v>0</v>
          </cell>
          <cell r="AC450">
            <v>0.1</v>
          </cell>
          <cell r="AD450">
            <v>0</v>
          </cell>
          <cell r="AH450">
            <v>0</v>
          </cell>
        </row>
        <row r="451">
          <cell r="A451" t="str">
            <v>C990061-001</v>
          </cell>
          <cell r="B451" t="str">
            <v>Fixtures and fittings</v>
          </cell>
          <cell r="C451">
            <v>8101</v>
          </cell>
          <cell r="D451" t="str">
            <v>CEO</v>
          </cell>
          <cell r="E451" t="str">
            <v>N/A</v>
          </cell>
          <cell r="F451" t="str">
            <v>43/1658</v>
          </cell>
          <cell r="G451" t="str">
            <v>PERFCET OFFICE</v>
          </cell>
          <cell r="H451" t="str">
            <v>OFFICE TABLE  70%</v>
          </cell>
          <cell r="I451">
            <v>36622</v>
          </cell>
          <cell r="J451">
            <v>36646</v>
          </cell>
          <cell r="K451">
            <v>1820</v>
          </cell>
          <cell r="L451">
            <v>0</v>
          </cell>
          <cell r="M451">
            <v>3675</v>
          </cell>
          <cell r="N451">
            <v>3674</v>
          </cell>
          <cell r="O451">
            <v>1</v>
          </cell>
          <cell r="R451">
            <v>2.55155E-2</v>
          </cell>
          <cell r="S451">
            <v>93.769462500000003</v>
          </cell>
          <cell r="T451">
            <v>93.743947000000006</v>
          </cell>
          <cell r="U451">
            <v>2.551549999999736E-2</v>
          </cell>
          <cell r="W451">
            <v>2000</v>
          </cell>
          <cell r="X451">
            <v>7</v>
          </cell>
          <cell r="Y451">
            <v>1.124702684335712</v>
          </cell>
          <cell r="Z451">
            <v>1</v>
          </cell>
          <cell r="AA451">
            <v>4</v>
          </cell>
          <cell r="AB451">
            <v>100</v>
          </cell>
          <cell r="AC451">
            <v>0.1</v>
          </cell>
          <cell r="AD451">
            <v>10</v>
          </cell>
          <cell r="AH451">
            <v>0.5</v>
          </cell>
        </row>
        <row r="452">
          <cell r="A452" t="str">
            <v>C990062-000</v>
          </cell>
          <cell r="B452" t="str">
            <v>Fixtures and fittings</v>
          </cell>
          <cell r="C452">
            <v>8101</v>
          </cell>
          <cell r="D452" t="str">
            <v>CEO</v>
          </cell>
          <cell r="E452" t="str">
            <v>N/A</v>
          </cell>
          <cell r="F452" t="str">
            <v>42/1401</v>
          </cell>
          <cell r="G452" t="str">
            <v>PERFCET OFFICE</v>
          </cell>
          <cell r="H452" t="str">
            <v>OFFICE TABLE  30%</v>
          </cell>
          <cell r="I452">
            <v>36287</v>
          </cell>
          <cell r="J452">
            <v>36646</v>
          </cell>
          <cell r="K452">
            <v>1820</v>
          </cell>
          <cell r="L452">
            <v>0</v>
          </cell>
          <cell r="M452">
            <v>1080</v>
          </cell>
          <cell r="N452">
            <v>1079</v>
          </cell>
          <cell r="O452">
            <v>1</v>
          </cell>
          <cell r="R452">
            <v>2.55155E-2</v>
          </cell>
          <cell r="S452">
            <v>27.556740000000001</v>
          </cell>
          <cell r="T452">
            <v>27.5312245</v>
          </cell>
          <cell r="U452">
            <v>2.5515500000000912E-2</v>
          </cell>
          <cell r="W452">
            <v>2000</v>
          </cell>
          <cell r="X452">
            <v>7</v>
          </cell>
          <cell r="Y452">
            <v>1.124702684335712</v>
          </cell>
          <cell r="Z452">
            <v>1</v>
          </cell>
          <cell r="AA452">
            <v>4</v>
          </cell>
          <cell r="AB452">
            <v>0</v>
          </cell>
          <cell r="AC452">
            <v>0.1</v>
          </cell>
          <cell r="AD452">
            <v>0</v>
          </cell>
          <cell r="AH452">
            <v>0</v>
          </cell>
        </row>
        <row r="453">
          <cell r="A453" t="str">
            <v>C990062-001</v>
          </cell>
          <cell r="B453" t="str">
            <v>Fixtures and fittings</v>
          </cell>
          <cell r="C453">
            <v>8101</v>
          </cell>
          <cell r="D453" t="str">
            <v>CEO</v>
          </cell>
          <cell r="E453" t="str">
            <v>N/A</v>
          </cell>
          <cell r="F453" t="str">
            <v>43/1658</v>
          </cell>
          <cell r="G453" t="str">
            <v>PERFCET OFFICE</v>
          </cell>
          <cell r="H453" t="str">
            <v>OFFICE TABLE  70%</v>
          </cell>
          <cell r="I453">
            <v>36622</v>
          </cell>
          <cell r="J453">
            <v>36646</v>
          </cell>
          <cell r="K453">
            <v>1820</v>
          </cell>
          <cell r="L453">
            <v>0</v>
          </cell>
          <cell r="M453">
            <v>2520</v>
          </cell>
          <cell r="N453">
            <v>2519</v>
          </cell>
          <cell r="O453">
            <v>1</v>
          </cell>
          <cell r="R453">
            <v>2.55155E-2</v>
          </cell>
          <cell r="S453">
            <v>64.299059999999997</v>
          </cell>
          <cell r="T453">
            <v>64.2735445</v>
          </cell>
          <cell r="U453">
            <v>2.551549999999736E-2</v>
          </cell>
          <cell r="W453">
            <v>2000</v>
          </cell>
          <cell r="X453">
            <v>7</v>
          </cell>
          <cell r="Y453">
            <v>1.124702684335712</v>
          </cell>
          <cell r="Z453">
            <v>1</v>
          </cell>
          <cell r="AA453">
            <v>4</v>
          </cell>
          <cell r="AB453">
            <v>100</v>
          </cell>
          <cell r="AC453">
            <v>0.1</v>
          </cell>
          <cell r="AD453">
            <v>10</v>
          </cell>
          <cell r="AH453">
            <v>0.5</v>
          </cell>
        </row>
        <row r="454">
          <cell r="A454" t="str">
            <v>C990063-000</v>
          </cell>
          <cell r="B454" t="str">
            <v>Fixtures and fittings</v>
          </cell>
          <cell r="C454">
            <v>8101</v>
          </cell>
          <cell r="D454" t="str">
            <v>CEO</v>
          </cell>
          <cell r="E454" t="str">
            <v>N/A</v>
          </cell>
          <cell r="F454" t="str">
            <v>42/1400</v>
          </cell>
          <cell r="G454" t="str">
            <v>PERFCET OFFICE</v>
          </cell>
          <cell r="H454" t="str">
            <v>OFFICE TABLE (ES8)30%</v>
          </cell>
          <cell r="I454">
            <v>36287</v>
          </cell>
          <cell r="J454">
            <v>36464</v>
          </cell>
          <cell r="K454">
            <v>1820</v>
          </cell>
          <cell r="L454">
            <v>0</v>
          </cell>
          <cell r="M454">
            <v>14625</v>
          </cell>
          <cell r="N454">
            <v>14624</v>
          </cell>
          <cell r="O454">
            <v>1</v>
          </cell>
          <cell r="R454">
            <v>2.55155E-2</v>
          </cell>
          <cell r="S454">
            <v>373.16418750000003</v>
          </cell>
          <cell r="T454">
            <v>373.13867199999999</v>
          </cell>
          <cell r="U454">
            <v>2.5515500000039992E-2</v>
          </cell>
          <cell r="W454">
            <v>1999</v>
          </cell>
          <cell r="X454">
            <v>7</v>
          </cell>
          <cell r="Y454">
            <v>1.1553228621291447</v>
          </cell>
          <cell r="Z454">
            <v>1</v>
          </cell>
          <cell r="AA454">
            <v>4</v>
          </cell>
          <cell r="AB454">
            <v>400</v>
          </cell>
          <cell r="AC454">
            <v>0.09</v>
          </cell>
          <cell r="AD454">
            <v>40</v>
          </cell>
          <cell r="AH454">
            <v>0.5</v>
          </cell>
        </row>
        <row r="455">
          <cell r="A455" t="str">
            <v>C990063-001</v>
          </cell>
          <cell r="B455" t="str">
            <v>Fixtures and fittings</v>
          </cell>
          <cell r="C455">
            <v>8101</v>
          </cell>
          <cell r="D455" t="str">
            <v>CEO</v>
          </cell>
          <cell r="E455" t="str">
            <v>N/A</v>
          </cell>
          <cell r="F455" t="str">
            <v>42/3757</v>
          </cell>
          <cell r="G455" t="str">
            <v>PERFCET OFFICE</v>
          </cell>
          <cell r="H455" t="str">
            <v>OFFICE TABLE (ES8)70%</v>
          </cell>
          <cell r="I455">
            <v>36451</v>
          </cell>
          <cell r="J455">
            <v>36464</v>
          </cell>
          <cell r="K455">
            <v>1820</v>
          </cell>
          <cell r="L455">
            <v>0</v>
          </cell>
          <cell r="M455">
            <v>34125</v>
          </cell>
          <cell r="N455">
            <v>34124</v>
          </cell>
          <cell r="O455">
            <v>1</v>
          </cell>
          <cell r="R455">
            <v>2.55155E-2</v>
          </cell>
          <cell r="S455">
            <v>870.71643749999998</v>
          </cell>
          <cell r="T455">
            <v>870.690922</v>
          </cell>
          <cell r="U455">
            <v>2.5515499999983149E-2</v>
          </cell>
          <cell r="W455">
            <v>1999</v>
          </cell>
          <cell r="X455">
            <v>7</v>
          </cell>
          <cell r="Y455">
            <v>1.1553228621291447</v>
          </cell>
          <cell r="Z455">
            <v>1</v>
          </cell>
          <cell r="AA455">
            <v>4</v>
          </cell>
          <cell r="AB455">
            <v>1000</v>
          </cell>
          <cell r="AC455">
            <v>0.09</v>
          </cell>
          <cell r="AD455">
            <v>90</v>
          </cell>
          <cell r="AH455">
            <v>0.5</v>
          </cell>
        </row>
        <row r="456">
          <cell r="A456" t="str">
            <v>C990064-000</v>
          </cell>
          <cell r="B456" t="str">
            <v>Fixtures and fittings</v>
          </cell>
          <cell r="C456">
            <v>8101</v>
          </cell>
          <cell r="D456" t="str">
            <v>CEO</v>
          </cell>
          <cell r="E456" t="str">
            <v>N/A</v>
          </cell>
          <cell r="F456" t="str">
            <v>42/1400</v>
          </cell>
          <cell r="G456" t="str">
            <v>PERFCET OFFICE</v>
          </cell>
          <cell r="H456" t="str">
            <v>CABINET (ES12) 30%</v>
          </cell>
          <cell r="I456">
            <v>36287</v>
          </cell>
          <cell r="J456">
            <v>36464</v>
          </cell>
          <cell r="K456">
            <v>1820</v>
          </cell>
          <cell r="L456">
            <v>0</v>
          </cell>
          <cell r="M456">
            <v>13050</v>
          </cell>
          <cell r="N456">
            <v>13049</v>
          </cell>
          <cell r="O456">
            <v>1</v>
          </cell>
          <cell r="R456">
            <v>2.55155E-2</v>
          </cell>
          <cell r="S456">
            <v>332.97727500000002</v>
          </cell>
          <cell r="T456">
            <v>332.95175949999998</v>
          </cell>
          <cell r="U456">
            <v>2.5515500000039992E-2</v>
          </cell>
          <cell r="W456">
            <v>1999</v>
          </cell>
          <cell r="X456">
            <v>7</v>
          </cell>
          <cell r="Y456">
            <v>1.1553228621291447</v>
          </cell>
          <cell r="Z456">
            <v>1</v>
          </cell>
          <cell r="AA456">
            <v>4</v>
          </cell>
          <cell r="AB456">
            <v>400</v>
          </cell>
          <cell r="AC456">
            <v>0.09</v>
          </cell>
          <cell r="AD456">
            <v>40</v>
          </cell>
          <cell r="AH456">
            <v>0.5</v>
          </cell>
        </row>
        <row r="457">
          <cell r="A457" t="str">
            <v>C990064-001</v>
          </cell>
          <cell r="B457" t="str">
            <v>Fixtures and fittings</v>
          </cell>
          <cell r="C457">
            <v>8101</v>
          </cell>
          <cell r="D457" t="str">
            <v>CEO</v>
          </cell>
          <cell r="E457" t="str">
            <v>N/A</v>
          </cell>
          <cell r="F457" t="str">
            <v>42/3757</v>
          </cell>
          <cell r="G457" t="str">
            <v>PERFCET OFFICE</v>
          </cell>
          <cell r="H457" t="str">
            <v>CABINET (ES12) 70%</v>
          </cell>
          <cell r="I457">
            <v>36451</v>
          </cell>
          <cell r="J457">
            <v>36464</v>
          </cell>
          <cell r="K457">
            <v>1820</v>
          </cell>
          <cell r="L457">
            <v>0</v>
          </cell>
          <cell r="M457">
            <v>30450</v>
          </cell>
          <cell r="N457">
            <v>30449</v>
          </cell>
          <cell r="O457">
            <v>1</v>
          </cell>
          <cell r="R457">
            <v>2.55155E-2</v>
          </cell>
          <cell r="S457">
            <v>776.94697499999995</v>
          </cell>
          <cell r="T457">
            <v>776.92145949999997</v>
          </cell>
          <cell r="U457">
            <v>2.5515499999983149E-2</v>
          </cell>
          <cell r="W457">
            <v>1999</v>
          </cell>
          <cell r="X457">
            <v>7</v>
          </cell>
          <cell r="Y457">
            <v>1.1553228621291447</v>
          </cell>
          <cell r="Z457">
            <v>1</v>
          </cell>
          <cell r="AA457">
            <v>4</v>
          </cell>
          <cell r="AB457">
            <v>900</v>
          </cell>
          <cell r="AC457">
            <v>0.09</v>
          </cell>
          <cell r="AD457">
            <v>80</v>
          </cell>
          <cell r="AH457">
            <v>0.5</v>
          </cell>
        </row>
        <row r="458">
          <cell r="A458" t="str">
            <v>C990065-000</v>
          </cell>
          <cell r="B458" t="str">
            <v>Fixtures and fittings</v>
          </cell>
          <cell r="C458">
            <v>8101</v>
          </cell>
          <cell r="D458" t="str">
            <v>CEO</v>
          </cell>
          <cell r="E458" t="str">
            <v>N/A</v>
          </cell>
          <cell r="F458" t="str">
            <v>42/1400</v>
          </cell>
          <cell r="G458" t="str">
            <v>PERFCET OFFICE</v>
          </cell>
          <cell r="H458" t="str">
            <v>CABINET (ES2-1) 30%</v>
          </cell>
          <cell r="I458">
            <v>36287</v>
          </cell>
          <cell r="J458">
            <v>36464</v>
          </cell>
          <cell r="K458">
            <v>1820</v>
          </cell>
          <cell r="L458">
            <v>0</v>
          </cell>
          <cell r="M458">
            <v>6637.5</v>
          </cell>
          <cell r="N458">
            <v>6636.5</v>
          </cell>
          <cell r="O458">
            <v>1</v>
          </cell>
          <cell r="R458">
            <v>2.55155E-2</v>
          </cell>
          <cell r="S458">
            <v>169.35913124999999</v>
          </cell>
          <cell r="T458">
            <v>169.33361575000001</v>
          </cell>
          <cell r="U458">
            <v>2.5515499999983149E-2</v>
          </cell>
          <cell r="W458">
            <v>1999</v>
          </cell>
          <cell r="X458">
            <v>7</v>
          </cell>
          <cell r="Y458">
            <v>1.1553228621291447</v>
          </cell>
          <cell r="Z458">
            <v>1</v>
          </cell>
          <cell r="AA458">
            <v>4</v>
          </cell>
          <cell r="AB458">
            <v>200</v>
          </cell>
          <cell r="AC458">
            <v>0.09</v>
          </cell>
          <cell r="AD458">
            <v>20</v>
          </cell>
          <cell r="AH458">
            <v>0.5</v>
          </cell>
        </row>
        <row r="459">
          <cell r="A459" t="str">
            <v>C990065-001</v>
          </cell>
          <cell r="B459" t="str">
            <v>Fixtures and fittings</v>
          </cell>
          <cell r="C459">
            <v>8101</v>
          </cell>
          <cell r="D459" t="str">
            <v>CEO</v>
          </cell>
          <cell r="E459" t="str">
            <v>N/A</v>
          </cell>
          <cell r="F459" t="str">
            <v>42/3757</v>
          </cell>
          <cell r="G459" t="str">
            <v>PERFCET OFFICE</v>
          </cell>
          <cell r="H459" t="str">
            <v>CABINET (ES2-1) 70%</v>
          </cell>
          <cell r="I459">
            <v>36451</v>
          </cell>
          <cell r="J459">
            <v>36464</v>
          </cell>
          <cell r="K459">
            <v>1820</v>
          </cell>
          <cell r="L459">
            <v>0</v>
          </cell>
          <cell r="M459">
            <v>15487.5</v>
          </cell>
          <cell r="N459">
            <v>15486.5</v>
          </cell>
          <cell r="O459">
            <v>1</v>
          </cell>
          <cell r="R459">
            <v>2.55155E-2</v>
          </cell>
          <cell r="S459">
            <v>395.17130624999999</v>
          </cell>
          <cell r="T459">
            <v>395.14579075</v>
          </cell>
          <cell r="U459">
            <v>2.5515499999983149E-2</v>
          </cell>
          <cell r="W459">
            <v>1999</v>
          </cell>
          <cell r="X459">
            <v>7</v>
          </cell>
          <cell r="Y459">
            <v>1.1553228621291447</v>
          </cell>
          <cell r="Z459">
            <v>1</v>
          </cell>
          <cell r="AA459">
            <v>4</v>
          </cell>
          <cell r="AB459">
            <v>500</v>
          </cell>
          <cell r="AC459">
            <v>0.09</v>
          </cell>
          <cell r="AD459">
            <v>50</v>
          </cell>
          <cell r="AH459">
            <v>0.5</v>
          </cell>
        </row>
        <row r="460">
          <cell r="A460" t="str">
            <v>C990066-000</v>
          </cell>
          <cell r="B460" t="str">
            <v>Fixtures and fittings</v>
          </cell>
          <cell r="C460">
            <v>8101</v>
          </cell>
          <cell r="D460" t="str">
            <v>CEO</v>
          </cell>
          <cell r="E460" t="str">
            <v>N/A</v>
          </cell>
          <cell r="F460" t="str">
            <v>42/1400</v>
          </cell>
          <cell r="G460" t="str">
            <v>PERFCET OFFICE</v>
          </cell>
          <cell r="H460" t="str">
            <v>OFFICE DESK (ES2-1) 30%</v>
          </cell>
          <cell r="I460">
            <v>36287</v>
          </cell>
          <cell r="J460">
            <v>36464</v>
          </cell>
          <cell r="K460">
            <v>1820</v>
          </cell>
          <cell r="L460">
            <v>0</v>
          </cell>
          <cell r="M460">
            <v>7200</v>
          </cell>
          <cell r="N460">
            <v>7199</v>
          </cell>
          <cell r="O460">
            <v>1</v>
          </cell>
          <cell r="R460">
            <v>2.55155E-2</v>
          </cell>
          <cell r="S460">
            <v>183.7116</v>
          </cell>
          <cell r="T460">
            <v>183.68608449999999</v>
          </cell>
          <cell r="U460">
            <v>2.5515500000011571E-2</v>
          </cell>
          <cell r="W460">
            <v>1999</v>
          </cell>
          <cell r="X460">
            <v>7</v>
          </cell>
          <cell r="Y460">
            <v>1.1553228621291447</v>
          </cell>
          <cell r="Z460">
            <v>1</v>
          </cell>
          <cell r="AA460">
            <v>4</v>
          </cell>
          <cell r="AB460">
            <v>200</v>
          </cell>
          <cell r="AC460">
            <v>0.09</v>
          </cell>
          <cell r="AD460">
            <v>20</v>
          </cell>
          <cell r="AH460">
            <v>0.5</v>
          </cell>
        </row>
        <row r="461">
          <cell r="A461" t="str">
            <v>C990066-001</v>
          </cell>
          <cell r="B461" t="str">
            <v>Fixtures and fittings</v>
          </cell>
          <cell r="C461">
            <v>8101</v>
          </cell>
          <cell r="D461" t="str">
            <v>CEO</v>
          </cell>
          <cell r="E461" t="str">
            <v>N/A</v>
          </cell>
          <cell r="F461" t="str">
            <v>42/3757</v>
          </cell>
          <cell r="G461" t="str">
            <v>PERFCET OFFICE</v>
          </cell>
          <cell r="H461" t="str">
            <v>OFFICE DESK (ES2-1) 70%</v>
          </cell>
          <cell r="I461">
            <v>36451</v>
          </cell>
          <cell r="J461">
            <v>36464</v>
          </cell>
          <cell r="K461">
            <v>1820</v>
          </cell>
          <cell r="L461">
            <v>0</v>
          </cell>
          <cell r="M461">
            <v>16800</v>
          </cell>
          <cell r="N461">
            <v>16799</v>
          </cell>
          <cell r="O461">
            <v>1</v>
          </cell>
          <cell r="R461">
            <v>2.55155E-2</v>
          </cell>
          <cell r="S461">
            <v>428.66039999999998</v>
          </cell>
          <cell r="T461">
            <v>428.6348845</v>
          </cell>
          <cell r="U461">
            <v>2.5515499999983149E-2</v>
          </cell>
          <cell r="W461">
            <v>1999</v>
          </cell>
          <cell r="X461">
            <v>7</v>
          </cell>
          <cell r="Y461">
            <v>1.1553228621291447</v>
          </cell>
          <cell r="Z461">
            <v>1</v>
          </cell>
          <cell r="AA461">
            <v>4</v>
          </cell>
          <cell r="AB461">
            <v>500</v>
          </cell>
          <cell r="AC461">
            <v>0.09</v>
          </cell>
          <cell r="AD461">
            <v>50</v>
          </cell>
          <cell r="AH461">
            <v>0.5</v>
          </cell>
        </row>
        <row r="462">
          <cell r="A462" t="str">
            <v>C990067-000</v>
          </cell>
          <cell r="B462" t="str">
            <v>Fixtures and fittings</v>
          </cell>
          <cell r="C462">
            <v>8101</v>
          </cell>
          <cell r="D462" t="str">
            <v>CEO</v>
          </cell>
          <cell r="E462" t="str">
            <v>N/A</v>
          </cell>
          <cell r="F462" t="str">
            <v>42/1400</v>
          </cell>
          <cell r="G462" t="str">
            <v>PERFCET OFFICE</v>
          </cell>
          <cell r="H462" t="str">
            <v>OFFICE CHAIR (ES2-1) 30%</v>
          </cell>
          <cell r="I462">
            <v>36287</v>
          </cell>
          <cell r="J462">
            <v>36464</v>
          </cell>
          <cell r="K462">
            <v>1820</v>
          </cell>
          <cell r="L462">
            <v>0</v>
          </cell>
          <cell r="M462">
            <v>3262.5</v>
          </cell>
          <cell r="N462">
            <v>3261.5</v>
          </cell>
          <cell r="O462">
            <v>1</v>
          </cell>
          <cell r="R462">
            <v>2.55155E-2</v>
          </cell>
          <cell r="S462">
            <v>83.244318750000005</v>
          </cell>
          <cell r="T462">
            <v>83.218803249999993</v>
          </cell>
          <cell r="U462">
            <v>2.5515500000011571E-2</v>
          </cell>
          <cell r="W462">
            <v>1999</v>
          </cell>
          <cell r="X462">
            <v>7</v>
          </cell>
          <cell r="Y462">
            <v>1.1553228621291447</v>
          </cell>
          <cell r="Z462">
            <v>1</v>
          </cell>
          <cell r="AA462">
            <v>4</v>
          </cell>
          <cell r="AB462">
            <v>100</v>
          </cell>
          <cell r="AC462">
            <v>0.09</v>
          </cell>
          <cell r="AD462">
            <v>10</v>
          </cell>
          <cell r="AH462">
            <v>0.5</v>
          </cell>
        </row>
        <row r="463">
          <cell r="A463" t="str">
            <v>C990067-001</v>
          </cell>
          <cell r="B463" t="str">
            <v>Fixtures and fittings</v>
          </cell>
          <cell r="C463">
            <v>8101</v>
          </cell>
          <cell r="D463" t="str">
            <v>CEO</v>
          </cell>
          <cell r="E463" t="str">
            <v>N/A</v>
          </cell>
          <cell r="F463" t="str">
            <v>42/3757</v>
          </cell>
          <cell r="G463" t="str">
            <v>PERFCET OFFICE</v>
          </cell>
          <cell r="H463" t="str">
            <v>OFFICE CHAIR (ES2-1) 70%</v>
          </cell>
          <cell r="I463">
            <v>36451</v>
          </cell>
          <cell r="J463">
            <v>36464</v>
          </cell>
          <cell r="K463">
            <v>1820</v>
          </cell>
          <cell r="L463">
            <v>0</v>
          </cell>
          <cell r="M463">
            <v>7612.5</v>
          </cell>
          <cell r="N463">
            <v>7611.5</v>
          </cell>
          <cell r="O463">
            <v>1</v>
          </cell>
          <cell r="R463">
            <v>2.5512900000000002E-2</v>
          </cell>
          <cell r="S463">
            <v>194.21695125000002</v>
          </cell>
          <cell r="T463">
            <v>194.19143835</v>
          </cell>
          <cell r="U463">
            <v>2.5512900000023819E-2</v>
          </cell>
          <cell r="W463">
            <v>1999</v>
          </cell>
          <cell r="X463">
            <v>7</v>
          </cell>
          <cell r="Y463">
            <v>1.1553228621291447</v>
          </cell>
          <cell r="Z463">
            <v>1</v>
          </cell>
          <cell r="AA463">
            <v>4</v>
          </cell>
          <cell r="AB463">
            <v>200</v>
          </cell>
          <cell r="AC463">
            <v>0.09</v>
          </cell>
          <cell r="AD463">
            <v>20</v>
          </cell>
          <cell r="AH463">
            <v>0.5</v>
          </cell>
        </row>
        <row r="464">
          <cell r="A464" t="str">
            <v>C990068-000</v>
          </cell>
          <cell r="B464" t="str">
            <v>Fixtures and fittings</v>
          </cell>
          <cell r="C464">
            <v>8101</v>
          </cell>
          <cell r="D464" t="str">
            <v>CEO</v>
          </cell>
          <cell r="E464" t="str">
            <v>N/A</v>
          </cell>
          <cell r="F464" t="str">
            <v>42/1400</v>
          </cell>
          <cell r="G464" t="str">
            <v>PERFCET OFFICE</v>
          </cell>
          <cell r="H464" t="str">
            <v>OFFICE CHAIR (AL2) 30%</v>
          </cell>
          <cell r="I464">
            <v>36287</v>
          </cell>
          <cell r="J464">
            <v>36464</v>
          </cell>
          <cell r="K464">
            <v>1820</v>
          </cell>
          <cell r="L464">
            <v>0</v>
          </cell>
          <cell r="M464">
            <v>922.5</v>
          </cell>
          <cell r="N464">
            <v>921.5</v>
          </cell>
          <cell r="O464">
            <v>1</v>
          </cell>
          <cell r="R464">
            <v>2.5512900000000002E-2</v>
          </cell>
          <cell r="S464">
            <v>23.53565025</v>
          </cell>
          <cell r="T464">
            <v>23.510137350000001</v>
          </cell>
          <cell r="U464">
            <v>2.551289999999895E-2</v>
          </cell>
          <cell r="W464">
            <v>1999</v>
          </cell>
          <cell r="X464">
            <v>7</v>
          </cell>
          <cell r="Y464">
            <v>1.1553228621291447</v>
          </cell>
          <cell r="Z464">
            <v>1</v>
          </cell>
          <cell r="AA464">
            <v>4</v>
          </cell>
          <cell r="AB464">
            <v>0</v>
          </cell>
          <cell r="AC464">
            <v>0.09</v>
          </cell>
          <cell r="AD464">
            <v>0</v>
          </cell>
          <cell r="AH464">
            <v>0</v>
          </cell>
        </row>
        <row r="465">
          <cell r="A465" t="str">
            <v>C990068-001</v>
          </cell>
          <cell r="B465" t="str">
            <v>Fixtures and fittings</v>
          </cell>
          <cell r="C465">
            <v>8101</v>
          </cell>
          <cell r="D465" t="str">
            <v>CEO</v>
          </cell>
          <cell r="E465" t="str">
            <v>N/A</v>
          </cell>
          <cell r="F465" t="str">
            <v>42/3757</v>
          </cell>
          <cell r="G465" t="str">
            <v>PERFCET OFFICE</v>
          </cell>
          <cell r="H465" t="str">
            <v>OFFICE CHAIR (AL2) 70%</v>
          </cell>
          <cell r="I465">
            <v>36451</v>
          </cell>
          <cell r="J465">
            <v>36464</v>
          </cell>
          <cell r="K465">
            <v>1820</v>
          </cell>
          <cell r="L465">
            <v>0</v>
          </cell>
          <cell r="M465">
            <v>2152.5</v>
          </cell>
          <cell r="N465">
            <v>2151.5</v>
          </cell>
          <cell r="O465">
            <v>1</v>
          </cell>
          <cell r="R465">
            <v>2.5512900000000002E-2</v>
          </cell>
          <cell r="S465">
            <v>54.916517250000005</v>
          </cell>
          <cell r="T465">
            <v>54.891004350000003</v>
          </cell>
          <cell r="U465">
            <v>2.5512900000002503E-2</v>
          </cell>
          <cell r="W465">
            <v>1999</v>
          </cell>
          <cell r="X465">
            <v>7</v>
          </cell>
          <cell r="Y465">
            <v>1.1553228621291447</v>
          </cell>
          <cell r="Z465">
            <v>1</v>
          </cell>
          <cell r="AA465">
            <v>4</v>
          </cell>
          <cell r="AB465">
            <v>100</v>
          </cell>
          <cell r="AC465">
            <v>0.09</v>
          </cell>
          <cell r="AD465">
            <v>10</v>
          </cell>
          <cell r="AH465">
            <v>0.5</v>
          </cell>
        </row>
        <row r="466">
          <cell r="A466" t="str">
            <v>C990069-000</v>
          </cell>
          <cell r="B466" t="str">
            <v>Fixtures and fittings</v>
          </cell>
          <cell r="C466">
            <v>8101</v>
          </cell>
          <cell r="D466" t="str">
            <v>CEO</v>
          </cell>
          <cell r="E466" t="str">
            <v>N/A</v>
          </cell>
          <cell r="F466" t="str">
            <v>42/1400</v>
          </cell>
          <cell r="G466" t="str">
            <v>PERFCET OFFICE</v>
          </cell>
          <cell r="H466" t="str">
            <v>OFFICE CHAIR (AL2) 30%</v>
          </cell>
          <cell r="I466">
            <v>36287</v>
          </cell>
          <cell r="J466">
            <v>36464</v>
          </cell>
          <cell r="K466">
            <v>1820</v>
          </cell>
          <cell r="L466">
            <v>0</v>
          </cell>
          <cell r="M466">
            <v>922.5</v>
          </cell>
          <cell r="N466">
            <v>921.5</v>
          </cell>
          <cell r="O466">
            <v>1</v>
          </cell>
          <cell r="R466">
            <v>2.5512900000000002E-2</v>
          </cell>
          <cell r="S466">
            <v>23.53565025</v>
          </cell>
          <cell r="T466">
            <v>23.510137350000001</v>
          </cell>
          <cell r="U466">
            <v>2.551289999999895E-2</v>
          </cell>
          <cell r="W466">
            <v>1999</v>
          </cell>
          <cell r="X466">
            <v>7</v>
          </cell>
          <cell r="Y466">
            <v>1.1553228621291447</v>
          </cell>
          <cell r="Z466">
            <v>1</v>
          </cell>
          <cell r="AA466">
            <v>4</v>
          </cell>
          <cell r="AB466">
            <v>0</v>
          </cell>
          <cell r="AC466">
            <v>0.09</v>
          </cell>
          <cell r="AD466">
            <v>0</v>
          </cell>
          <cell r="AH466">
            <v>0</v>
          </cell>
        </row>
        <row r="467">
          <cell r="A467" t="str">
            <v>C990069-001</v>
          </cell>
          <cell r="B467" t="str">
            <v>Fixtures and fittings</v>
          </cell>
          <cell r="C467">
            <v>8101</v>
          </cell>
          <cell r="D467" t="str">
            <v>CEO</v>
          </cell>
          <cell r="E467" t="str">
            <v>N/A</v>
          </cell>
          <cell r="F467" t="str">
            <v>42/3757</v>
          </cell>
          <cell r="G467" t="str">
            <v>PERFCET OFFICE</v>
          </cell>
          <cell r="H467" t="str">
            <v>OFFICE CHAIR (AL2) 70%</v>
          </cell>
          <cell r="I467">
            <v>36451</v>
          </cell>
          <cell r="J467">
            <v>36464</v>
          </cell>
          <cell r="K467">
            <v>1820</v>
          </cell>
          <cell r="L467">
            <v>0</v>
          </cell>
          <cell r="M467">
            <v>2152.5</v>
          </cell>
          <cell r="N467">
            <v>2151.5</v>
          </cell>
          <cell r="O467">
            <v>1</v>
          </cell>
          <cell r="R467">
            <v>2.5512900000000002E-2</v>
          </cell>
          <cell r="S467">
            <v>54.916517250000005</v>
          </cell>
          <cell r="T467">
            <v>54.891004350000003</v>
          </cell>
          <cell r="U467">
            <v>2.5512900000002503E-2</v>
          </cell>
          <cell r="W467">
            <v>1999</v>
          </cell>
          <cell r="X467">
            <v>7</v>
          </cell>
          <cell r="Y467">
            <v>1.1553228621291447</v>
          </cell>
          <cell r="Z467">
            <v>1</v>
          </cell>
          <cell r="AA467">
            <v>4</v>
          </cell>
          <cell r="AB467">
            <v>100</v>
          </cell>
          <cell r="AC467">
            <v>0.09</v>
          </cell>
          <cell r="AD467">
            <v>10</v>
          </cell>
          <cell r="AH467">
            <v>0.5</v>
          </cell>
        </row>
        <row r="468">
          <cell r="A468" t="str">
            <v>C990070-000</v>
          </cell>
          <cell r="B468" t="str">
            <v>Fixtures and fittings</v>
          </cell>
          <cell r="C468">
            <v>8101</v>
          </cell>
          <cell r="D468" t="str">
            <v>CEO</v>
          </cell>
          <cell r="E468" t="str">
            <v>N/A</v>
          </cell>
          <cell r="F468" t="str">
            <v>42/1400</v>
          </cell>
          <cell r="G468" t="str">
            <v>PERFCET OFFICE</v>
          </cell>
          <cell r="H468" t="str">
            <v>OFFICE CHAIR (AL2) 30%</v>
          </cell>
          <cell r="I468">
            <v>36287</v>
          </cell>
          <cell r="J468">
            <v>36464</v>
          </cell>
          <cell r="K468">
            <v>1820</v>
          </cell>
          <cell r="L468">
            <v>0</v>
          </cell>
          <cell r="M468">
            <v>922.5</v>
          </cell>
          <cell r="N468">
            <v>921.5</v>
          </cell>
          <cell r="O468">
            <v>1</v>
          </cell>
          <cell r="R468">
            <v>2.5512900000000002E-2</v>
          </cell>
          <cell r="S468">
            <v>23.53565025</v>
          </cell>
          <cell r="T468">
            <v>23.510137350000001</v>
          </cell>
          <cell r="U468">
            <v>2.551289999999895E-2</v>
          </cell>
          <cell r="W468">
            <v>1999</v>
          </cell>
          <cell r="X468">
            <v>7</v>
          </cell>
          <cell r="Y468">
            <v>1.1553228621291447</v>
          </cell>
          <cell r="Z468">
            <v>1</v>
          </cell>
          <cell r="AA468">
            <v>4</v>
          </cell>
          <cell r="AB468">
            <v>0</v>
          </cell>
          <cell r="AC468">
            <v>0.09</v>
          </cell>
          <cell r="AD468">
            <v>0</v>
          </cell>
          <cell r="AH468">
            <v>0</v>
          </cell>
        </row>
        <row r="469">
          <cell r="A469" t="str">
            <v>C990070-001</v>
          </cell>
          <cell r="B469" t="str">
            <v>Fixtures and fittings</v>
          </cell>
          <cell r="C469">
            <v>8101</v>
          </cell>
          <cell r="D469" t="str">
            <v>CEO</v>
          </cell>
          <cell r="E469" t="str">
            <v>N/A</v>
          </cell>
          <cell r="F469" t="str">
            <v>42/3757</v>
          </cell>
          <cell r="G469" t="str">
            <v>PERFCET OFFICE</v>
          </cell>
          <cell r="H469" t="str">
            <v>OFFICE CHAIR (AL2) 70%</v>
          </cell>
          <cell r="I469">
            <v>36451</v>
          </cell>
          <cell r="J469">
            <v>36464</v>
          </cell>
          <cell r="K469">
            <v>1820</v>
          </cell>
          <cell r="L469">
            <v>0</v>
          </cell>
          <cell r="M469">
            <v>2152.5</v>
          </cell>
          <cell r="N469">
            <v>2151.5</v>
          </cell>
          <cell r="O469">
            <v>1</v>
          </cell>
          <cell r="R469">
            <v>2.5512900000000002E-2</v>
          </cell>
          <cell r="S469">
            <v>54.916517250000005</v>
          </cell>
          <cell r="T469">
            <v>54.891004350000003</v>
          </cell>
          <cell r="U469">
            <v>2.5512900000002503E-2</v>
          </cell>
          <cell r="W469">
            <v>1999</v>
          </cell>
          <cell r="X469">
            <v>7</v>
          </cell>
          <cell r="Y469">
            <v>1.1553228621291447</v>
          </cell>
          <cell r="Z469">
            <v>1</v>
          </cell>
          <cell r="AA469">
            <v>4</v>
          </cell>
          <cell r="AB469">
            <v>100</v>
          </cell>
          <cell r="AC469">
            <v>0.09</v>
          </cell>
          <cell r="AD469">
            <v>10</v>
          </cell>
          <cell r="AH469">
            <v>0.5</v>
          </cell>
        </row>
        <row r="470">
          <cell r="A470" t="str">
            <v>C990071-000</v>
          </cell>
          <cell r="B470" t="str">
            <v>Fixtures and fittings</v>
          </cell>
          <cell r="C470">
            <v>8101</v>
          </cell>
          <cell r="D470" t="str">
            <v>CEO</v>
          </cell>
          <cell r="E470" t="str">
            <v>N/A</v>
          </cell>
          <cell r="F470" t="str">
            <v>42/1400</v>
          </cell>
          <cell r="G470" t="str">
            <v>PERFCET OFFICE</v>
          </cell>
          <cell r="H470" t="str">
            <v>OFFICE CHAIR (AL2) 30%</v>
          </cell>
          <cell r="I470">
            <v>36287</v>
          </cell>
          <cell r="J470">
            <v>36464</v>
          </cell>
          <cell r="K470">
            <v>1820</v>
          </cell>
          <cell r="L470">
            <v>0</v>
          </cell>
          <cell r="M470">
            <v>922.5</v>
          </cell>
          <cell r="N470">
            <v>921.5</v>
          </cell>
          <cell r="O470">
            <v>1</v>
          </cell>
          <cell r="R470">
            <v>2.5512900000000002E-2</v>
          </cell>
          <cell r="S470">
            <v>23.53565025</v>
          </cell>
          <cell r="T470">
            <v>23.510137350000001</v>
          </cell>
          <cell r="U470">
            <v>2.551289999999895E-2</v>
          </cell>
          <cell r="W470">
            <v>1999</v>
          </cell>
          <cell r="X470">
            <v>7</v>
          </cell>
          <cell r="Y470">
            <v>1.1553228621291447</v>
          </cell>
          <cell r="Z470">
            <v>1</v>
          </cell>
          <cell r="AA470">
            <v>4</v>
          </cell>
          <cell r="AB470">
            <v>0</v>
          </cell>
          <cell r="AC470">
            <v>0.09</v>
          </cell>
          <cell r="AD470">
            <v>0</v>
          </cell>
          <cell r="AH470">
            <v>0</v>
          </cell>
        </row>
        <row r="471">
          <cell r="A471" t="str">
            <v>C990071-001</v>
          </cell>
          <cell r="B471" t="str">
            <v>Fixtures and fittings</v>
          </cell>
          <cell r="C471">
            <v>8101</v>
          </cell>
          <cell r="D471" t="str">
            <v>CEO</v>
          </cell>
          <cell r="E471" t="str">
            <v>N/A</v>
          </cell>
          <cell r="F471" t="str">
            <v>42/3757</v>
          </cell>
          <cell r="G471" t="str">
            <v>PERFCET OFFICE</v>
          </cell>
          <cell r="H471" t="str">
            <v>OFFICE CHAIR (AL2) 70%</v>
          </cell>
          <cell r="I471">
            <v>36451</v>
          </cell>
          <cell r="J471">
            <v>36464</v>
          </cell>
          <cell r="K471">
            <v>1820</v>
          </cell>
          <cell r="L471">
            <v>0</v>
          </cell>
          <cell r="M471">
            <v>2152.5</v>
          </cell>
          <cell r="N471">
            <v>2151.5</v>
          </cell>
          <cell r="O471">
            <v>1</v>
          </cell>
          <cell r="R471">
            <v>2.5512900000000002E-2</v>
          </cell>
          <cell r="S471">
            <v>54.916517250000005</v>
          </cell>
          <cell r="T471">
            <v>54.891004350000003</v>
          </cell>
          <cell r="U471">
            <v>2.5512900000002503E-2</v>
          </cell>
          <cell r="W471">
            <v>1999</v>
          </cell>
          <cell r="X471">
            <v>7</v>
          </cell>
          <cell r="Y471">
            <v>1.1553228621291447</v>
          </cell>
          <cell r="Z471">
            <v>1</v>
          </cell>
          <cell r="AA471">
            <v>4</v>
          </cell>
          <cell r="AB471">
            <v>100</v>
          </cell>
          <cell r="AC471">
            <v>0.09</v>
          </cell>
          <cell r="AD471">
            <v>10</v>
          </cell>
          <cell r="AH471">
            <v>0.5</v>
          </cell>
        </row>
        <row r="472">
          <cell r="A472" t="str">
            <v>C990072-000</v>
          </cell>
          <cell r="B472" t="str">
            <v>Fixtures and fittings</v>
          </cell>
          <cell r="C472">
            <v>8101</v>
          </cell>
          <cell r="D472" t="str">
            <v>CEO</v>
          </cell>
          <cell r="E472" t="str">
            <v>N/A</v>
          </cell>
          <cell r="F472" t="str">
            <v>42/1400</v>
          </cell>
          <cell r="G472" t="str">
            <v>PERFCET OFFICE</v>
          </cell>
          <cell r="H472" t="str">
            <v>OFFICE CHAIR (AL2) 30%</v>
          </cell>
          <cell r="I472">
            <v>36287</v>
          </cell>
          <cell r="J472">
            <v>36464</v>
          </cell>
          <cell r="K472">
            <v>1820</v>
          </cell>
          <cell r="L472">
            <v>0</v>
          </cell>
          <cell r="M472">
            <v>922.5</v>
          </cell>
          <cell r="N472">
            <v>921.5</v>
          </cell>
          <cell r="O472">
            <v>1</v>
          </cell>
          <cell r="R472">
            <v>2.5512900000000002E-2</v>
          </cell>
          <cell r="S472">
            <v>23.53565025</v>
          </cell>
          <cell r="T472">
            <v>23.510137350000001</v>
          </cell>
          <cell r="U472">
            <v>2.551289999999895E-2</v>
          </cell>
          <cell r="W472">
            <v>1999</v>
          </cell>
          <cell r="X472">
            <v>7</v>
          </cell>
          <cell r="Y472">
            <v>1.1553228621291447</v>
          </cell>
          <cell r="Z472">
            <v>1</v>
          </cell>
          <cell r="AA472">
            <v>4</v>
          </cell>
          <cell r="AB472">
            <v>0</v>
          </cell>
          <cell r="AC472">
            <v>0.09</v>
          </cell>
          <cell r="AD472">
            <v>0</v>
          </cell>
          <cell r="AH472">
            <v>0</v>
          </cell>
        </row>
        <row r="473">
          <cell r="A473" t="str">
            <v>C990072-001</v>
          </cell>
          <cell r="B473" t="str">
            <v>Fixtures and fittings</v>
          </cell>
          <cell r="C473">
            <v>8101</v>
          </cell>
          <cell r="D473" t="str">
            <v>CEO</v>
          </cell>
          <cell r="E473" t="str">
            <v>N/A</v>
          </cell>
          <cell r="F473" t="str">
            <v>42/3757</v>
          </cell>
          <cell r="G473" t="str">
            <v>PERFCET OFFICE</v>
          </cell>
          <cell r="H473" t="str">
            <v>OFFICE CHAIR (AL2) 70%</v>
          </cell>
          <cell r="I473">
            <v>36451</v>
          </cell>
          <cell r="J473">
            <v>36464</v>
          </cell>
          <cell r="K473">
            <v>1820</v>
          </cell>
          <cell r="L473">
            <v>0</v>
          </cell>
          <cell r="M473">
            <v>2152.5</v>
          </cell>
          <cell r="N473">
            <v>2151.5</v>
          </cell>
          <cell r="O473">
            <v>1</v>
          </cell>
          <cell r="R473">
            <v>2.5512900000000002E-2</v>
          </cell>
          <cell r="S473">
            <v>54.916517250000005</v>
          </cell>
          <cell r="T473">
            <v>54.891004350000003</v>
          </cell>
          <cell r="U473">
            <v>2.5512900000002503E-2</v>
          </cell>
          <cell r="W473">
            <v>1999</v>
          </cell>
          <cell r="X473">
            <v>7</v>
          </cell>
          <cell r="Y473">
            <v>1.1553228621291447</v>
          </cell>
          <cell r="Z473">
            <v>1</v>
          </cell>
          <cell r="AA473">
            <v>4</v>
          </cell>
          <cell r="AB473">
            <v>100</v>
          </cell>
          <cell r="AC473">
            <v>0.09</v>
          </cell>
          <cell r="AD473">
            <v>10</v>
          </cell>
          <cell r="AH473">
            <v>0.5</v>
          </cell>
        </row>
        <row r="474">
          <cell r="A474" t="str">
            <v>C990073-000</v>
          </cell>
          <cell r="B474" t="str">
            <v>Fixtures and fittings</v>
          </cell>
          <cell r="C474">
            <v>8101</v>
          </cell>
          <cell r="D474" t="str">
            <v>CEO</v>
          </cell>
          <cell r="E474" t="str">
            <v>N/A</v>
          </cell>
          <cell r="F474" t="str">
            <v>42/1400</v>
          </cell>
          <cell r="G474" t="str">
            <v>PERFCET OFFICE</v>
          </cell>
          <cell r="H474" t="str">
            <v>OFFICE CHAIR (AL2) 30%</v>
          </cell>
          <cell r="I474">
            <v>36287</v>
          </cell>
          <cell r="J474">
            <v>36464</v>
          </cell>
          <cell r="K474">
            <v>1820</v>
          </cell>
          <cell r="L474">
            <v>0</v>
          </cell>
          <cell r="M474">
            <v>922.5</v>
          </cell>
          <cell r="N474">
            <v>921.5</v>
          </cell>
          <cell r="O474">
            <v>1</v>
          </cell>
          <cell r="R474">
            <v>2.5512900000000002E-2</v>
          </cell>
          <cell r="S474">
            <v>23.53565025</v>
          </cell>
          <cell r="T474">
            <v>23.510137350000001</v>
          </cell>
          <cell r="U474">
            <v>2.551289999999895E-2</v>
          </cell>
          <cell r="W474">
            <v>1999</v>
          </cell>
          <cell r="X474">
            <v>7</v>
          </cell>
          <cell r="Y474">
            <v>1.1553228621291447</v>
          </cell>
          <cell r="Z474">
            <v>1</v>
          </cell>
          <cell r="AA474">
            <v>4</v>
          </cell>
          <cell r="AB474">
            <v>0</v>
          </cell>
          <cell r="AC474">
            <v>0.09</v>
          </cell>
          <cell r="AD474">
            <v>0</v>
          </cell>
          <cell r="AH474">
            <v>0</v>
          </cell>
        </row>
        <row r="475">
          <cell r="A475" t="str">
            <v>C990073-001</v>
          </cell>
          <cell r="B475" t="str">
            <v>Fixtures and fittings</v>
          </cell>
          <cell r="C475">
            <v>8101</v>
          </cell>
          <cell r="D475" t="str">
            <v>CEO</v>
          </cell>
          <cell r="E475" t="str">
            <v>N/A</v>
          </cell>
          <cell r="F475" t="str">
            <v>42/3757</v>
          </cell>
          <cell r="G475" t="str">
            <v>PERFCET OFFICE</v>
          </cell>
          <cell r="H475" t="str">
            <v>OFFICE CHAIR (AL2) 70%</v>
          </cell>
          <cell r="I475">
            <v>36451</v>
          </cell>
          <cell r="J475">
            <v>36464</v>
          </cell>
          <cell r="K475">
            <v>1820</v>
          </cell>
          <cell r="L475">
            <v>0</v>
          </cell>
          <cell r="M475">
            <v>2152.5</v>
          </cell>
          <cell r="N475">
            <v>2151.5</v>
          </cell>
          <cell r="O475">
            <v>1</v>
          </cell>
          <cell r="R475">
            <v>2.52894E-2</v>
          </cell>
          <cell r="S475">
            <v>54.435433500000002</v>
          </cell>
          <cell r="T475">
            <v>54.410144100000004</v>
          </cell>
          <cell r="U475">
            <v>2.5289399999998352E-2</v>
          </cell>
          <cell r="W475">
            <v>1999</v>
          </cell>
          <cell r="X475">
            <v>7</v>
          </cell>
          <cell r="Y475">
            <v>1.1553228621291447</v>
          </cell>
          <cell r="Z475">
            <v>1</v>
          </cell>
          <cell r="AA475">
            <v>4</v>
          </cell>
          <cell r="AB475">
            <v>100</v>
          </cell>
          <cell r="AC475">
            <v>0.09</v>
          </cell>
          <cell r="AD475">
            <v>10</v>
          </cell>
          <cell r="AH475">
            <v>0.5</v>
          </cell>
        </row>
        <row r="476">
          <cell r="A476" t="str">
            <v>C990074-000</v>
          </cell>
          <cell r="B476" t="str">
            <v>Fixtures and fittings</v>
          </cell>
          <cell r="C476">
            <v>8101</v>
          </cell>
          <cell r="D476" t="str">
            <v>CEO</v>
          </cell>
          <cell r="E476" t="str">
            <v>N/A</v>
          </cell>
          <cell r="F476" t="str">
            <v>S11085</v>
          </cell>
          <cell r="G476" t="str">
            <v>DELL</v>
          </cell>
          <cell r="H476" t="str">
            <v>PC AO-PII/GX1MT PC # 455</v>
          </cell>
          <cell r="I476">
            <v>36468</v>
          </cell>
          <cell r="J476">
            <v>36492</v>
          </cell>
          <cell r="K476">
            <v>1820</v>
          </cell>
          <cell r="L476">
            <v>0</v>
          </cell>
          <cell r="M476">
            <v>47102.62</v>
          </cell>
          <cell r="N476">
            <v>47101.62</v>
          </cell>
          <cell r="O476">
            <v>1</v>
          </cell>
          <cell r="R476">
            <v>2.5296599999999999E-2</v>
          </cell>
          <cell r="S476">
            <v>1191.536137092</v>
          </cell>
          <cell r="T476">
            <v>1191.5108404919999</v>
          </cell>
          <cell r="U476">
            <v>2.5296600000046965E-2</v>
          </cell>
          <cell r="W476">
            <v>1999</v>
          </cell>
          <cell r="X476">
            <v>6</v>
          </cell>
          <cell r="Y476">
            <v>0</v>
          </cell>
          <cell r="Z476">
            <v>0.9671166581762608</v>
          </cell>
          <cell r="AA476">
            <v>5</v>
          </cell>
          <cell r="AB476">
            <v>0</v>
          </cell>
          <cell r="AC476">
            <v>0.04</v>
          </cell>
          <cell r="AD476">
            <v>0</v>
          </cell>
          <cell r="AH476">
            <v>0</v>
          </cell>
        </row>
        <row r="477">
          <cell r="A477" t="str">
            <v>C990077-000</v>
          </cell>
          <cell r="B477" t="str">
            <v>Fixtures and fittings</v>
          </cell>
          <cell r="C477">
            <v>8101</v>
          </cell>
          <cell r="D477" t="str">
            <v>CEO</v>
          </cell>
          <cell r="E477" t="str">
            <v>N/A</v>
          </cell>
          <cell r="F477" t="str">
            <v>BS8-37</v>
          </cell>
          <cell r="G477" t="str">
            <v>THAVISAKDI</v>
          </cell>
          <cell r="H477" t="str">
            <v>3COM PALM V ORGANIZER</v>
          </cell>
          <cell r="I477">
            <v>36397</v>
          </cell>
          <cell r="J477">
            <v>36401</v>
          </cell>
          <cell r="K477">
            <v>1820</v>
          </cell>
          <cell r="L477">
            <v>0</v>
          </cell>
          <cell r="M477">
            <v>31286.98</v>
          </cell>
          <cell r="N477">
            <v>31285.98</v>
          </cell>
          <cell r="O477">
            <v>1</v>
          </cell>
          <cell r="R477">
            <v>2.5296599999999999E-2</v>
          </cell>
          <cell r="S477">
            <v>791.45421826799998</v>
          </cell>
          <cell r="T477">
            <v>791.42892166799993</v>
          </cell>
          <cell r="U477">
            <v>2.5296600000046965E-2</v>
          </cell>
          <cell r="W477">
            <v>1999</v>
          </cell>
          <cell r="X477">
            <v>7</v>
          </cell>
          <cell r="Y477">
            <v>1.1553228621291447</v>
          </cell>
          <cell r="Z477">
            <v>1</v>
          </cell>
          <cell r="AA477">
            <v>4</v>
          </cell>
          <cell r="AB477">
            <v>0</v>
          </cell>
          <cell r="AC477">
            <v>0.09</v>
          </cell>
          <cell r="AD477">
            <v>0</v>
          </cell>
          <cell r="AH477">
            <v>0</v>
          </cell>
        </row>
        <row r="478">
          <cell r="A478" t="str">
            <v>C990077-001</v>
          </cell>
          <cell r="B478" t="str">
            <v>Fixtures and fittings</v>
          </cell>
          <cell r="C478">
            <v>8101</v>
          </cell>
          <cell r="D478" t="str">
            <v>CEO</v>
          </cell>
          <cell r="E478" t="str">
            <v>N/A</v>
          </cell>
          <cell r="F478" t="str">
            <v>S10-077</v>
          </cell>
          <cell r="G478" t="str">
            <v>THAVISAKDI</v>
          </cell>
          <cell r="H478" t="str">
            <v>ADDITIONAL 3COM PALM V ORGANIZER</v>
          </cell>
          <cell r="I478">
            <v>36403</v>
          </cell>
          <cell r="J478">
            <v>36464</v>
          </cell>
          <cell r="K478">
            <v>1820</v>
          </cell>
          <cell r="L478">
            <v>0</v>
          </cell>
          <cell r="M478">
            <v>4357.84</v>
          </cell>
          <cell r="N478">
            <v>4356.84</v>
          </cell>
          <cell r="O478">
            <v>1</v>
          </cell>
          <cell r="R478">
            <v>2.5296599999999999E-2</v>
          </cell>
          <cell r="S478">
            <v>110.238535344</v>
          </cell>
          <cell r="T478">
            <v>110.21323874399999</v>
          </cell>
          <cell r="U478">
            <v>2.5296600000004332E-2</v>
          </cell>
          <cell r="W478">
            <v>1999</v>
          </cell>
          <cell r="X478">
            <v>7</v>
          </cell>
          <cell r="Y478">
            <v>1.1553228621291447</v>
          </cell>
          <cell r="Z478">
            <v>1</v>
          </cell>
          <cell r="AA478">
            <v>4</v>
          </cell>
          <cell r="AB478">
            <v>0</v>
          </cell>
          <cell r="AC478">
            <v>0.09</v>
          </cell>
          <cell r="AD478">
            <v>0</v>
          </cell>
          <cell r="AH478">
            <v>0</v>
          </cell>
        </row>
        <row r="479">
          <cell r="A479" t="str">
            <v>C990078-000</v>
          </cell>
          <cell r="B479" t="str">
            <v>Fixtures and fittings</v>
          </cell>
          <cell r="C479">
            <v>8101</v>
          </cell>
          <cell r="D479" t="str">
            <v>CEO</v>
          </cell>
          <cell r="E479" t="str">
            <v>CAJ88130</v>
          </cell>
          <cell r="F479" t="str">
            <v>S11085</v>
          </cell>
          <cell r="G479" t="str">
            <v>DELL</v>
          </cell>
          <cell r="H479" t="str">
            <v xml:space="preserve">PRT-219 HP INKJET PRINTER 710C </v>
          </cell>
          <cell r="I479">
            <v>36468</v>
          </cell>
          <cell r="J479">
            <v>36492</v>
          </cell>
          <cell r="K479">
            <v>1820</v>
          </cell>
          <cell r="L479">
            <v>0</v>
          </cell>
          <cell r="M479">
            <v>7349</v>
          </cell>
          <cell r="N479">
            <v>7348</v>
          </cell>
          <cell r="O479">
            <v>1</v>
          </cell>
          <cell r="R479">
            <v>2.5296599999999999E-2</v>
          </cell>
          <cell r="S479">
            <v>185.90471339999999</v>
          </cell>
          <cell r="T479">
            <v>185.8794168</v>
          </cell>
          <cell r="U479">
            <v>2.5296599999990121E-2</v>
          </cell>
          <cell r="W479">
            <v>1999</v>
          </cell>
          <cell r="X479">
            <v>5</v>
          </cell>
          <cell r="Y479">
            <v>0.86931345340782851</v>
          </cell>
          <cell r="Z479">
            <v>0.9671166581762608</v>
          </cell>
          <cell r="AA479">
            <v>4</v>
          </cell>
          <cell r="AB479">
            <v>160</v>
          </cell>
          <cell r="AC479">
            <v>0.09</v>
          </cell>
          <cell r="AD479">
            <v>10</v>
          </cell>
          <cell r="AH479">
            <v>0.5</v>
          </cell>
        </row>
        <row r="480">
          <cell r="A480" t="str">
            <v>C990079-000</v>
          </cell>
          <cell r="B480" t="str">
            <v>Fixtures and fittings</v>
          </cell>
          <cell r="C480">
            <v>8101</v>
          </cell>
          <cell r="D480" t="str">
            <v>CEO</v>
          </cell>
          <cell r="E480" t="str">
            <v>N/A</v>
          </cell>
          <cell r="F480">
            <v>9243</v>
          </cell>
          <cell r="G480" t="str">
            <v>SMILE FUTNITURE</v>
          </cell>
          <cell r="H480" t="str">
            <v>WORKING TABLE</v>
          </cell>
          <cell r="I480">
            <v>36423</v>
          </cell>
          <cell r="J480">
            <v>36436</v>
          </cell>
          <cell r="K480">
            <v>1820</v>
          </cell>
          <cell r="L480">
            <v>0</v>
          </cell>
          <cell r="M480">
            <v>30000</v>
          </cell>
          <cell r="N480">
            <v>29999</v>
          </cell>
          <cell r="O480">
            <v>1</v>
          </cell>
          <cell r="R480">
            <v>2.52894E-2</v>
          </cell>
          <cell r="S480">
            <v>758.68200000000002</v>
          </cell>
          <cell r="T480">
            <v>758.6567106</v>
          </cell>
          <cell r="U480">
            <v>2.5289400000019668E-2</v>
          </cell>
          <cell r="W480">
            <v>1999</v>
          </cell>
          <cell r="X480">
            <v>7</v>
          </cell>
          <cell r="Y480">
            <v>1.1553228621291447</v>
          </cell>
          <cell r="Z480">
            <v>1</v>
          </cell>
          <cell r="AA480">
            <v>4</v>
          </cell>
          <cell r="AB480">
            <v>900</v>
          </cell>
          <cell r="AC480">
            <v>0.09</v>
          </cell>
          <cell r="AD480">
            <v>80</v>
          </cell>
          <cell r="AH480">
            <v>0.5</v>
          </cell>
        </row>
        <row r="481">
          <cell r="A481" t="str">
            <v>C990080-000</v>
          </cell>
          <cell r="B481" t="str">
            <v>Fixtures and fittings</v>
          </cell>
          <cell r="C481">
            <v>8101</v>
          </cell>
          <cell r="D481" t="str">
            <v>CEO</v>
          </cell>
          <cell r="E481" t="str">
            <v>N/A</v>
          </cell>
          <cell r="F481" t="str">
            <v>S9243</v>
          </cell>
          <cell r="G481" t="str">
            <v>SMILE FUTNITURE</v>
          </cell>
          <cell r="H481" t="str">
            <v>SIDE BOARD</v>
          </cell>
          <cell r="I481">
            <v>36423</v>
          </cell>
          <cell r="J481">
            <v>36436</v>
          </cell>
          <cell r="K481">
            <v>1820</v>
          </cell>
          <cell r="L481">
            <v>0</v>
          </cell>
          <cell r="M481">
            <v>25000</v>
          </cell>
          <cell r="N481">
            <v>24999</v>
          </cell>
          <cell r="O481">
            <v>1</v>
          </cell>
          <cell r="R481">
            <v>2.52894E-2</v>
          </cell>
          <cell r="S481">
            <v>632.23500000000001</v>
          </cell>
          <cell r="T481">
            <v>632.20971059999999</v>
          </cell>
          <cell r="U481">
            <v>2.5289400000019668E-2</v>
          </cell>
          <cell r="W481">
            <v>1999</v>
          </cell>
          <cell r="X481">
            <v>7</v>
          </cell>
          <cell r="Y481">
            <v>1.1553228621291447</v>
          </cell>
          <cell r="Z481">
            <v>1</v>
          </cell>
          <cell r="AA481">
            <v>4</v>
          </cell>
          <cell r="AB481">
            <v>800</v>
          </cell>
          <cell r="AC481">
            <v>0.09</v>
          </cell>
          <cell r="AD481">
            <v>70</v>
          </cell>
          <cell r="AH481">
            <v>0.5</v>
          </cell>
        </row>
        <row r="482">
          <cell r="A482" t="str">
            <v>C990081-000</v>
          </cell>
          <cell r="B482" t="str">
            <v>Fixtures and fittings</v>
          </cell>
          <cell r="C482">
            <v>8101</v>
          </cell>
          <cell r="D482" t="str">
            <v>CEO</v>
          </cell>
          <cell r="E482" t="str">
            <v>N/A</v>
          </cell>
          <cell r="F482" t="str">
            <v>S9243</v>
          </cell>
          <cell r="G482" t="str">
            <v>SMILE FUTNITURE</v>
          </cell>
          <cell r="H482" t="str">
            <v>CLEAR PLASTIC</v>
          </cell>
          <cell r="I482">
            <v>36423</v>
          </cell>
          <cell r="J482">
            <v>36436</v>
          </cell>
          <cell r="K482">
            <v>1820</v>
          </cell>
          <cell r="L482">
            <v>0</v>
          </cell>
          <cell r="M482">
            <v>2200</v>
          </cell>
          <cell r="N482">
            <v>2199</v>
          </cell>
          <cell r="O482">
            <v>1</v>
          </cell>
          <cell r="R482">
            <v>2.52894E-2</v>
          </cell>
          <cell r="S482">
            <v>55.636679999999998</v>
          </cell>
          <cell r="T482">
            <v>55.6113906</v>
          </cell>
          <cell r="U482">
            <v>2.5289399999998352E-2</v>
          </cell>
          <cell r="W482">
            <v>1999</v>
          </cell>
          <cell r="X482">
            <v>7</v>
          </cell>
          <cell r="Y482">
            <v>1.1553228621291447</v>
          </cell>
          <cell r="Z482">
            <v>1</v>
          </cell>
          <cell r="AA482">
            <v>4</v>
          </cell>
          <cell r="AB482">
            <v>100</v>
          </cell>
          <cell r="AC482">
            <v>0.09</v>
          </cell>
          <cell r="AD482">
            <v>10</v>
          </cell>
          <cell r="AH482">
            <v>0.5</v>
          </cell>
        </row>
        <row r="483">
          <cell r="A483" t="str">
            <v>C990082-000</v>
          </cell>
          <cell r="B483" t="str">
            <v>Fixtures and fittings</v>
          </cell>
          <cell r="C483">
            <v>8101</v>
          </cell>
          <cell r="D483" t="str">
            <v>CEO</v>
          </cell>
          <cell r="E483" t="str">
            <v>N/A</v>
          </cell>
          <cell r="F483" t="str">
            <v>S9243</v>
          </cell>
          <cell r="G483" t="str">
            <v>SMILE FUTNITURE</v>
          </cell>
          <cell r="H483" t="str">
            <v>CLEAR PLASTIC</v>
          </cell>
          <cell r="I483">
            <v>36423</v>
          </cell>
          <cell r="J483">
            <v>36436</v>
          </cell>
          <cell r="K483">
            <v>1820</v>
          </cell>
          <cell r="L483">
            <v>0</v>
          </cell>
          <cell r="M483">
            <v>2200</v>
          </cell>
          <cell r="N483">
            <v>2199</v>
          </cell>
          <cell r="O483">
            <v>1</v>
          </cell>
          <cell r="R483">
            <v>2.52894E-2</v>
          </cell>
          <cell r="S483">
            <v>55.636679999999998</v>
          </cell>
          <cell r="T483">
            <v>55.6113906</v>
          </cell>
          <cell r="U483">
            <v>2.5289399999998352E-2</v>
          </cell>
          <cell r="W483">
            <v>1999</v>
          </cell>
          <cell r="X483">
            <v>7</v>
          </cell>
          <cell r="Y483">
            <v>1.1553228621291447</v>
          </cell>
          <cell r="Z483">
            <v>1</v>
          </cell>
          <cell r="AA483">
            <v>4</v>
          </cell>
          <cell r="AB483">
            <v>100</v>
          </cell>
          <cell r="AC483">
            <v>0.09</v>
          </cell>
          <cell r="AD483">
            <v>10</v>
          </cell>
          <cell r="AH483">
            <v>0.5</v>
          </cell>
        </row>
        <row r="484">
          <cell r="A484" t="str">
            <v>C990083-000</v>
          </cell>
          <cell r="B484" t="str">
            <v>Fixtures and fittings</v>
          </cell>
          <cell r="C484">
            <v>8101</v>
          </cell>
          <cell r="D484" t="str">
            <v>CEO</v>
          </cell>
          <cell r="E484" t="str">
            <v>N/A</v>
          </cell>
          <cell r="F484" t="str">
            <v>S9/106</v>
          </cell>
          <cell r="G484" t="str">
            <v>BANGKOK FRANCHISE</v>
          </cell>
          <cell r="H484" t="str">
            <v>BOSS HIGHBACK CHAIR</v>
          </cell>
          <cell r="I484">
            <v>36412</v>
          </cell>
          <cell r="J484">
            <v>36436</v>
          </cell>
          <cell r="K484">
            <v>1820</v>
          </cell>
          <cell r="L484">
            <v>0</v>
          </cell>
          <cell r="M484">
            <v>33000</v>
          </cell>
          <cell r="N484">
            <v>32999</v>
          </cell>
          <cell r="O484">
            <v>1</v>
          </cell>
          <cell r="R484">
            <v>2.45953E-2</v>
          </cell>
          <cell r="S484">
            <v>811.64490000000001</v>
          </cell>
          <cell r="T484">
            <v>811.62030470000002</v>
          </cell>
          <cell r="U484">
            <v>2.4595299999987219E-2</v>
          </cell>
          <cell r="W484">
            <v>1999</v>
          </cell>
          <cell r="X484">
            <v>7</v>
          </cell>
          <cell r="Y484">
            <v>1.1553228621291447</v>
          </cell>
          <cell r="Z484">
            <v>1</v>
          </cell>
          <cell r="AA484">
            <v>4</v>
          </cell>
          <cell r="AB484">
            <v>1000</v>
          </cell>
          <cell r="AC484">
            <v>0.09</v>
          </cell>
          <cell r="AD484">
            <v>90</v>
          </cell>
          <cell r="AH484">
            <v>0.5</v>
          </cell>
        </row>
        <row r="485">
          <cell r="A485" t="str">
            <v>C990084-000</v>
          </cell>
          <cell r="B485" t="str">
            <v>Fixtures and fittings</v>
          </cell>
          <cell r="C485">
            <v>8101</v>
          </cell>
          <cell r="D485" t="str">
            <v>CEO</v>
          </cell>
          <cell r="E485" t="str">
            <v>N/A</v>
          </cell>
          <cell r="F485" t="str">
            <v>S9/106</v>
          </cell>
          <cell r="G485" t="str">
            <v>BANGKOK FRANCHISE</v>
          </cell>
          <cell r="H485" t="str">
            <v>BOSS HIGHBACK CHAIR</v>
          </cell>
          <cell r="I485">
            <v>36412</v>
          </cell>
          <cell r="J485">
            <v>36436</v>
          </cell>
          <cell r="K485">
            <v>1820</v>
          </cell>
          <cell r="L485">
            <v>0</v>
          </cell>
          <cell r="M485">
            <v>33000</v>
          </cell>
          <cell r="N485">
            <v>32999</v>
          </cell>
          <cell r="O485">
            <v>1</v>
          </cell>
          <cell r="R485">
            <v>2.45953E-2</v>
          </cell>
          <cell r="S485">
            <v>811.64490000000001</v>
          </cell>
          <cell r="T485">
            <v>811.62030470000002</v>
          </cell>
          <cell r="U485">
            <v>2.4595299999987219E-2</v>
          </cell>
          <cell r="W485">
            <v>1999</v>
          </cell>
          <cell r="X485">
            <v>7</v>
          </cell>
          <cell r="Y485">
            <v>1.1553228621291447</v>
          </cell>
          <cell r="Z485">
            <v>1</v>
          </cell>
          <cell r="AA485">
            <v>4</v>
          </cell>
          <cell r="AB485">
            <v>1000</v>
          </cell>
          <cell r="AC485">
            <v>0.09</v>
          </cell>
          <cell r="AD485">
            <v>90</v>
          </cell>
          <cell r="AH485">
            <v>0.5</v>
          </cell>
        </row>
        <row r="486">
          <cell r="A486" t="str">
            <v>C990085-000</v>
          </cell>
          <cell r="B486" t="str">
            <v>Fixtures and fittings</v>
          </cell>
          <cell r="C486">
            <v>8101</v>
          </cell>
          <cell r="D486" t="str">
            <v>CEO</v>
          </cell>
          <cell r="E486" t="str">
            <v>N/A</v>
          </cell>
          <cell r="F486" t="str">
            <v>S9/106</v>
          </cell>
          <cell r="G486" t="str">
            <v>BANGKOK FRANCHISE</v>
          </cell>
          <cell r="H486" t="str">
            <v>OFFICE CHAIR</v>
          </cell>
          <cell r="I486">
            <v>36412</v>
          </cell>
          <cell r="J486">
            <v>36436</v>
          </cell>
          <cell r="K486">
            <v>1820</v>
          </cell>
          <cell r="L486">
            <v>0</v>
          </cell>
          <cell r="M486">
            <v>9600</v>
          </cell>
          <cell r="N486">
            <v>9599</v>
          </cell>
          <cell r="O486">
            <v>1</v>
          </cell>
          <cell r="R486">
            <v>2.45953E-2</v>
          </cell>
          <cell r="S486">
            <v>236.11488</v>
          </cell>
          <cell r="T486">
            <v>236.09028470000001</v>
          </cell>
          <cell r="U486">
            <v>2.4595299999987219E-2</v>
          </cell>
          <cell r="W486">
            <v>1999</v>
          </cell>
          <cell r="X486">
            <v>7</v>
          </cell>
          <cell r="Y486">
            <v>1.1553228621291447</v>
          </cell>
          <cell r="Z486">
            <v>1</v>
          </cell>
          <cell r="AA486">
            <v>4</v>
          </cell>
          <cell r="AB486">
            <v>300</v>
          </cell>
          <cell r="AC486">
            <v>0.09</v>
          </cell>
          <cell r="AD486">
            <v>30</v>
          </cell>
          <cell r="AH486">
            <v>0.5</v>
          </cell>
        </row>
        <row r="487">
          <cell r="A487" t="str">
            <v>C990086-000</v>
          </cell>
          <cell r="B487" t="str">
            <v>Fixtures and fittings</v>
          </cell>
          <cell r="C487">
            <v>8101</v>
          </cell>
          <cell r="D487" t="str">
            <v>CEO</v>
          </cell>
          <cell r="E487" t="str">
            <v>N/A</v>
          </cell>
          <cell r="F487" t="str">
            <v>S9/106</v>
          </cell>
          <cell r="G487" t="str">
            <v>BANGKOK FRANCHISE</v>
          </cell>
          <cell r="H487" t="str">
            <v>OFFICE CHAIR</v>
          </cell>
          <cell r="I487">
            <v>36412</v>
          </cell>
          <cell r="J487">
            <v>36436</v>
          </cell>
          <cell r="K487">
            <v>1820</v>
          </cell>
          <cell r="L487">
            <v>0</v>
          </cell>
          <cell r="M487">
            <v>9600</v>
          </cell>
          <cell r="N487">
            <v>9599</v>
          </cell>
          <cell r="O487">
            <v>1</v>
          </cell>
          <cell r="R487">
            <v>2.45953E-2</v>
          </cell>
          <cell r="S487">
            <v>236.11488</v>
          </cell>
          <cell r="T487">
            <v>236.09028470000001</v>
          </cell>
          <cell r="U487">
            <v>2.4595299999987219E-2</v>
          </cell>
          <cell r="W487">
            <v>1999</v>
          </cell>
          <cell r="X487">
            <v>7</v>
          </cell>
          <cell r="Y487">
            <v>1.1553228621291447</v>
          </cell>
          <cell r="Z487">
            <v>1</v>
          </cell>
          <cell r="AA487">
            <v>4</v>
          </cell>
          <cell r="AB487">
            <v>300</v>
          </cell>
          <cell r="AC487">
            <v>0.09</v>
          </cell>
          <cell r="AD487">
            <v>30</v>
          </cell>
          <cell r="AH487">
            <v>0.5</v>
          </cell>
        </row>
        <row r="488">
          <cell r="A488" t="str">
            <v>C990087-000</v>
          </cell>
          <cell r="B488" t="str">
            <v>Fixtures and fittings</v>
          </cell>
          <cell r="C488">
            <v>8101</v>
          </cell>
          <cell r="D488" t="str">
            <v>CEO</v>
          </cell>
          <cell r="E488" t="str">
            <v>N/A</v>
          </cell>
          <cell r="F488" t="str">
            <v>S09/083</v>
          </cell>
          <cell r="G488" t="str">
            <v>LEE UNITED</v>
          </cell>
          <cell r="H488" t="str">
            <v>TV SONY VEGA 25" AT OFFICE K UDOM</v>
          </cell>
          <cell r="I488">
            <v>36403</v>
          </cell>
          <cell r="J488">
            <v>36436</v>
          </cell>
          <cell r="K488">
            <v>1820</v>
          </cell>
          <cell r="L488">
            <v>0</v>
          </cell>
          <cell r="M488">
            <v>23177.57</v>
          </cell>
          <cell r="N488">
            <v>23176.57</v>
          </cell>
          <cell r="O488">
            <v>1</v>
          </cell>
          <cell r="R488">
            <v>2.45953E-2</v>
          </cell>
          <cell r="S488">
            <v>570.05928742100002</v>
          </cell>
          <cell r="T488">
            <v>570.03469212100003</v>
          </cell>
          <cell r="U488">
            <v>2.4595299999987219E-2</v>
          </cell>
          <cell r="W488">
            <v>1999</v>
          </cell>
          <cell r="X488">
            <v>5</v>
          </cell>
          <cell r="Y488">
            <v>0.86931345340782851</v>
          </cell>
          <cell r="Z488">
            <v>0.9671166581762608</v>
          </cell>
          <cell r="AA488">
            <v>4</v>
          </cell>
          <cell r="AB488">
            <v>480</v>
          </cell>
          <cell r="AC488">
            <v>0.09</v>
          </cell>
          <cell r="AD488">
            <v>40</v>
          </cell>
          <cell r="AH488">
            <v>0.5</v>
          </cell>
        </row>
        <row r="489">
          <cell r="A489" t="str">
            <v>C990088-000</v>
          </cell>
          <cell r="B489" t="str">
            <v>Fixtures and fittings</v>
          </cell>
          <cell r="C489">
            <v>8101</v>
          </cell>
          <cell r="D489" t="str">
            <v>CEO</v>
          </cell>
          <cell r="E489" t="str">
            <v>N/A</v>
          </cell>
          <cell r="F489" t="str">
            <v>D99/7145</v>
          </cell>
          <cell r="G489" t="str">
            <v>DASH INTERTRADE</v>
          </cell>
          <cell r="H489" t="str">
            <v>TELEPHONE PANASONIC</v>
          </cell>
          <cell r="I489">
            <v>36410</v>
          </cell>
          <cell r="J489">
            <v>36436</v>
          </cell>
          <cell r="K489">
            <v>1820</v>
          </cell>
          <cell r="L489">
            <v>0</v>
          </cell>
          <cell r="M489">
            <v>2450</v>
          </cell>
          <cell r="N489">
            <v>2449</v>
          </cell>
          <cell r="O489">
            <v>1</v>
          </cell>
          <cell r="R489">
            <v>2.45953E-2</v>
          </cell>
          <cell r="S489">
            <v>60.258485</v>
          </cell>
          <cell r="T489">
            <v>60.233889699999999</v>
          </cell>
          <cell r="U489">
            <v>2.459530000000143E-2</v>
          </cell>
          <cell r="W489">
            <v>1999</v>
          </cell>
          <cell r="X489">
            <v>5</v>
          </cell>
          <cell r="Y489">
            <v>0.86931345340782851</v>
          </cell>
          <cell r="Z489">
            <v>0.9671166581762608</v>
          </cell>
          <cell r="AA489">
            <v>4</v>
          </cell>
          <cell r="AB489">
            <v>50</v>
          </cell>
          <cell r="AC489">
            <v>0.09</v>
          </cell>
          <cell r="AD489">
            <v>0</v>
          </cell>
          <cell r="AH489">
            <v>0.5</v>
          </cell>
        </row>
        <row r="490">
          <cell r="A490" t="str">
            <v>C990089-000</v>
          </cell>
          <cell r="B490" t="str">
            <v>Fixtures and fittings</v>
          </cell>
          <cell r="C490">
            <v>8101</v>
          </cell>
          <cell r="D490" t="str">
            <v>CEO</v>
          </cell>
          <cell r="E490" t="str">
            <v>N/A</v>
          </cell>
          <cell r="F490" t="str">
            <v>OSO299J044</v>
          </cell>
          <cell r="G490" t="str">
            <v>ADVANCE</v>
          </cell>
          <cell r="H490" t="str">
            <v>PAGER (225995) DRIVER K.THAMNU</v>
          </cell>
          <cell r="I490">
            <v>36441</v>
          </cell>
          <cell r="J490">
            <v>36464</v>
          </cell>
          <cell r="K490">
            <v>1820</v>
          </cell>
          <cell r="L490">
            <v>0</v>
          </cell>
          <cell r="M490">
            <v>1915.89</v>
          </cell>
          <cell r="N490">
            <v>1914.89</v>
          </cell>
          <cell r="O490">
            <v>1</v>
          </cell>
          <cell r="R490">
            <v>2.45953E-2</v>
          </cell>
          <cell r="S490">
            <v>47.121889317000004</v>
          </cell>
          <cell r="T490">
            <v>47.097294017000003</v>
          </cell>
          <cell r="U490">
            <v>2.459530000000143E-2</v>
          </cell>
          <cell r="W490">
            <v>1999</v>
          </cell>
          <cell r="X490">
            <v>7</v>
          </cell>
          <cell r="Y490">
            <v>1.1553228621291447</v>
          </cell>
          <cell r="Z490">
            <v>1</v>
          </cell>
          <cell r="AA490">
            <v>4</v>
          </cell>
          <cell r="AB490">
            <v>100</v>
          </cell>
          <cell r="AC490">
            <v>0.09</v>
          </cell>
          <cell r="AD490">
            <v>10</v>
          </cell>
          <cell r="AH490">
            <v>0.5</v>
          </cell>
        </row>
        <row r="491">
          <cell r="A491" t="str">
            <v>C990090-000</v>
          </cell>
          <cell r="B491" t="str">
            <v>Fixtures and fittings</v>
          </cell>
          <cell r="C491">
            <v>8101</v>
          </cell>
          <cell r="D491" t="str">
            <v>CEO</v>
          </cell>
          <cell r="E491" t="str">
            <v>N/A</v>
          </cell>
          <cell r="F491" t="str">
            <v>S10-050</v>
          </cell>
          <cell r="G491" t="str">
            <v>SMILE FUR</v>
          </cell>
          <cell r="H491" t="str">
            <v>COMPUTER STAND</v>
          </cell>
          <cell r="I491">
            <v>36437</v>
          </cell>
          <cell r="J491">
            <v>36464</v>
          </cell>
          <cell r="K491">
            <v>1820</v>
          </cell>
          <cell r="L491">
            <v>0</v>
          </cell>
          <cell r="M491">
            <v>44865</v>
          </cell>
          <cell r="N491">
            <v>44864</v>
          </cell>
          <cell r="O491">
            <v>1</v>
          </cell>
          <cell r="R491">
            <v>2.45953E-2</v>
          </cell>
          <cell r="S491">
            <v>1103.4681345000001</v>
          </cell>
          <cell r="T491">
            <v>1103.4435392</v>
          </cell>
          <cell r="U491">
            <v>2.4595300000100906E-2</v>
          </cell>
          <cell r="W491">
            <v>1999</v>
          </cell>
          <cell r="X491">
            <v>7</v>
          </cell>
          <cell r="Y491">
            <v>1.1553228621291447</v>
          </cell>
          <cell r="Z491">
            <v>1</v>
          </cell>
          <cell r="AA491">
            <v>4</v>
          </cell>
          <cell r="AB491">
            <v>1400</v>
          </cell>
          <cell r="AC491">
            <v>0.09</v>
          </cell>
          <cell r="AD491">
            <v>130</v>
          </cell>
          <cell r="AH491">
            <v>0.5</v>
          </cell>
        </row>
        <row r="492">
          <cell r="A492" t="str">
            <v>C990091-000</v>
          </cell>
          <cell r="B492" t="str">
            <v>Fixtures and fittings</v>
          </cell>
          <cell r="C492">
            <v>8101</v>
          </cell>
          <cell r="D492" t="str">
            <v>CEO</v>
          </cell>
          <cell r="E492" t="str">
            <v>N/A</v>
          </cell>
          <cell r="F492" t="str">
            <v>S10-172</v>
          </cell>
          <cell r="G492" t="str">
            <v>SMILE FUR</v>
          </cell>
          <cell r="H492" t="str">
            <v>CONFERENCE TABLE</v>
          </cell>
          <cell r="I492">
            <v>36451</v>
          </cell>
          <cell r="J492">
            <v>36464</v>
          </cell>
          <cell r="K492">
            <v>1820</v>
          </cell>
          <cell r="L492">
            <v>0</v>
          </cell>
          <cell r="M492">
            <v>29300</v>
          </cell>
          <cell r="N492">
            <v>29299</v>
          </cell>
          <cell r="O492">
            <v>1</v>
          </cell>
          <cell r="R492">
            <v>2.45953E-2</v>
          </cell>
          <cell r="S492">
            <v>720.64229</v>
          </cell>
          <cell r="T492">
            <v>720.61769470000002</v>
          </cell>
          <cell r="U492">
            <v>2.4595299999987219E-2</v>
          </cell>
          <cell r="W492">
            <v>1999</v>
          </cell>
          <cell r="X492">
            <v>7</v>
          </cell>
          <cell r="Y492">
            <v>1.1553228621291447</v>
          </cell>
          <cell r="Z492">
            <v>1</v>
          </cell>
          <cell r="AA492">
            <v>4</v>
          </cell>
          <cell r="AB492">
            <v>900</v>
          </cell>
          <cell r="AC492">
            <v>0.09</v>
          </cell>
          <cell r="AD492">
            <v>80</v>
          </cell>
          <cell r="AH492">
            <v>0.5</v>
          </cell>
        </row>
        <row r="493">
          <cell r="A493" t="str">
            <v>C990092-000</v>
          </cell>
          <cell r="B493" t="str">
            <v>Fixtures and fittings</v>
          </cell>
          <cell r="C493">
            <v>8101</v>
          </cell>
          <cell r="D493" t="str">
            <v>CEO</v>
          </cell>
          <cell r="E493" t="str">
            <v>N/A</v>
          </cell>
          <cell r="F493" t="str">
            <v>MGSA017414</v>
          </cell>
          <cell r="G493" t="str">
            <v>MODERN</v>
          </cell>
          <cell r="H493" t="str">
            <v>CHAIR M32C201 BLACK LEATHER</v>
          </cell>
          <cell r="I493">
            <v>36469</v>
          </cell>
          <cell r="J493">
            <v>36492</v>
          </cell>
          <cell r="K493">
            <v>1820</v>
          </cell>
          <cell r="L493">
            <v>0</v>
          </cell>
          <cell r="M493">
            <v>18385.5</v>
          </cell>
          <cell r="N493">
            <v>18384.5</v>
          </cell>
          <cell r="O493">
            <v>1</v>
          </cell>
          <cell r="R493">
            <v>2.45953E-2</v>
          </cell>
          <cell r="S493">
            <v>452.19688815000001</v>
          </cell>
          <cell r="T493">
            <v>452.17229285000002</v>
          </cell>
          <cell r="U493">
            <v>2.4595299999987219E-2</v>
          </cell>
          <cell r="W493">
            <v>1999</v>
          </cell>
          <cell r="X493">
            <v>7</v>
          </cell>
          <cell r="Y493">
            <v>1.1553228621291447</v>
          </cell>
          <cell r="Z493">
            <v>1</v>
          </cell>
          <cell r="AA493">
            <v>4</v>
          </cell>
          <cell r="AB493">
            <v>600</v>
          </cell>
          <cell r="AC493">
            <v>0.09</v>
          </cell>
          <cell r="AD493">
            <v>50</v>
          </cell>
          <cell r="AH493">
            <v>0.5</v>
          </cell>
        </row>
        <row r="494">
          <cell r="A494" t="str">
            <v>C990093-000</v>
          </cell>
          <cell r="B494" t="str">
            <v>Fixtures and fittings</v>
          </cell>
          <cell r="C494">
            <v>8101</v>
          </cell>
          <cell r="D494" t="str">
            <v>CEO</v>
          </cell>
          <cell r="E494" t="str">
            <v>N/A</v>
          </cell>
          <cell r="F494" t="str">
            <v>MGSA017414</v>
          </cell>
          <cell r="G494" t="str">
            <v>MODERN</v>
          </cell>
          <cell r="H494" t="str">
            <v>CHAIR P21C201 BLACK LEATHER</v>
          </cell>
          <cell r="I494">
            <v>36469</v>
          </cell>
          <cell r="J494">
            <v>36492</v>
          </cell>
          <cell r="K494">
            <v>1820</v>
          </cell>
          <cell r="L494">
            <v>0</v>
          </cell>
          <cell r="M494">
            <v>11016</v>
          </cell>
          <cell r="N494">
            <v>11015</v>
          </cell>
          <cell r="O494">
            <v>1</v>
          </cell>
          <cell r="R494">
            <v>2.45953E-2</v>
          </cell>
          <cell r="S494">
            <v>270.94182480000001</v>
          </cell>
          <cell r="T494">
            <v>270.91722950000002</v>
          </cell>
          <cell r="U494">
            <v>2.4595299999987219E-2</v>
          </cell>
          <cell r="W494">
            <v>1999</v>
          </cell>
          <cell r="X494">
            <v>7</v>
          </cell>
          <cell r="Y494">
            <v>1.1553228621291447</v>
          </cell>
          <cell r="Z494">
            <v>1</v>
          </cell>
          <cell r="AA494">
            <v>4</v>
          </cell>
          <cell r="AB494">
            <v>300</v>
          </cell>
          <cell r="AC494">
            <v>0.09</v>
          </cell>
          <cell r="AD494">
            <v>30</v>
          </cell>
          <cell r="AH494">
            <v>0.5</v>
          </cell>
        </row>
        <row r="495">
          <cell r="A495" t="str">
            <v>C990094-000</v>
          </cell>
          <cell r="B495" t="str">
            <v>Fixtures and fittings</v>
          </cell>
          <cell r="C495">
            <v>8101</v>
          </cell>
          <cell r="D495" t="str">
            <v>CEO</v>
          </cell>
          <cell r="E495" t="str">
            <v>N/A</v>
          </cell>
          <cell r="F495" t="str">
            <v>MGSA017414</v>
          </cell>
          <cell r="G495" t="str">
            <v>MODERN</v>
          </cell>
          <cell r="H495" t="str">
            <v>CHAIR P21C201 BLACK LEATHER</v>
          </cell>
          <cell r="I495">
            <v>36469</v>
          </cell>
          <cell r="J495">
            <v>36492</v>
          </cell>
          <cell r="K495">
            <v>1820</v>
          </cell>
          <cell r="L495">
            <v>0</v>
          </cell>
          <cell r="M495">
            <v>11016</v>
          </cell>
          <cell r="N495">
            <v>11015</v>
          </cell>
          <cell r="O495">
            <v>1</v>
          </cell>
          <cell r="R495">
            <v>2.45953E-2</v>
          </cell>
          <cell r="S495">
            <v>270.94182480000001</v>
          </cell>
          <cell r="T495">
            <v>270.91722950000002</v>
          </cell>
          <cell r="U495">
            <v>2.4595299999987219E-2</v>
          </cell>
          <cell r="W495">
            <v>1999</v>
          </cell>
          <cell r="X495">
            <v>7</v>
          </cell>
          <cell r="Y495">
            <v>1.1553228621291447</v>
          </cell>
          <cell r="Z495">
            <v>1</v>
          </cell>
          <cell r="AA495">
            <v>4</v>
          </cell>
          <cell r="AB495">
            <v>300</v>
          </cell>
          <cell r="AC495">
            <v>0.09</v>
          </cell>
          <cell r="AD495">
            <v>30</v>
          </cell>
          <cell r="AH495">
            <v>0.5</v>
          </cell>
        </row>
        <row r="496">
          <cell r="A496" t="str">
            <v>C990095-000</v>
          </cell>
          <cell r="B496" t="str">
            <v>Fixtures and fittings</v>
          </cell>
          <cell r="C496">
            <v>8101</v>
          </cell>
          <cell r="D496" t="str">
            <v>CEO</v>
          </cell>
          <cell r="E496" t="str">
            <v>N/A</v>
          </cell>
          <cell r="F496" t="str">
            <v>MGSA017414</v>
          </cell>
          <cell r="G496" t="str">
            <v>MODERN</v>
          </cell>
          <cell r="H496" t="str">
            <v>CHAIR P21C201 BLACK LEATHER</v>
          </cell>
          <cell r="I496">
            <v>36469</v>
          </cell>
          <cell r="J496">
            <v>36492</v>
          </cell>
          <cell r="K496">
            <v>1820</v>
          </cell>
          <cell r="L496">
            <v>0</v>
          </cell>
          <cell r="M496">
            <v>11016</v>
          </cell>
          <cell r="N496">
            <v>11015</v>
          </cell>
          <cell r="O496">
            <v>1</v>
          </cell>
          <cell r="R496">
            <v>2.45953E-2</v>
          </cell>
          <cell r="S496">
            <v>270.94182480000001</v>
          </cell>
          <cell r="T496">
            <v>270.91722950000002</v>
          </cell>
          <cell r="U496">
            <v>2.4595299999987219E-2</v>
          </cell>
          <cell r="W496">
            <v>1999</v>
          </cell>
          <cell r="X496">
            <v>7</v>
          </cell>
          <cell r="Y496">
            <v>1.1553228621291447</v>
          </cell>
          <cell r="Z496">
            <v>1</v>
          </cell>
          <cell r="AA496">
            <v>4</v>
          </cell>
          <cell r="AB496">
            <v>300</v>
          </cell>
          <cell r="AC496">
            <v>0.09</v>
          </cell>
          <cell r="AD496">
            <v>30</v>
          </cell>
          <cell r="AH496">
            <v>0.5</v>
          </cell>
        </row>
        <row r="497">
          <cell r="A497" t="str">
            <v>C990096-000</v>
          </cell>
          <cell r="B497" t="str">
            <v>Fixtures and fittings</v>
          </cell>
          <cell r="C497">
            <v>8101</v>
          </cell>
          <cell r="D497" t="str">
            <v>CEO</v>
          </cell>
          <cell r="E497" t="str">
            <v>N/A</v>
          </cell>
          <cell r="F497" t="str">
            <v>MGSA017414</v>
          </cell>
          <cell r="G497" t="str">
            <v>MODERN</v>
          </cell>
          <cell r="H497" t="str">
            <v>CHAIR P21C201 BLACK LEATHER</v>
          </cell>
          <cell r="I497">
            <v>36469</v>
          </cell>
          <cell r="J497">
            <v>36492</v>
          </cell>
          <cell r="K497">
            <v>1820</v>
          </cell>
          <cell r="L497">
            <v>0</v>
          </cell>
          <cell r="M497">
            <v>11016</v>
          </cell>
          <cell r="N497">
            <v>11015</v>
          </cell>
          <cell r="O497">
            <v>1</v>
          </cell>
          <cell r="R497">
            <v>2.45953E-2</v>
          </cell>
          <cell r="S497">
            <v>270.94182480000001</v>
          </cell>
          <cell r="T497">
            <v>270.91722950000002</v>
          </cell>
          <cell r="U497">
            <v>2.4595299999987219E-2</v>
          </cell>
          <cell r="W497">
            <v>1999</v>
          </cell>
          <cell r="X497">
            <v>7</v>
          </cell>
          <cell r="Y497">
            <v>1.1553228621291447</v>
          </cell>
          <cell r="Z497">
            <v>1</v>
          </cell>
          <cell r="AA497">
            <v>4</v>
          </cell>
          <cell r="AB497">
            <v>300</v>
          </cell>
          <cell r="AC497">
            <v>0.09</v>
          </cell>
          <cell r="AD497">
            <v>30</v>
          </cell>
          <cell r="AH497">
            <v>0.5</v>
          </cell>
        </row>
        <row r="498">
          <cell r="A498" t="str">
            <v>C990097-000</v>
          </cell>
          <cell r="B498" t="str">
            <v>Fixtures and fittings</v>
          </cell>
          <cell r="C498">
            <v>8101</v>
          </cell>
          <cell r="D498" t="str">
            <v>CEO</v>
          </cell>
          <cell r="E498" t="str">
            <v>N/A</v>
          </cell>
          <cell r="F498" t="str">
            <v>MGSA017414</v>
          </cell>
          <cell r="G498" t="str">
            <v>MODERN</v>
          </cell>
          <cell r="H498" t="str">
            <v>CHAIR P21C201 BLACK LEATHER</v>
          </cell>
          <cell r="I498">
            <v>36469</v>
          </cell>
          <cell r="J498">
            <v>36492</v>
          </cell>
          <cell r="K498">
            <v>1820</v>
          </cell>
          <cell r="L498">
            <v>0</v>
          </cell>
          <cell r="M498">
            <v>11016</v>
          </cell>
          <cell r="N498">
            <v>11015</v>
          </cell>
          <cell r="O498">
            <v>1</v>
          </cell>
          <cell r="R498">
            <v>2.45953E-2</v>
          </cell>
          <cell r="S498">
            <v>270.94182480000001</v>
          </cell>
          <cell r="T498">
            <v>270.91722950000002</v>
          </cell>
          <cell r="U498">
            <v>2.4595299999987219E-2</v>
          </cell>
          <cell r="W498">
            <v>1999</v>
          </cell>
          <cell r="X498">
            <v>7</v>
          </cell>
          <cell r="Y498">
            <v>1.1553228621291447</v>
          </cell>
          <cell r="Z498">
            <v>1</v>
          </cell>
          <cell r="AA498">
            <v>4</v>
          </cell>
          <cell r="AB498">
            <v>300</v>
          </cell>
          <cell r="AC498">
            <v>0.09</v>
          </cell>
          <cell r="AD498">
            <v>30</v>
          </cell>
          <cell r="AH498">
            <v>0.5</v>
          </cell>
        </row>
        <row r="499">
          <cell r="A499" t="str">
            <v>C990098-000</v>
          </cell>
          <cell r="B499" t="str">
            <v>Fixtures and fittings</v>
          </cell>
          <cell r="C499">
            <v>8101</v>
          </cell>
          <cell r="D499" t="str">
            <v>CEO</v>
          </cell>
          <cell r="E499" t="str">
            <v>N/A</v>
          </cell>
          <cell r="F499" t="str">
            <v>MGSA017414</v>
          </cell>
          <cell r="G499" t="str">
            <v>MODERN</v>
          </cell>
          <cell r="H499" t="str">
            <v>CHAIR P21C201 BLACK LEATHER</v>
          </cell>
          <cell r="I499">
            <v>36469</v>
          </cell>
          <cell r="J499">
            <v>36492</v>
          </cell>
          <cell r="K499">
            <v>1820</v>
          </cell>
          <cell r="L499">
            <v>0</v>
          </cell>
          <cell r="M499">
            <v>11016</v>
          </cell>
          <cell r="N499">
            <v>11015</v>
          </cell>
          <cell r="O499">
            <v>1</v>
          </cell>
          <cell r="R499">
            <v>2.45953E-2</v>
          </cell>
          <cell r="S499">
            <v>270.94182480000001</v>
          </cell>
          <cell r="T499">
            <v>270.91722950000002</v>
          </cell>
          <cell r="U499">
            <v>2.4595299999987219E-2</v>
          </cell>
          <cell r="W499">
            <v>1999</v>
          </cell>
          <cell r="X499">
            <v>7</v>
          </cell>
          <cell r="Y499">
            <v>1.1553228621291447</v>
          </cell>
          <cell r="Z499">
            <v>1</v>
          </cell>
          <cell r="AA499">
            <v>4</v>
          </cell>
          <cell r="AB499">
            <v>300</v>
          </cell>
          <cell r="AC499">
            <v>0.09</v>
          </cell>
          <cell r="AD499">
            <v>30</v>
          </cell>
          <cell r="AH499">
            <v>0.5</v>
          </cell>
        </row>
        <row r="500">
          <cell r="A500" t="str">
            <v>C990099-000</v>
          </cell>
          <cell r="B500" t="str">
            <v>Fixtures and fittings</v>
          </cell>
          <cell r="C500">
            <v>8101</v>
          </cell>
          <cell r="D500" t="str">
            <v>CEO</v>
          </cell>
          <cell r="E500" t="str">
            <v>N/A</v>
          </cell>
          <cell r="F500" t="str">
            <v>MGSA017414</v>
          </cell>
          <cell r="G500" t="str">
            <v>MODERN</v>
          </cell>
          <cell r="H500" t="str">
            <v>CHAIR P21C201 BLACK LEATHER</v>
          </cell>
          <cell r="I500">
            <v>36469</v>
          </cell>
          <cell r="J500">
            <v>36492</v>
          </cell>
          <cell r="K500">
            <v>1820</v>
          </cell>
          <cell r="L500">
            <v>0</v>
          </cell>
          <cell r="M500">
            <v>11016</v>
          </cell>
          <cell r="N500">
            <v>11015</v>
          </cell>
          <cell r="O500">
            <v>1</v>
          </cell>
          <cell r="R500">
            <v>2.45953E-2</v>
          </cell>
          <cell r="S500">
            <v>270.94182480000001</v>
          </cell>
          <cell r="T500">
            <v>270.91722950000002</v>
          </cell>
          <cell r="U500">
            <v>2.4595299999987219E-2</v>
          </cell>
          <cell r="W500">
            <v>1999</v>
          </cell>
          <cell r="X500">
            <v>7</v>
          </cell>
          <cell r="Y500">
            <v>1.1553228621291447</v>
          </cell>
          <cell r="Z500">
            <v>1</v>
          </cell>
          <cell r="AA500">
            <v>4</v>
          </cell>
          <cell r="AB500">
            <v>300</v>
          </cell>
          <cell r="AC500">
            <v>0.09</v>
          </cell>
          <cell r="AD500">
            <v>30</v>
          </cell>
          <cell r="AH500">
            <v>0.5</v>
          </cell>
        </row>
        <row r="501">
          <cell r="A501" t="str">
            <v>C990100-000</v>
          </cell>
          <cell r="B501" t="str">
            <v>Fixtures and fittings</v>
          </cell>
          <cell r="C501">
            <v>8101</v>
          </cell>
          <cell r="D501" t="str">
            <v>CEO</v>
          </cell>
          <cell r="E501" t="str">
            <v>N/A</v>
          </cell>
          <cell r="F501" t="str">
            <v>MGSA017414</v>
          </cell>
          <cell r="G501" t="str">
            <v>MODERN</v>
          </cell>
          <cell r="H501" t="str">
            <v>CHAIR P21C201 BLACK LEATHER</v>
          </cell>
          <cell r="I501">
            <v>36469</v>
          </cell>
          <cell r="J501">
            <v>36492</v>
          </cell>
          <cell r="K501">
            <v>1820</v>
          </cell>
          <cell r="L501">
            <v>0</v>
          </cell>
          <cell r="M501">
            <v>11016</v>
          </cell>
          <cell r="N501">
            <v>11015</v>
          </cell>
          <cell r="O501">
            <v>1</v>
          </cell>
          <cell r="R501">
            <v>2.45953E-2</v>
          </cell>
          <cell r="S501">
            <v>270.94182480000001</v>
          </cell>
          <cell r="T501">
            <v>270.91722950000002</v>
          </cell>
          <cell r="U501">
            <v>2.4595299999987219E-2</v>
          </cell>
          <cell r="W501">
            <v>1999</v>
          </cell>
          <cell r="X501">
            <v>7</v>
          </cell>
          <cell r="Y501">
            <v>1.1553228621291447</v>
          </cell>
          <cell r="Z501">
            <v>1</v>
          </cell>
          <cell r="AA501">
            <v>4</v>
          </cell>
          <cell r="AB501">
            <v>300</v>
          </cell>
          <cell r="AC501">
            <v>0.09</v>
          </cell>
          <cell r="AD501">
            <v>30</v>
          </cell>
          <cell r="AH501">
            <v>0.5</v>
          </cell>
        </row>
        <row r="502">
          <cell r="A502" t="str">
            <v>C990101-000</v>
          </cell>
          <cell r="B502" t="str">
            <v>Fixtures and fittings</v>
          </cell>
          <cell r="C502">
            <v>1302</v>
          </cell>
          <cell r="D502" t="str">
            <v>IS</v>
          </cell>
          <cell r="E502" t="str">
            <v>SG7Y094457</v>
          </cell>
          <cell r="F502">
            <v>4210500</v>
          </cell>
          <cell r="G502" t="str">
            <v>NCOA</v>
          </cell>
          <cell r="H502" t="str">
            <v>HP LASERJET 4050N PRT #220</v>
          </cell>
          <cell r="I502">
            <v>36466</v>
          </cell>
          <cell r="J502">
            <v>36492</v>
          </cell>
          <cell r="K502">
            <v>1820</v>
          </cell>
          <cell r="L502">
            <v>0</v>
          </cell>
          <cell r="M502">
            <v>62050</v>
          </cell>
          <cell r="N502">
            <v>62049</v>
          </cell>
          <cell r="O502">
            <v>1</v>
          </cell>
          <cell r="R502">
            <v>2.45953E-2</v>
          </cell>
          <cell r="S502">
            <v>1526.138365</v>
          </cell>
          <cell r="T502">
            <v>1526.1137696999999</v>
          </cell>
          <cell r="U502">
            <v>2.4595300000100906E-2</v>
          </cell>
          <cell r="W502">
            <v>1999</v>
          </cell>
          <cell r="X502">
            <v>5</v>
          </cell>
          <cell r="Y502">
            <v>0.86931345340782851</v>
          </cell>
          <cell r="Z502">
            <v>0.9671166581762608</v>
          </cell>
          <cell r="AA502">
            <v>4</v>
          </cell>
          <cell r="AB502">
            <v>1300</v>
          </cell>
          <cell r="AC502">
            <v>0.09</v>
          </cell>
          <cell r="AD502">
            <v>120</v>
          </cell>
          <cell r="AH502">
            <v>0.5</v>
          </cell>
        </row>
        <row r="503">
          <cell r="A503" t="str">
            <v>C990102-000</v>
          </cell>
          <cell r="B503" t="str">
            <v>Fixtures and fittings</v>
          </cell>
          <cell r="C503">
            <v>8101</v>
          </cell>
          <cell r="D503" t="str">
            <v>CEO</v>
          </cell>
          <cell r="E503" t="str">
            <v>N/A</v>
          </cell>
          <cell r="F503" t="str">
            <v>S12-002</v>
          </cell>
          <cell r="G503" t="str">
            <v>MODERNFORM</v>
          </cell>
          <cell r="H503" t="str">
            <v>CHAIR FOR K.THAMNU</v>
          </cell>
          <cell r="I503">
            <v>36493</v>
          </cell>
          <cell r="J503">
            <v>36526</v>
          </cell>
          <cell r="K503">
            <v>1820</v>
          </cell>
          <cell r="L503">
            <v>0</v>
          </cell>
          <cell r="M503">
            <v>61200</v>
          </cell>
          <cell r="N503">
            <v>61199</v>
          </cell>
          <cell r="O503">
            <v>1</v>
          </cell>
          <cell r="R503">
            <v>2.45953E-2</v>
          </cell>
          <cell r="S503">
            <v>1505.23236</v>
          </cell>
          <cell r="T503">
            <v>1505.2077647000001</v>
          </cell>
          <cell r="U503">
            <v>2.4595299999873532E-2</v>
          </cell>
          <cell r="W503">
            <v>2000</v>
          </cell>
          <cell r="X503">
            <v>7</v>
          </cell>
          <cell r="Y503">
            <v>1.124702684335712</v>
          </cell>
          <cell r="Z503">
            <v>1</v>
          </cell>
          <cell r="AA503">
            <v>4</v>
          </cell>
          <cell r="AB503">
            <v>1800</v>
          </cell>
          <cell r="AC503">
            <v>0.1</v>
          </cell>
          <cell r="AD503">
            <v>180</v>
          </cell>
          <cell r="AH503">
            <v>0.5</v>
          </cell>
        </row>
        <row r="504">
          <cell r="A504" t="str">
            <v>CO00008-000</v>
          </cell>
          <cell r="B504" t="str">
            <v>Fixtures and fittings</v>
          </cell>
          <cell r="C504">
            <v>3100</v>
          </cell>
          <cell r="D504" t="str">
            <v>Plastic</v>
          </cell>
          <cell r="E504" t="str">
            <v>D-205</v>
          </cell>
          <cell r="F504">
            <v>10944</v>
          </cell>
          <cell r="G504" t="str">
            <v>SAHAPAT</v>
          </cell>
          <cell r="H504" t="str">
            <v>CABINET # D-205</v>
          </cell>
          <cell r="I504">
            <v>35326</v>
          </cell>
          <cell r="J504">
            <v>35337</v>
          </cell>
          <cell r="K504">
            <v>1820</v>
          </cell>
          <cell r="L504">
            <v>0</v>
          </cell>
          <cell r="M504">
            <v>3393.25</v>
          </cell>
          <cell r="N504">
            <v>3392.25</v>
          </cell>
          <cell r="O504">
            <v>1</v>
          </cell>
          <cell r="R504">
            <v>2.45953E-2</v>
          </cell>
          <cell r="S504">
            <v>83.458001725000003</v>
          </cell>
          <cell r="T504">
            <v>83.433406425000001</v>
          </cell>
          <cell r="U504">
            <v>2.459530000000143E-2</v>
          </cell>
          <cell r="W504">
            <v>1996</v>
          </cell>
          <cell r="X504">
            <v>7</v>
          </cell>
          <cell r="Y504">
            <v>1.3103721298495645</v>
          </cell>
          <cell r="Z504">
            <v>1</v>
          </cell>
          <cell r="AA504">
            <v>4</v>
          </cell>
          <cell r="AB504">
            <v>100</v>
          </cell>
          <cell r="AC504">
            <v>6.5000000000000002E-2</v>
          </cell>
          <cell r="AD504">
            <v>10</v>
          </cell>
          <cell r="AH504">
            <v>0.5</v>
          </cell>
        </row>
        <row r="505">
          <cell r="A505" t="str">
            <v>CO00013-000</v>
          </cell>
          <cell r="B505" t="str">
            <v>Fixtures and fittings</v>
          </cell>
          <cell r="C505">
            <v>3100</v>
          </cell>
          <cell r="D505" t="str">
            <v>Plastic</v>
          </cell>
          <cell r="E505" t="str">
            <v>N/A</v>
          </cell>
          <cell r="F505">
            <v>1548</v>
          </cell>
          <cell r="G505" t="str">
            <v>SAHAPAT</v>
          </cell>
          <cell r="H505" t="str">
            <v>CABINET # D-205</v>
          </cell>
          <cell r="I505">
            <v>35801</v>
          </cell>
          <cell r="J505">
            <v>35821</v>
          </cell>
          <cell r="K505">
            <v>1820</v>
          </cell>
          <cell r="L505">
            <v>0</v>
          </cell>
          <cell r="M505">
            <v>3902.85</v>
          </cell>
          <cell r="N505">
            <v>3901.85</v>
          </cell>
          <cell r="O505">
            <v>1</v>
          </cell>
          <cell r="R505">
            <v>2.45953E-2</v>
          </cell>
          <cell r="S505">
            <v>95.991766604999995</v>
          </cell>
          <cell r="T505">
            <v>95.967171304999994</v>
          </cell>
          <cell r="U505">
            <v>2.459530000000143E-2</v>
          </cell>
          <cell r="W505">
            <v>1998</v>
          </cell>
          <cell r="X505">
            <v>7</v>
          </cell>
          <cell r="Y505">
            <v>1.1800356506238858</v>
          </cell>
          <cell r="Z505">
            <v>1</v>
          </cell>
          <cell r="AA505">
            <v>4</v>
          </cell>
          <cell r="AB505">
            <v>100</v>
          </cell>
          <cell r="AC505">
            <v>0.08</v>
          </cell>
          <cell r="AD505">
            <v>10</v>
          </cell>
          <cell r="AH505">
            <v>0.5</v>
          </cell>
        </row>
        <row r="506">
          <cell r="A506" t="str">
            <v>F2000003-000</v>
          </cell>
          <cell r="B506" t="str">
            <v>Fixtures and fittings</v>
          </cell>
          <cell r="C506">
            <v>2003</v>
          </cell>
          <cell r="D506" t="str">
            <v>Fac</v>
          </cell>
          <cell r="E506" t="str">
            <v>N/A</v>
          </cell>
          <cell r="F506">
            <v>747</v>
          </cell>
          <cell r="G506" t="str">
            <v>G.P.</v>
          </cell>
          <cell r="H506" t="str">
            <v>CABINET ( CANTEEN )</v>
          </cell>
          <cell r="I506">
            <v>36552</v>
          </cell>
          <cell r="J506">
            <v>36556</v>
          </cell>
          <cell r="K506">
            <v>1820</v>
          </cell>
          <cell r="L506">
            <v>0</v>
          </cell>
          <cell r="M506">
            <v>3800</v>
          </cell>
          <cell r="N506">
            <v>3799</v>
          </cell>
          <cell r="O506">
            <v>1</v>
          </cell>
          <cell r="R506">
            <v>2.45953E-2</v>
          </cell>
          <cell r="S506">
            <v>93.462140000000005</v>
          </cell>
          <cell r="T506">
            <v>93.437544700000004</v>
          </cell>
          <cell r="U506">
            <v>2.459530000000143E-2</v>
          </cell>
          <cell r="W506">
            <v>2000</v>
          </cell>
          <cell r="X506">
            <v>7</v>
          </cell>
          <cell r="Y506">
            <v>1.124702684335712</v>
          </cell>
          <cell r="Z506">
            <v>1</v>
          </cell>
          <cell r="AA506">
            <v>4</v>
          </cell>
          <cell r="AB506">
            <v>100</v>
          </cell>
          <cell r="AC506">
            <v>0.1</v>
          </cell>
          <cell r="AD506">
            <v>10</v>
          </cell>
          <cell r="AH506">
            <v>0.5</v>
          </cell>
        </row>
        <row r="507">
          <cell r="A507" t="str">
            <v>F2000004-000</v>
          </cell>
          <cell r="B507" t="str">
            <v>Fixtures and fittings</v>
          </cell>
          <cell r="C507">
            <v>2003</v>
          </cell>
          <cell r="D507" t="str">
            <v>Fac</v>
          </cell>
          <cell r="E507" t="str">
            <v>N/A</v>
          </cell>
          <cell r="F507">
            <v>747</v>
          </cell>
          <cell r="G507" t="str">
            <v>G.P.</v>
          </cell>
          <cell r="H507" t="str">
            <v>CABINET ( CANTEEN )</v>
          </cell>
          <cell r="I507">
            <v>36552</v>
          </cell>
          <cell r="J507">
            <v>36556</v>
          </cell>
          <cell r="K507">
            <v>1820</v>
          </cell>
          <cell r="L507">
            <v>0</v>
          </cell>
          <cell r="M507">
            <v>11500</v>
          </cell>
          <cell r="N507">
            <v>11499</v>
          </cell>
          <cell r="O507">
            <v>1</v>
          </cell>
          <cell r="R507">
            <v>2.45953E-2</v>
          </cell>
          <cell r="S507">
            <v>282.84595000000002</v>
          </cell>
          <cell r="T507">
            <v>282.82135470000003</v>
          </cell>
          <cell r="U507">
            <v>2.4595299999987219E-2</v>
          </cell>
          <cell r="W507">
            <v>2000</v>
          </cell>
          <cell r="X507">
            <v>7</v>
          </cell>
          <cell r="Y507">
            <v>1.124702684335712</v>
          </cell>
          <cell r="Z507">
            <v>1</v>
          </cell>
          <cell r="AA507">
            <v>4</v>
          </cell>
          <cell r="AB507">
            <v>300</v>
          </cell>
          <cell r="AC507">
            <v>0.1</v>
          </cell>
          <cell r="AD507">
            <v>30</v>
          </cell>
          <cell r="AH507">
            <v>0.5</v>
          </cell>
        </row>
        <row r="508">
          <cell r="A508" t="str">
            <v>F2000005-000</v>
          </cell>
          <cell r="B508" t="str">
            <v>Fixtures and fittings</v>
          </cell>
          <cell r="C508">
            <v>2003</v>
          </cell>
          <cell r="D508" t="str">
            <v>Fac</v>
          </cell>
          <cell r="E508" t="str">
            <v>N/A</v>
          </cell>
          <cell r="F508">
            <v>747</v>
          </cell>
          <cell r="G508" t="str">
            <v>G.P.</v>
          </cell>
          <cell r="H508" t="str">
            <v>CABINET ( CANTEEN )</v>
          </cell>
          <cell r="I508">
            <v>36552</v>
          </cell>
          <cell r="J508">
            <v>36556</v>
          </cell>
          <cell r="K508">
            <v>1820</v>
          </cell>
          <cell r="L508">
            <v>0</v>
          </cell>
          <cell r="M508">
            <v>5800</v>
          </cell>
          <cell r="N508">
            <v>5799</v>
          </cell>
          <cell r="O508">
            <v>1</v>
          </cell>
          <cell r="R508">
            <v>2.45953E-2</v>
          </cell>
          <cell r="S508">
            <v>142.65273999999999</v>
          </cell>
          <cell r="T508">
            <v>142.62814470000001</v>
          </cell>
          <cell r="U508">
            <v>2.4595299999987219E-2</v>
          </cell>
          <cell r="W508">
            <v>2000</v>
          </cell>
          <cell r="X508">
            <v>7</v>
          </cell>
          <cell r="Y508">
            <v>1.124702684335712</v>
          </cell>
          <cell r="Z508">
            <v>1</v>
          </cell>
          <cell r="AA508">
            <v>4</v>
          </cell>
          <cell r="AB508">
            <v>200</v>
          </cell>
          <cell r="AC508">
            <v>0.1</v>
          </cell>
          <cell r="AD508">
            <v>20</v>
          </cell>
          <cell r="AH508">
            <v>0.5</v>
          </cell>
        </row>
        <row r="509">
          <cell r="A509" t="str">
            <v>F2000006-000</v>
          </cell>
          <cell r="B509" t="str">
            <v>Fixtures and fittings</v>
          </cell>
          <cell r="C509">
            <v>2003</v>
          </cell>
          <cell r="D509" t="str">
            <v>Fac</v>
          </cell>
          <cell r="E509" t="str">
            <v>N/A</v>
          </cell>
          <cell r="F509">
            <v>747</v>
          </cell>
          <cell r="G509" t="str">
            <v>G.P.</v>
          </cell>
          <cell r="H509" t="str">
            <v>CABINET ( CANTEEN )</v>
          </cell>
          <cell r="I509">
            <v>36552</v>
          </cell>
          <cell r="J509">
            <v>36556</v>
          </cell>
          <cell r="K509">
            <v>1820</v>
          </cell>
          <cell r="L509">
            <v>0</v>
          </cell>
          <cell r="M509">
            <v>4800</v>
          </cell>
          <cell r="N509">
            <v>4799</v>
          </cell>
          <cell r="O509">
            <v>1</v>
          </cell>
          <cell r="R509">
            <v>2.45953E-2</v>
          </cell>
          <cell r="S509">
            <v>118.05744</v>
          </cell>
          <cell r="T509">
            <v>118.0328447</v>
          </cell>
          <cell r="U509">
            <v>2.459530000000143E-2</v>
          </cell>
          <cell r="W509">
            <v>2000</v>
          </cell>
          <cell r="X509">
            <v>7</v>
          </cell>
          <cell r="Y509">
            <v>1.124702684335712</v>
          </cell>
          <cell r="Z509">
            <v>1</v>
          </cell>
          <cell r="AA509">
            <v>4</v>
          </cell>
          <cell r="AB509">
            <v>100</v>
          </cell>
          <cell r="AC509">
            <v>0.1</v>
          </cell>
          <cell r="AD509">
            <v>10</v>
          </cell>
          <cell r="AH509">
            <v>0.5</v>
          </cell>
        </row>
        <row r="510">
          <cell r="A510" t="str">
            <v>F2000008-000</v>
          </cell>
          <cell r="B510" t="str">
            <v>Fixtures and fittings</v>
          </cell>
          <cell r="C510">
            <v>1902</v>
          </cell>
          <cell r="D510" t="str">
            <v>Logistic</v>
          </cell>
          <cell r="E510" t="str">
            <v>N/A</v>
          </cell>
          <cell r="F510">
            <v>2972</v>
          </cell>
          <cell r="G510" t="str">
            <v>LERT PAIBOON</v>
          </cell>
          <cell r="H510" t="str">
            <v>PORTABLE SURVEY METER 2105AS</v>
          </cell>
          <cell r="I510">
            <v>36545</v>
          </cell>
          <cell r="J510">
            <v>36556</v>
          </cell>
          <cell r="K510">
            <v>1820</v>
          </cell>
          <cell r="L510">
            <v>0</v>
          </cell>
          <cell r="M510">
            <v>10120</v>
          </cell>
          <cell r="N510">
            <v>10119</v>
          </cell>
          <cell r="O510">
            <v>1</v>
          </cell>
          <cell r="R510">
            <v>2.45953E-2</v>
          </cell>
          <cell r="S510">
            <v>248.904436</v>
          </cell>
          <cell r="T510">
            <v>248.87984070000002</v>
          </cell>
          <cell r="U510">
            <v>2.4595299999987219E-2</v>
          </cell>
          <cell r="W510">
            <v>2000</v>
          </cell>
          <cell r="X510">
            <v>7</v>
          </cell>
          <cell r="Y510">
            <v>1.124702684335712</v>
          </cell>
          <cell r="Z510">
            <v>1</v>
          </cell>
          <cell r="AA510">
            <v>4</v>
          </cell>
          <cell r="AB510">
            <v>300</v>
          </cell>
          <cell r="AC510">
            <v>0.1</v>
          </cell>
          <cell r="AD510">
            <v>30</v>
          </cell>
          <cell r="AH510">
            <v>0.5</v>
          </cell>
        </row>
        <row r="511">
          <cell r="A511" t="str">
            <v>F2000009-000</v>
          </cell>
          <cell r="B511" t="str">
            <v>Fixtures and fittings</v>
          </cell>
          <cell r="C511">
            <v>2003</v>
          </cell>
          <cell r="D511" t="str">
            <v>Fac</v>
          </cell>
          <cell r="E511" t="str">
            <v>N/A</v>
          </cell>
          <cell r="F511">
            <v>4904</v>
          </cell>
          <cell r="G511" t="str">
            <v>DATAPRO</v>
          </cell>
          <cell r="H511" t="str">
            <v>VIDEO VISUALLIZER MLD.RE 350</v>
          </cell>
          <cell r="I511">
            <v>36529</v>
          </cell>
          <cell r="J511">
            <v>36556</v>
          </cell>
          <cell r="K511">
            <v>1820</v>
          </cell>
          <cell r="L511">
            <v>0</v>
          </cell>
          <cell r="M511">
            <v>102803.74</v>
          </cell>
          <cell r="N511">
            <v>102802.74</v>
          </cell>
          <cell r="O511">
            <v>1</v>
          </cell>
          <cell r="R511">
            <v>2.45953E-2</v>
          </cell>
          <cell r="S511">
            <v>2528.4888264220003</v>
          </cell>
          <cell r="T511">
            <v>2528.464231122</v>
          </cell>
          <cell r="U511">
            <v>2.459530000032828E-2</v>
          </cell>
          <cell r="W511">
            <v>2000</v>
          </cell>
          <cell r="X511">
            <v>5</v>
          </cell>
          <cell r="Y511">
            <v>0.90879675826112061</v>
          </cell>
          <cell r="Z511">
            <v>0.91496858549838678</v>
          </cell>
          <cell r="AA511">
            <v>4</v>
          </cell>
          <cell r="AB511">
            <v>2100</v>
          </cell>
          <cell r="AC511">
            <v>0.1</v>
          </cell>
          <cell r="AD511">
            <v>210</v>
          </cell>
          <cell r="AH511">
            <v>0.5</v>
          </cell>
        </row>
        <row r="512">
          <cell r="A512" t="str">
            <v>F2000023-000</v>
          </cell>
          <cell r="B512" t="str">
            <v>Fixtures and fittings</v>
          </cell>
          <cell r="C512">
            <v>2003</v>
          </cell>
          <cell r="D512" t="str">
            <v>Fac</v>
          </cell>
          <cell r="E512" t="str">
            <v>N/A</v>
          </cell>
          <cell r="F512" t="str">
            <v>S03072</v>
          </cell>
          <cell r="G512" t="str">
            <v>CHOKNUMSIN</v>
          </cell>
          <cell r="H512" t="str">
            <v>STONE TABLE</v>
          </cell>
          <cell r="I512">
            <v>36587</v>
          </cell>
          <cell r="J512">
            <v>36618</v>
          </cell>
          <cell r="K512">
            <v>1820</v>
          </cell>
          <cell r="L512">
            <v>0</v>
          </cell>
          <cell r="M512">
            <v>6000</v>
          </cell>
          <cell r="N512">
            <v>5999</v>
          </cell>
          <cell r="O512">
            <v>1</v>
          </cell>
          <cell r="R512">
            <v>2.45953E-2</v>
          </cell>
          <cell r="S512">
            <v>147.5718</v>
          </cell>
          <cell r="T512">
            <v>147.54720470000001</v>
          </cell>
          <cell r="U512">
            <v>2.4595299999987219E-2</v>
          </cell>
          <cell r="W512">
            <v>2000</v>
          </cell>
          <cell r="X512">
            <v>7</v>
          </cell>
          <cell r="Y512">
            <v>1.124702684335712</v>
          </cell>
          <cell r="Z512">
            <v>1</v>
          </cell>
          <cell r="AA512">
            <v>4</v>
          </cell>
          <cell r="AB512">
            <v>200</v>
          </cell>
          <cell r="AC512">
            <v>0.1</v>
          </cell>
          <cell r="AD512">
            <v>20</v>
          </cell>
          <cell r="AH512">
            <v>0.5</v>
          </cell>
        </row>
        <row r="513">
          <cell r="A513" t="str">
            <v>F2000024-000</v>
          </cell>
          <cell r="B513" t="str">
            <v>Fixtures and fittings</v>
          </cell>
          <cell r="C513">
            <v>2003</v>
          </cell>
          <cell r="D513" t="str">
            <v>Fac</v>
          </cell>
          <cell r="E513" t="str">
            <v>N/A</v>
          </cell>
          <cell r="F513" t="str">
            <v>S03039</v>
          </cell>
          <cell r="G513" t="str">
            <v>KLUAY NAM THAI</v>
          </cell>
          <cell r="H513" t="str">
            <v>GAS STORE</v>
          </cell>
          <cell r="I513">
            <v>36585</v>
          </cell>
          <cell r="J513">
            <v>36618</v>
          </cell>
          <cell r="K513">
            <v>1820</v>
          </cell>
          <cell r="L513">
            <v>0</v>
          </cell>
          <cell r="M513">
            <v>6800</v>
          </cell>
          <cell r="N513">
            <v>6799</v>
          </cell>
          <cell r="O513">
            <v>1</v>
          </cell>
          <cell r="R513">
            <v>2.45953E-2</v>
          </cell>
          <cell r="S513">
            <v>167.24804</v>
          </cell>
          <cell r="T513">
            <v>167.22344470000002</v>
          </cell>
          <cell r="U513">
            <v>2.4595299999987219E-2</v>
          </cell>
          <cell r="W513">
            <v>2000</v>
          </cell>
          <cell r="X513">
            <v>7</v>
          </cell>
          <cell r="Y513">
            <v>1.124702684335712</v>
          </cell>
          <cell r="Z513">
            <v>1</v>
          </cell>
          <cell r="AA513">
            <v>3</v>
          </cell>
          <cell r="AB513">
            <v>200</v>
          </cell>
          <cell r="AC513">
            <v>0.54</v>
          </cell>
          <cell r="AD513">
            <v>110</v>
          </cell>
          <cell r="AH513">
            <v>0.5</v>
          </cell>
        </row>
        <row r="514">
          <cell r="A514" t="str">
            <v>F2000024-001</v>
          </cell>
          <cell r="B514" t="str">
            <v>Fixtures and fittings</v>
          </cell>
          <cell r="C514">
            <v>2003</v>
          </cell>
          <cell r="D514" t="str">
            <v>Fac</v>
          </cell>
          <cell r="E514" t="str">
            <v>N/A</v>
          </cell>
          <cell r="F514">
            <v>1642</v>
          </cell>
          <cell r="G514" t="str">
            <v>KLUAY NAM THAI</v>
          </cell>
          <cell r="H514" t="str">
            <v>GAS STORE ( 60% )</v>
          </cell>
          <cell r="I514">
            <v>36605</v>
          </cell>
          <cell r="J514">
            <v>36618</v>
          </cell>
          <cell r="K514">
            <v>1820</v>
          </cell>
          <cell r="L514">
            <v>0</v>
          </cell>
          <cell r="M514">
            <v>10200</v>
          </cell>
          <cell r="N514">
            <v>10199</v>
          </cell>
          <cell r="O514">
            <v>1</v>
          </cell>
          <cell r="R514">
            <v>2.45953E-2</v>
          </cell>
          <cell r="S514">
            <v>250.87206</v>
          </cell>
          <cell r="T514">
            <v>250.84746470000002</v>
          </cell>
          <cell r="U514">
            <v>2.4595299999987219E-2</v>
          </cell>
          <cell r="W514">
            <v>2000</v>
          </cell>
          <cell r="X514">
            <v>7</v>
          </cell>
          <cell r="Y514">
            <v>1.124702684335712</v>
          </cell>
          <cell r="Z514">
            <v>1</v>
          </cell>
          <cell r="AA514">
            <v>3</v>
          </cell>
          <cell r="AB514">
            <v>300</v>
          </cell>
          <cell r="AC514">
            <v>0.54</v>
          </cell>
          <cell r="AD514">
            <v>160</v>
          </cell>
          <cell r="AH514">
            <v>0.5</v>
          </cell>
        </row>
        <row r="515">
          <cell r="A515" t="str">
            <v>F2000025-000</v>
          </cell>
          <cell r="B515" t="str">
            <v>Fixtures and fittings</v>
          </cell>
          <cell r="C515">
            <v>2003</v>
          </cell>
          <cell r="D515" t="str">
            <v>Fac</v>
          </cell>
          <cell r="E515" t="str">
            <v>N/A</v>
          </cell>
          <cell r="F515" t="str">
            <v>S03039</v>
          </cell>
          <cell r="G515" t="str">
            <v>KLUAY NAM THAI</v>
          </cell>
          <cell r="H515" t="str">
            <v>GAS STORE</v>
          </cell>
          <cell r="I515">
            <v>36585</v>
          </cell>
          <cell r="J515">
            <v>36618</v>
          </cell>
          <cell r="K515">
            <v>1820</v>
          </cell>
          <cell r="L515">
            <v>0</v>
          </cell>
          <cell r="M515">
            <v>6800</v>
          </cell>
          <cell r="N515">
            <v>6799</v>
          </cell>
          <cell r="O515">
            <v>1</v>
          </cell>
          <cell r="R515">
            <v>2.45953E-2</v>
          </cell>
          <cell r="S515">
            <v>167.24804</v>
          </cell>
          <cell r="T515">
            <v>167.22344470000002</v>
          </cell>
          <cell r="U515">
            <v>2.4595299999987219E-2</v>
          </cell>
          <cell r="W515">
            <v>2000</v>
          </cell>
          <cell r="X515">
            <v>7</v>
          </cell>
          <cell r="Y515">
            <v>1.124702684335712</v>
          </cell>
          <cell r="Z515">
            <v>1</v>
          </cell>
          <cell r="AA515">
            <v>3</v>
          </cell>
          <cell r="AB515">
            <v>200</v>
          </cell>
          <cell r="AC515">
            <v>0.54</v>
          </cell>
          <cell r="AD515">
            <v>110</v>
          </cell>
          <cell r="AH515">
            <v>0.5</v>
          </cell>
        </row>
        <row r="516">
          <cell r="A516" t="str">
            <v>F2000025-001</v>
          </cell>
          <cell r="B516" t="str">
            <v>Fixtures and fittings</v>
          </cell>
          <cell r="C516">
            <v>2003</v>
          </cell>
          <cell r="D516" t="str">
            <v>Fac</v>
          </cell>
          <cell r="E516" t="str">
            <v>N/A</v>
          </cell>
          <cell r="F516">
            <v>1642</v>
          </cell>
          <cell r="G516" t="str">
            <v>KLUAY NAM THAI</v>
          </cell>
          <cell r="H516" t="str">
            <v>GAS STORE ( 60% )</v>
          </cell>
          <cell r="I516">
            <v>36605</v>
          </cell>
          <cell r="J516">
            <v>36618</v>
          </cell>
          <cell r="K516">
            <v>1820</v>
          </cell>
          <cell r="L516">
            <v>0</v>
          </cell>
          <cell r="M516">
            <v>10200</v>
          </cell>
          <cell r="N516">
            <v>10199</v>
          </cell>
          <cell r="O516">
            <v>1</v>
          </cell>
          <cell r="R516">
            <v>2.45953E-2</v>
          </cell>
          <cell r="S516">
            <v>250.87206</v>
          </cell>
          <cell r="T516">
            <v>250.84746470000002</v>
          </cell>
          <cell r="U516">
            <v>2.4595299999987219E-2</v>
          </cell>
          <cell r="W516">
            <v>2000</v>
          </cell>
          <cell r="X516">
            <v>7</v>
          </cell>
          <cell r="Y516">
            <v>1.124702684335712</v>
          </cell>
          <cell r="Z516">
            <v>1</v>
          </cell>
          <cell r="AA516">
            <v>3</v>
          </cell>
          <cell r="AB516">
            <v>300</v>
          </cell>
          <cell r="AC516">
            <v>0.54</v>
          </cell>
          <cell r="AD516">
            <v>160</v>
          </cell>
          <cell r="AH516">
            <v>0.5</v>
          </cell>
        </row>
        <row r="517">
          <cell r="A517" t="str">
            <v>F2000026-000</v>
          </cell>
          <cell r="B517" t="str">
            <v>Fixtures and fittings</v>
          </cell>
          <cell r="C517">
            <v>2003</v>
          </cell>
          <cell r="D517" t="str">
            <v>Fac</v>
          </cell>
          <cell r="E517" t="str">
            <v>N/A</v>
          </cell>
          <cell r="F517" t="str">
            <v>S03039</v>
          </cell>
          <cell r="G517" t="str">
            <v>KLUAY NAM THAI</v>
          </cell>
          <cell r="H517" t="str">
            <v>GAS STORE</v>
          </cell>
          <cell r="I517">
            <v>36585</v>
          </cell>
          <cell r="J517">
            <v>36618</v>
          </cell>
          <cell r="K517">
            <v>1820</v>
          </cell>
          <cell r="L517">
            <v>0</v>
          </cell>
          <cell r="M517">
            <v>6800</v>
          </cell>
          <cell r="N517">
            <v>6799</v>
          </cell>
          <cell r="O517">
            <v>1</v>
          </cell>
          <cell r="R517">
            <v>2.45953E-2</v>
          </cell>
          <cell r="S517">
            <v>167.24804</v>
          </cell>
          <cell r="T517">
            <v>167.22344470000002</v>
          </cell>
          <cell r="U517">
            <v>2.4595299999987219E-2</v>
          </cell>
          <cell r="W517">
            <v>2000</v>
          </cell>
          <cell r="X517">
            <v>7</v>
          </cell>
          <cell r="Y517">
            <v>1.124702684335712</v>
          </cell>
          <cell r="Z517">
            <v>1</v>
          </cell>
          <cell r="AA517">
            <v>3</v>
          </cell>
          <cell r="AB517">
            <v>200</v>
          </cell>
          <cell r="AC517">
            <v>0.54</v>
          </cell>
          <cell r="AD517">
            <v>110</v>
          </cell>
          <cell r="AH517">
            <v>0.5</v>
          </cell>
        </row>
        <row r="518">
          <cell r="A518" t="str">
            <v>F2000026-001</v>
          </cell>
          <cell r="B518" t="str">
            <v>Fixtures and fittings</v>
          </cell>
          <cell r="C518">
            <v>2003</v>
          </cell>
          <cell r="D518" t="str">
            <v>Fac</v>
          </cell>
          <cell r="E518" t="str">
            <v>N/A</v>
          </cell>
          <cell r="F518">
            <v>1642</v>
          </cell>
          <cell r="G518" t="str">
            <v>KLUAY NAM THAI</v>
          </cell>
          <cell r="H518" t="str">
            <v>GAS STORE ( 60% )</v>
          </cell>
          <cell r="I518">
            <v>36605</v>
          </cell>
          <cell r="J518">
            <v>36618</v>
          </cell>
          <cell r="K518">
            <v>1820</v>
          </cell>
          <cell r="L518">
            <v>0</v>
          </cell>
          <cell r="M518">
            <v>10200</v>
          </cell>
          <cell r="N518">
            <v>10199</v>
          </cell>
          <cell r="O518">
            <v>1</v>
          </cell>
          <cell r="R518">
            <v>2.45953E-2</v>
          </cell>
          <cell r="S518">
            <v>250.87206</v>
          </cell>
          <cell r="T518">
            <v>250.84746470000002</v>
          </cell>
          <cell r="U518">
            <v>2.4595299999987219E-2</v>
          </cell>
          <cell r="W518">
            <v>2000</v>
          </cell>
          <cell r="X518">
            <v>7</v>
          </cell>
          <cell r="Y518">
            <v>1.124702684335712</v>
          </cell>
          <cell r="Z518">
            <v>1</v>
          </cell>
          <cell r="AA518">
            <v>3</v>
          </cell>
          <cell r="AB518">
            <v>300</v>
          </cell>
          <cell r="AC518">
            <v>0.54</v>
          </cell>
          <cell r="AD518">
            <v>160</v>
          </cell>
          <cell r="AH518">
            <v>0.5</v>
          </cell>
        </row>
        <row r="519">
          <cell r="A519" t="str">
            <v>F2000027-000</v>
          </cell>
          <cell r="B519" t="str">
            <v>Fixtures and fittings</v>
          </cell>
          <cell r="C519">
            <v>2003</v>
          </cell>
          <cell r="D519" t="str">
            <v>Fac</v>
          </cell>
          <cell r="E519" t="str">
            <v>N/A</v>
          </cell>
          <cell r="F519" t="str">
            <v>S03039</v>
          </cell>
          <cell r="G519" t="str">
            <v>KLUAY NAM THAI</v>
          </cell>
          <cell r="H519" t="str">
            <v>SING BASIN</v>
          </cell>
          <cell r="I519">
            <v>36585</v>
          </cell>
          <cell r="J519">
            <v>36618</v>
          </cell>
          <cell r="K519">
            <v>1820</v>
          </cell>
          <cell r="L519">
            <v>0</v>
          </cell>
          <cell r="M519">
            <v>4400</v>
          </cell>
          <cell r="N519">
            <v>4399</v>
          </cell>
          <cell r="O519">
            <v>1</v>
          </cell>
          <cell r="R519">
            <v>2.45953E-2</v>
          </cell>
          <cell r="S519">
            <v>108.21932</v>
          </cell>
          <cell r="T519">
            <v>108.19472470000001</v>
          </cell>
          <cell r="U519">
            <v>2.4595299999987219E-2</v>
          </cell>
          <cell r="W519">
            <v>2000</v>
          </cell>
          <cell r="X519">
            <v>7</v>
          </cell>
          <cell r="Y519">
            <v>1.124702684335712</v>
          </cell>
          <cell r="Z519">
            <v>1</v>
          </cell>
          <cell r="AA519">
            <v>3</v>
          </cell>
          <cell r="AB519">
            <v>100</v>
          </cell>
          <cell r="AC519">
            <v>0.54</v>
          </cell>
          <cell r="AD519">
            <v>50</v>
          </cell>
          <cell r="AH519">
            <v>0.5</v>
          </cell>
        </row>
        <row r="520">
          <cell r="A520" t="str">
            <v>F2000027-001</v>
          </cell>
          <cell r="B520" t="str">
            <v>Fixtures and fittings</v>
          </cell>
          <cell r="C520">
            <v>2003</v>
          </cell>
          <cell r="D520" t="str">
            <v>Fac</v>
          </cell>
          <cell r="E520" t="str">
            <v>N/A</v>
          </cell>
          <cell r="F520">
            <v>1642</v>
          </cell>
          <cell r="G520" t="str">
            <v>KLUAY NAM THAI</v>
          </cell>
          <cell r="H520" t="str">
            <v>SING BASIN ( 60% )</v>
          </cell>
          <cell r="I520">
            <v>36605</v>
          </cell>
          <cell r="J520">
            <v>36618</v>
          </cell>
          <cell r="K520">
            <v>1820</v>
          </cell>
          <cell r="L520">
            <v>0</v>
          </cell>
          <cell r="M520">
            <v>6600</v>
          </cell>
          <cell r="N520">
            <v>6599</v>
          </cell>
          <cell r="O520">
            <v>1</v>
          </cell>
          <cell r="R520">
            <v>2.45953E-2</v>
          </cell>
          <cell r="S520">
            <v>162.32898</v>
          </cell>
          <cell r="T520">
            <v>162.30438470000001</v>
          </cell>
          <cell r="U520">
            <v>2.4595299999987219E-2</v>
          </cell>
          <cell r="W520">
            <v>2000</v>
          </cell>
          <cell r="X520">
            <v>7</v>
          </cell>
          <cell r="Y520">
            <v>1.124702684335712</v>
          </cell>
          <cell r="Z520">
            <v>1</v>
          </cell>
          <cell r="AA520">
            <v>3</v>
          </cell>
          <cell r="AB520">
            <v>200</v>
          </cell>
          <cell r="AC520">
            <v>0.54</v>
          </cell>
          <cell r="AD520">
            <v>110</v>
          </cell>
          <cell r="AH520">
            <v>0.5</v>
          </cell>
        </row>
        <row r="521">
          <cell r="A521" t="str">
            <v>F2000028-000</v>
          </cell>
          <cell r="B521" t="str">
            <v>Fixtures and fittings</v>
          </cell>
          <cell r="C521">
            <v>2003</v>
          </cell>
          <cell r="D521" t="str">
            <v>Fac</v>
          </cell>
          <cell r="E521" t="str">
            <v>N/A</v>
          </cell>
          <cell r="F521" t="str">
            <v>S03039</v>
          </cell>
          <cell r="G521" t="str">
            <v>KLUAY NAM THAI</v>
          </cell>
          <cell r="H521" t="str">
            <v>SING BASIN</v>
          </cell>
          <cell r="I521">
            <v>36585</v>
          </cell>
          <cell r="J521">
            <v>36618</v>
          </cell>
          <cell r="K521">
            <v>1820</v>
          </cell>
          <cell r="L521">
            <v>0</v>
          </cell>
          <cell r="M521">
            <v>4400</v>
          </cell>
          <cell r="N521">
            <v>4399</v>
          </cell>
          <cell r="O521">
            <v>1</v>
          </cell>
          <cell r="R521">
            <v>2.45953E-2</v>
          </cell>
          <cell r="S521">
            <v>108.21932</v>
          </cell>
          <cell r="T521">
            <v>108.19472470000001</v>
          </cell>
          <cell r="U521">
            <v>2.4595299999987219E-2</v>
          </cell>
          <cell r="W521">
            <v>2000</v>
          </cell>
          <cell r="X521">
            <v>7</v>
          </cell>
          <cell r="Y521">
            <v>1.124702684335712</v>
          </cell>
          <cell r="Z521">
            <v>1</v>
          </cell>
          <cell r="AA521">
            <v>3</v>
          </cell>
          <cell r="AB521">
            <v>100</v>
          </cell>
          <cell r="AC521">
            <v>0.54</v>
          </cell>
          <cell r="AD521">
            <v>50</v>
          </cell>
          <cell r="AH521">
            <v>0.5</v>
          </cell>
        </row>
        <row r="522">
          <cell r="A522" t="str">
            <v>F2000028-001</v>
          </cell>
          <cell r="B522" t="str">
            <v>Fixtures and fittings</v>
          </cell>
          <cell r="C522">
            <v>2003</v>
          </cell>
          <cell r="D522" t="str">
            <v>Fac</v>
          </cell>
          <cell r="E522" t="str">
            <v>N/A</v>
          </cell>
          <cell r="F522">
            <v>1642</v>
          </cell>
          <cell r="G522" t="str">
            <v>KLUAY NAM THAI</v>
          </cell>
          <cell r="H522" t="str">
            <v>SING BASIN ( 60% )</v>
          </cell>
          <cell r="I522">
            <v>36605</v>
          </cell>
          <cell r="J522">
            <v>36618</v>
          </cell>
          <cell r="K522">
            <v>1820</v>
          </cell>
          <cell r="L522">
            <v>0</v>
          </cell>
          <cell r="M522">
            <v>6600</v>
          </cell>
          <cell r="N522">
            <v>6599</v>
          </cell>
          <cell r="O522">
            <v>1</v>
          </cell>
          <cell r="R522">
            <v>2.45953E-2</v>
          </cell>
          <cell r="S522">
            <v>162.32898</v>
          </cell>
          <cell r="T522">
            <v>162.30438470000001</v>
          </cell>
          <cell r="U522">
            <v>2.4595299999987219E-2</v>
          </cell>
          <cell r="W522">
            <v>2000</v>
          </cell>
          <cell r="X522">
            <v>7</v>
          </cell>
          <cell r="Y522">
            <v>1.124702684335712</v>
          </cell>
          <cell r="Z522">
            <v>1</v>
          </cell>
          <cell r="AA522">
            <v>3</v>
          </cell>
          <cell r="AB522">
            <v>200</v>
          </cell>
          <cell r="AC522">
            <v>0.54</v>
          </cell>
          <cell r="AD522">
            <v>110</v>
          </cell>
          <cell r="AH522">
            <v>0.5</v>
          </cell>
        </row>
        <row r="523">
          <cell r="A523" t="str">
            <v>F2000031-000</v>
          </cell>
          <cell r="B523" t="str">
            <v>Fixtures and fittings</v>
          </cell>
          <cell r="C523">
            <v>2005</v>
          </cell>
          <cell r="D523" t="str">
            <v>Fac</v>
          </cell>
          <cell r="E523" t="str">
            <v>N/A</v>
          </cell>
          <cell r="F523">
            <v>939</v>
          </cell>
          <cell r="G523" t="str">
            <v>TAVEECHOK</v>
          </cell>
          <cell r="H523" t="str">
            <v>CABINET</v>
          </cell>
          <cell r="I523">
            <v>36612</v>
          </cell>
          <cell r="J523">
            <v>36618</v>
          </cell>
          <cell r="K523">
            <v>1820</v>
          </cell>
          <cell r="L523">
            <v>0</v>
          </cell>
          <cell r="M523">
            <v>6500</v>
          </cell>
          <cell r="N523">
            <v>6499</v>
          </cell>
          <cell r="O523">
            <v>1</v>
          </cell>
          <cell r="R523">
            <v>2.45953E-2</v>
          </cell>
          <cell r="S523">
            <v>159.86945</v>
          </cell>
          <cell r="T523">
            <v>159.84485470000001</v>
          </cell>
          <cell r="U523">
            <v>2.4595299999987219E-2</v>
          </cell>
          <cell r="W523">
            <v>2000</v>
          </cell>
          <cell r="X523">
            <v>7</v>
          </cell>
          <cell r="Y523">
            <v>1.124702684335712</v>
          </cell>
          <cell r="Z523">
            <v>1</v>
          </cell>
          <cell r="AA523">
            <v>4</v>
          </cell>
          <cell r="AB523">
            <v>200</v>
          </cell>
          <cell r="AC523">
            <v>0.1</v>
          </cell>
          <cell r="AD523">
            <v>20</v>
          </cell>
          <cell r="AH523">
            <v>0.5</v>
          </cell>
        </row>
        <row r="524">
          <cell r="A524" t="str">
            <v>F2000033-000</v>
          </cell>
          <cell r="B524" t="str">
            <v>Fixtures and fittings</v>
          </cell>
          <cell r="C524">
            <v>2003</v>
          </cell>
          <cell r="D524" t="str">
            <v>Fac</v>
          </cell>
          <cell r="E524" t="str">
            <v>N/A</v>
          </cell>
          <cell r="F524">
            <v>781</v>
          </cell>
          <cell r="G524" t="str">
            <v>G.P.</v>
          </cell>
          <cell r="H524" t="str">
            <v>RICE CURRY COUNTER BAR</v>
          </cell>
          <cell r="I524">
            <v>36605</v>
          </cell>
          <cell r="J524">
            <v>36618</v>
          </cell>
          <cell r="K524">
            <v>1820</v>
          </cell>
          <cell r="L524">
            <v>0</v>
          </cell>
          <cell r="M524">
            <v>92400</v>
          </cell>
          <cell r="N524">
            <v>92399</v>
          </cell>
          <cell r="O524">
            <v>1</v>
          </cell>
          <cell r="R524">
            <v>2.45953E-2</v>
          </cell>
          <cell r="S524">
            <v>2272.60572</v>
          </cell>
          <cell r="T524">
            <v>2272.5811247000001</v>
          </cell>
          <cell r="U524">
            <v>2.4595299999873532E-2</v>
          </cell>
          <cell r="W524">
            <v>2000</v>
          </cell>
          <cell r="X524">
            <v>7</v>
          </cell>
          <cell r="Y524">
            <v>1.124702684335712</v>
          </cell>
          <cell r="Z524">
            <v>1</v>
          </cell>
          <cell r="AA524">
            <v>4</v>
          </cell>
          <cell r="AB524">
            <v>2700</v>
          </cell>
          <cell r="AC524">
            <v>0.1</v>
          </cell>
          <cell r="AD524">
            <v>270</v>
          </cell>
          <cell r="AH524">
            <v>0.5</v>
          </cell>
        </row>
        <row r="525">
          <cell r="A525" t="str">
            <v>F2000034-000</v>
          </cell>
          <cell r="B525" t="str">
            <v>Fixtures and fittings</v>
          </cell>
          <cell r="C525">
            <v>2003</v>
          </cell>
          <cell r="D525" t="str">
            <v>Fac</v>
          </cell>
          <cell r="E525" t="str">
            <v>N/A</v>
          </cell>
          <cell r="F525">
            <v>781</v>
          </cell>
          <cell r="G525" t="str">
            <v>G.P.</v>
          </cell>
          <cell r="H525" t="str">
            <v>RICE CURRY COUNTER BAR</v>
          </cell>
          <cell r="I525">
            <v>36605</v>
          </cell>
          <cell r="J525">
            <v>36618</v>
          </cell>
          <cell r="K525">
            <v>1820</v>
          </cell>
          <cell r="L525">
            <v>0</v>
          </cell>
          <cell r="M525">
            <v>92400</v>
          </cell>
          <cell r="N525">
            <v>92399</v>
          </cell>
          <cell r="O525">
            <v>1</v>
          </cell>
          <cell r="R525">
            <v>2.45953E-2</v>
          </cell>
          <cell r="S525">
            <v>2272.60572</v>
          </cell>
          <cell r="T525">
            <v>2272.5811247000001</v>
          </cell>
          <cell r="U525">
            <v>2.4595299999873532E-2</v>
          </cell>
          <cell r="W525">
            <v>2000</v>
          </cell>
          <cell r="X525">
            <v>7</v>
          </cell>
          <cell r="Y525">
            <v>1.124702684335712</v>
          </cell>
          <cell r="Z525">
            <v>1</v>
          </cell>
          <cell r="AA525">
            <v>4</v>
          </cell>
          <cell r="AB525">
            <v>2700</v>
          </cell>
          <cell r="AC525">
            <v>0.1</v>
          </cell>
          <cell r="AD525">
            <v>270</v>
          </cell>
          <cell r="AH525">
            <v>0.5</v>
          </cell>
        </row>
        <row r="526">
          <cell r="A526" t="str">
            <v>F2000035-000</v>
          </cell>
          <cell r="B526" t="str">
            <v>Fixtures and fittings</v>
          </cell>
          <cell r="C526">
            <v>2003</v>
          </cell>
          <cell r="D526" t="str">
            <v>Fac</v>
          </cell>
          <cell r="E526" t="str">
            <v>N/A</v>
          </cell>
          <cell r="F526">
            <v>781</v>
          </cell>
          <cell r="G526" t="str">
            <v>G.P.</v>
          </cell>
          <cell r="H526" t="str">
            <v>NOODLE COUNTER BAR</v>
          </cell>
          <cell r="I526">
            <v>36605</v>
          </cell>
          <cell r="J526">
            <v>36618</v>
          </cell>
          <cell r="K526">
            <v>1820</v>
          </cell>
          <cell r="L526">
            <v>0</v>
          </cell>
          <cell r="M526">
            <v>40950</v>
          </cell>
          <cell r="N526">
            <v>40949</v>
          </cell>
          <cell r="O526">
            <v>1</v>
          </cell>
          <cell r="R526">
            <v>2.45953E-2</v>
          </cell>
          <cell r="S526">
            <v>1007.177535</v>
          </cell>
          <cell r="T526">
            <v>1007.1529397</v>
          </cell>
          <cell r="U526">
            <v>2.4595299999987219E-2</v>
          </cell>
          <cell r="W526">
            <v>2000</v>
          </cell>
          <cell r="X526">
            <v>7</v>
          </cell>
          <cell r="Y526">
            <v>1.124702684335712</v>
          </cell>
          <cell r="Z526">
            <v>1</v>
          </cell>
          <cell r="AA526">
            <v>4</v>
          </cell>
          <cell r="AB526">
            <v>1200</v>
          </cell>
          <cell r="AC526">
            <v>0.1</v>
          </cell>
          <cell r="AD526">
            <v>120</v>
          </cell>
          <cell r="AH526">
            <v>0.5</v>
          </cell>
        </row>
        <row r="527">
          <cell r="A527" t="str">
            <v>F2000036-000</v>
          </cell>
          <cell r="B527" t="str">
            <v>Fixtures and fittings</v>
          </cell>
          <cell r="C527">
            <v>2003</v>
          </cell>
          <cell r="D527" t="str">
            <v>Fac</v>
          </cell>
          <cell r="E527" t="str">
            <v>N/A</v>
          </cell>
          <cell r="F527">
            <v>781</v>
          </cell>
          <cell r="G527" t="str">
            <v>G.P.</v>
          </cell>
          <cell r="H527" t="str">
            <v>NOODLE COUNTER BAR</v>
          </cell>
          <cell r="I527">
            <v>36605</v>
          </cell>
          <cell r="J527">
            <v>36618</v>
          </cell>
          <cell r="K527">
            <v>1820</v>
          </cell>
          <cell r="L527">
            <v>0</v>
          </cell>
          <cell r="M527">
            <v>40950</v>
          </cell>
          <cell r="N527">
            <v>40949</v>
          </cell>
          <cell r="O527">
            <v>1</v>
          </cell>
          <cell r="R527">
            <v>2.45953E-2</v>
          </cell>
          <cell r="S527">
            <v>1007.177535</v>
          </cell>
          <cell r="T527">
            <v>1007.1529397</v>
          </cell>
          <cell r="U527">
            <v>2.4595299999987219E-2</v>
          </cell>
          <cell r="W527">
            <v>2000</v>
          </cell>
          <cell r="X527">
            <v>7</v>
          </cell>
          <cell r="Y527">
            <v>1.124702684335712</v>
          </cell>
          <cell r="Z527">
            <v>1</v>
          </cell>
          <cell r="AA527">
            <v>4</v>
          </cell>
          <cell r="AB527">
            <v>1200</v>
          </cell>
          <cell r="AC527">
            <v>0.1</v>
          </cell>
          <cell r="AD527">
            <v>120</v>
          </cell>
          <cell r="AH527">
            <v>0.5</v>
          </cell>
        </row>
        <row r="528">
          <cell r="A528" t="str">
            <v>F2000037-000</v>
          </cell>
          <cell r="B528" t="str">
            <v>Fixtures and fittings</v>
          </cell>
          <cell r="C528">
            <v>2003</v>
          </cell>
          <cell r="D528" t="str">
            <v>Fac</v>
          </cell>
          <cell r="E528" t="str">
            <v>N/A</v>
          </cell>
          <cell r="F528">
            <v>781</v>
          </cell>
          <cell r="G528" t="str">
            <v>G.P.</v>
          </cell>
          <cell r="H528" t="str">
            <v>BAVERAGE COUNTER BAR</v>
          </cell>
          <cell r="I528">
            <v>36605</v>
          </cell>
          <cell r="J528">
            <v>36618</v>
          </cell>
          <cell r="K528">
            <v>1820</v>
          </cell>
          <cell r="L528">
            <v>0</v>
          </cell>
          <cell r="M528">
            <v>58800</v>
          </cell>
          <cell r="N528">
            <v>58799</v>
          </cell>
          <cell r="O528">
            <v>1</v>
          </cell>
          <cell r="R528">
            <v>2.45953E-2</v>
          </cell>
          <cell r="S528">
            <v>1446.20364</v>
          </cell>
          <cell r="T528">
            <v>1446.1790447000001</v>
          </cell>
          <cell r="U528">
            <v>2.4595299999873532E-2</v>
          </cell>
          <cell r="W528">
            <v>2000</v>
          </cell>
          <cell r="X528">
            <v>7</v>
          </cell>
          <cell r="Y528">
            <v>1.124702684335712</v>
          </cell>
          <cell r="Z528">
            <v>1</v>
          </cell>
          <cell r="AA528">
            <v>4</v>
          </cell>
          <cell r="AB528">
            <v>1700</v>
          </cell>
          <cell r="AC528">
            <v>0.1</v>
          </cell>
          <cell r="AD528">
            <v>170</v>
          </cell>
          <cell r="AH528">
            <v>0.5</v>
          </cell>
        </row>
        <row r="529">
          <cell r="A529" t="str">
            <v>F2000038-000</v>
          </cell>
          <cell r="B529" t="str">
            <v>Fixtures and fittings</v>
          </cell>
          <cell r="C529">
            <v>2003</v>
          </cell>
          <cell r="D529" t="str">
            <v>Fac</v>
          </cell>
          <cell r="E529" t="str">
            <v>N/A</v>
          </cell>
          <cell r="F529">
            <v>781</v>
          </cell>
          <cell r="G529" t="str">
            <v>G.P.</v>
          </cell>
          <cell r="H529" t="str">
            <v>DESERT COUNTER BAR</v>
          </cell>
          <cell r="I529">
            <v>36605</v>
          </cell>
          <cell r="J529">
            <v>36618</v>
          </cell>
          <cell r="K529">
            <v>1820</v>
          </cell>
          <cell r="L529">
            <v>0</v>
          </cell>
          <cell r="M529">
            <v>40320</v>
          </cell>
          <cell r="N529">
            <v>40319</v>
          </cell>
          <cell r="O529">
            <v>1</v>
          </cell>
          <cell r="R529">
            <v>2.45953E-2</v>
          </cell>
          <cell r="S529">
            <v>991.68249600000001</v>
          </cell>
          <cell r="T529">
            <v>991.65790070000003</v>
          </cell>
          <cell r="U529">
            <v>2.4595299999987219E-2</v>
          </cell>
          <cell r="W529">
            <v>2000</v>
          </cell>
          <cell r="X529">
            <v>7</v>
          </cell>
          <cell r="Y529">
            <v>1.124702684335712</v>
          </cell>
          <cell r="Z529">
            <v>1</v>
          </cell>
          <cell r="AA529">
            <v>4</v>
          </cell>
          <cell r="AB529">
            <v>1200</v>
          </cell>
          <cell r="AC529">
            <v>0.1</v>
          </cell>
          <cell r="AD529">
            <v>120</v>
          </cell>
          <cell r="AH529">
            <v>0.5</v>
          </cell>
        </row>
        <row r="530">
          <cell r="A530" t="str">
            <v>F2000039-000</v>
          </cell>
          <cell r="B530" t="str">
            <v>Fixtures and fittings</v>
          </cell>
          <cell r="C530">
            <v>2003</v>
          </cell>
          <cell r="D530" t="str">
            <v>Fac</v>
          </cell>
          <cell r="E530" t="str">
            <v>N/A</v>
          </cell>
          <cell r="F530">
            <v>781</v>
          </cell>
          <cell r="G530" t="str">
            <v>G.P.</v>
          </cell>
          <cell r="H530" t="str">
            <v>BOILED RICE COUNTER BAR</v>
          </cell>
          <cell r="I530">
            <v>36605</v>
          </cell>
          <cell r="J530">
            <v>36618</v>
          </cell>
          <cell r="K530">
            <v>1820</v>
          </cell>
          <cell r="L530">
            <v>0</v>
          </cell>
          <cell r="M530">
            <v>77700</v>
          </cell>
          <cell r="N530">
            <v>77699</v>
          </cell>
          <cell r="O530">
            <v>1</v>
          </cell>
          <cell r="R530">
            <v>2.45953E-2</v>
          </cell>
          <cell r="S530">
            <v>1911.0548100000001</v>
          </cell>
          <cell r="T530">
            <v>1911.0302147</v>
          </cell>
          <cell r="U530">
            <v>2.4595300000100906E-2</v>
          </cell>
          <cell r="W530">
            <v>2000</v>
          </cell>
          <cell r="X530">
            <v>7</v>
          </cell>
          <cell r="Y530">
            <v>1.124702684335712</v>
          </cell>
          <cell r="Z530">
            <v>1</v>
          </cell>
          <cell r="AA530">
            <v>4</v>
          </cell>
          <cell r="AB530">
            <v>2300</v>
          </cell>
          <cell r="AC530">
            <v>0.1</v>
          </cell>
          <cell r="AD530">
            <v>230</v>
          </cell>
          <cell r="AH530">
            <v>0.5</v>
          </cell>
        </row>
        <row r="531">
          <cell r="A531" t="str">
            <v>F2000040-000</v>
          </cell>
          <cell r="B531" t="str">
            <v>Fixtures and fittings</v>
          </cell>
          <cell r="C531">
            <v>2003</v>
          </cell>
          <cell r="D531" t="str">
            <v>Fac</v>
          </cell>
          <cell r="E531" t="str">
            <v>N/A</v>
          </cell>
          <cell r="F531" t="str">
            <v>IV0460300</v>
          </cell>
          <cell r="G531" t="str">
            <v>MAKASON</v>
          </cell>
          <cell r="H531" t="str">
            <v>REFRIGERATOR 4 DOOR 132 X 80 X 205 CM.</v>
          </cell>
          <cell r="I531">
            <v>36593</v>
          </cell>
          <cell r="J531">
            <v>36618</v>
          </cell>
          <cell r="K531">
            <v>1820</v>
          </cell>
          <cell r="L531">
            <v>0</v>
          </cell>
          <cell r="M531">
            <v>52000</v>
          </cell>
          <cell r="N531">
            <v>51999</v>
          </cell>
          <cell r="O531">
            <v>1</v>
          </cell>
          <cell r="R531">
            <v>2.45953E-2</v>
          </cell>
          <cell r="S531">
            <v>1278.9556</v>
          </cell>
          <cell r="T531">
            <v>1278.9310047000001</v>
          </cell>
          <cell r="U531">
            <v>2.4595299999873532E-2</v>
          </cell>
          <cell r="W531">
            <v>2000</v>
          </cell>
          <cell r="X531">
            <v>7</v>
          </cell>
          <cell r="Y531">
            <v>1.124702684335712</v>
          </cell>
          <cell r="Z531">
            <v>1</v>
          </cell>
          <cell r="AA531">
            <v>4</v>
          </cell>
          <cell r="AB531">
            <v>1500</v>
          </cell>
          <cell r="AC531">
            <v>0.1</v>
          </cell>
          <cell r="AD531">
            <v>150</v>
          </cell>
          <cell r="AH531">
            <v>0.5</v>
          </cell>
        </row>
        <row r="532">
          <cell r="A532" t="str">
            <v>F2000050-000</v>
          </cell>
          <cell r="B532" t="str">
            <v>Fixtures and fittings</v>
          </cell>
          <cell r="C532">
            <v>2006</v>
          </cell>
          <cell r="D532" t="str">
            <v>Fac</v>
          </cell>
          <cell r="E532" t="str">
            <v>CAJ88130</v>
          </cell>
          <cell r="F532">
            <v>72586</v>
          </cell>
          <cell r="G532" t="str">
            <v>CONTINUOUS FORM AND COMPUTER CO.,LTD</v>
          </cell>
          <cell r="H532" t="str">
            <v>PRT-259 PRINTER CANNON</v>
          </cell>
          <cell r="I532">
            <v>36644</v>
          </cell>
          <cell r="J532">
            <v>36674</v>
          </cell>
          <cell r="K532">
            <v>1820</v>
          </cell>
          <cell r="L532">
            <v>0</v>
          </cell>
          <cell r="M532">
            <v>21300</v>
          </cell>
          <cell r="N532">
            <v>21299</v>
          </cell>
          <cell r="O532">
            <v>1</v>
          </cell>
          <cell r="R532">
            <v>2.45953E-2</v>
          </cell>
          <cell r="S532">
            <v>523.87989000000005</v>
          </cell>
          <cell r="T532">
            <v>523.85529470000006</v>
          </cell>
          <cell r="U532">
            <v>2.4595299999987219E-2</v>
          </cell>
          <cell r="W532">
            <v>2000</v>
          </cell>
          <cell r="X532">
            <v>5</v>
          </cell>
          <cell r="Y532">
            <v>0.90879675826112061</v>
          </cell>
          <cell r="Z532">
            <v>0.91496858549838678</v>
          </cell>
          <cell r="AA532">
            <v>4</v>
          </cell>
          <cell r="AB532">
            <v>440</v>
          </cell>
          <cell r="AC532">
            <v>0.1</v>
          </cell>
          <cell r="AD532">
            <v>40</v>
          </cell>
          <cell r="AH532">
            <v>0.5</v>
          </cell>
        </row>
        <row r="533">
          <cell r="A533" t="str">
            <v>F2000051-000</v>
          </cell>
          <cell r="B533" t="str">
            <v>Fixtures and fittings</v>
          </cell>
          <cell r="C533">
            <v>2006</v>
          </cell>
          <cell r="D533" t="str">
            <v>Fac</v>
          </cell>
          <cell r="E533" t="str">
            <v>SSGT3027227</v>
          </cell>
          <cell r="F533" t="str">
            <v>I0001863</v>
          </cell>
          <cell r="G533" t="str">
            <v>INTER WORLD</v>
          </cell>
          <cell r="H533" t="str">
            <v>PRT-258 PRINTER LASER</v>
          </cell>
          <cell r="I533">
            <v>36649</v>
          </cell>
          <cell r="J533">
            <v>36674</v>
          </cell>
          <cell r="K533">
            <v>1820</v>
          </cell>
          <cell r="L533">
            <v>0</v>
          </cell>
          <cell r="M533">
            <v>93600</v>
          </cell>
          <cell r="N533">
            <v>93599</v>
          </cell>
          <cell r="O533">
            <v>1</v>
          </cell>
          <cell r="R533">
            <v>2.45953E-2</v>
          </cell>
          <cell r="S533">
            <v>2302.1200800000001</v>
          </cell>
          <cell r="T533">
            <v>2302.0954847000003</v>
          </cell>
          <cell r="U533">
            <v>2.4595299999873532E-2</v>
          </cell>
          <cell r="W533">
            <v>2000</v>
          </cell>
          <cell r="X533">
            <v>5</v>
          </cell>
          <cell r="Y533">
            <v>0.90879675826112061</v>
          </cell>
          <cell r="Z533">
            <v>0.91496858549838678</v>
          </cell>
          <cell r="AA533">
            <v>4</v>
          </cell>
          <cell r="AB533">
            <v>1900</v>
          </cell>
          <cell r="AC533">
            <v>0.1</v>
          </cell>
          <cell r="AD533">
            <v>190</v>
          </cell>
          <cell r="AH533">
            <v>0.5</v>
          </cell>
        </row>
        <row r="534">
          <cell r="A534" t="str">
            <v>F2000052-000</v>
          </cell>
          <cell r="B534" t="str">
            <v>Fixtures and fittings</v>
          </cell>
          <cell r="C534">
            <v>2003</v>
          </cell>
          <cell r="D534" t="str">
            <v>Fac</v>
          </cell>
          <cell r="E534" t="str">
            <v>N/A</v>
          </cell>
          <cell r="F534">
            <v>222</v>
          </cell>
          <cell r="G534" t="str">
            <v>SIAM</v>
          </cell>
          <cell r="H534" t="str">
            <v>WORKING CHAIR TC-24</v>
          </cell>
          <cell r="I534">
            <v>36615</v>
          </cell>
          <cell r="J534">
            <v>36646</v>
          </cell>
          <cell r="K534">
            <v>1820</v>
          </cell>
          <cell r="L534">
            <v>0</v>
          </cell>
          <cell r="M534">
            <v>1650</v>
          </cell>
          <cell r="N534">
            <v>1649</v>
          </cell>
          <cell r="O534">
            <v>1</v>
          </cell>
          <cell r="R534">
            <v>2.45953E-2</v>
          </cell>
          <cell r="S534">
            <v>40.582245</v>
          </cell>
          <cell r="T534">
            <v>40.557649699999999</v>
          </cell>
          <cell r="U534">
            <v>2.459530000000143E-2</v>
          </cell>
          <cell r="W534">
            <v>2000</v>
          </cell>
          <cell r="X534">
            <v>7</v>
          </cell>
          <cell r="Y534">
            <v>1.124702684335712</v>
          </cell>
          <cell r="Z534">
            <v>1</v>
          </cell>
          <cell r="AA534">
            <v>4</v>
          </cell>
          <cell r="AB534">
            <v>0</v>
          </cell>
          <cell r="AC534">
            <v>0.1</v>
          </cell>
          <cell r="AD534">
            <v>0</v>
          </cell>
          <cell r="AH534">
            <v>0</v>
          </cell>
        </row>
        <row r="535">
          <cell r="A535" t="str">
            <v>F2000052-001</v>
          </cell>
          <cell r="B535" t="str">
            <v>Fixtures and fittings</v>
          </cell>
          <cell r="C535">
            <v>2003</v>
          </cell>
          <cell r="D535" t="str">
            <v>Fac</v>
          </cell>
          <cell r="E535" t="str">
            <v>N/A</v>
          </cell>
          <cell r="F535">
            <v>222</v>
          </cell>
          <cell r="G535" t="str">
            <v>SIAM</v>
          </cell>
          <cell r="H535" t="str">
            <v>WORKING CHAIR TC-24</v>
          </cell>
          <cell r="I535">
            <v>36615</v>
          </cell>
          <cell r="J535">
            <v>36646</v>
          </cell>
          <cell r="K535">
            <v>1820</v>
          </cell>
          <cell r="L535">
            <v>0</v>
          </cell>
          <cell r="M535">
            <v>1100</v>
          </cell>
          <cell r="N535">
            <v>1099</v>
          </cell>
          <cell r="O535">
            <v>1</v>
          </cell>
          <cell r="R535">
            <v>2.45953E-2</v>
          </cell>
          <cell r="S535">
            <v>27.054829999999999</v>
          </cell>
          <cell r="T535">
            <v>27.030234700000001</v>
          </cell>
          <cell r="U535">
            <v>2.4595299999997877E-2</v>
          </cell>
          <cell r="W535">
            <v>2000</v>
          </cell>
          <cell r="X535">
            <v>7</v>
          </cell>
          <cell r="Y535">
            <v>1.124702684335712</v>
          </cell>
          <cell r="Z535">
            <v>1</v>
          </cell>
          <cell r="AA535">
            <v>4</v>
          </cell>
          <cell r="AB535">
            <v>0</v>
          </cell>
          <cell r="AC535">
            <v>0.1</v>
          </cell>
          <cell r="AD535">
            <v>0</v>
          </cell>
          <cell r="AH535">
            <v>0</v>
          </cell>
        </row>
        <row r="536">
          <cell r="A536" t="str">
            <v>F2000053-000</v>
          </cell>
          <cell r="B536" t="str">
            <v>Fixtures and fittings</v>
          </cell>
          <cell r="C536">
            <v>2003</v>
          </cell>
          <cell r="D536" t="str">
            <v>Fac</v>
          </cell>
          <cell r="E536" t="str">
            <v>N/A</v>
          </cell>
          <cell r="F536">
            <v>222</v>
          </cell>
          <cell r="G536" t="str">
            <v>SIAM</v>
          </cell>
          <cell r="H536" t="str">
            <v>WORKING CHAIR TC-24</v>
          </cell>
          <cell r="I536">
            <v>36615</v>
          </cell>
          <cell r="J536">
            <v>36646</v>
          </cell>
          <cell r="K536">
            <v>1820</v>
          </cell>
          <cell r="L536">
            <v>0</v>
          </cell>
          <cell r="M536">
            <v>1650</v>
          </cell>
          <cell r="N536">
            <v>1649</v>
          </cell>
          <cell r="O536">
            <v>1</v>
          </cell>
          <cell r="R536">
            <v>2.5512900000000002E-2</v>
          </cell>
          <cell r="S536">
            <v>42.096285000000002</v>
          </cell>
          <cell r="T536">
            <v>42.070772099999999</v>
          </cell>
          <cell r="U536">
            <v>2.5512900000002503E-2</v>
          </cell>
          <cell r="W536">
            <v>2000</v>
          </cell>
          <cell r="X536">
            <v>7</v>
          </cell>
          <cell r="Y536">
            <v>1.124702684335712</v>
          </cell>
          <cell r="Z536">
            <v>1</v>
          </cell>
          <cell r="AA536">
            <v>4</v>
          </cell>
          <cell r="AB536">
            <v>0</v>
          </cell>
          <cell r="AC536">
            <v>0.1</v>
          </cell>
          <cell r="AD536">
            <v>0</v>
          </cell>
          <cell r="AH536">
            <v>0</v>
          </cell>
        </row>
        <row r="537">
          <cell r="A537" t="str">
            <v>F2000053-001</v>
          </cell>
          <cell r="B537" t="str">
            <v>Fixtures and fittings</v>
          </cell>
          <cell r="C537">
            <v>2003</v>
          </cell>
          <cell r="D537" t="str">
            <v>Fac</v>
          </cell>
          <cell r="E537" t="str">
            <v>N/A</v>
          </cell>
          <cell r="F537">
            <v>222</v>
          </cell>
          <cell r="G537" t="str">
            <v>SIAM</v>
          </cell>
          <cell r="H537" t="str">
            <v>WORKING CHAIR TC-24</v>
          </cell>
          <cell r="I537">
            <v>36615</v>
          </cell>
          <cell r="J537">
            <v>36646</v>
          </cell>
          <cell r="K537">
            <v>1820</v>
          </cell>
          <cell r="L537">
            <v>0</v>
          </cell>
          <cell r="M537">
            <v>1100</v>
          </cell>
          <cell r="N537">
            <v>1099</v>
          </cell>
          <cell r="O537">
            <v>1</v>
          </cell>
          <cell r="R537">
            <v>2.5512900000000002E-2</v>
          </cell>
          <cell r="S537">
            <v>28.06419</v>
          </cell>
          <cell r="T537">
            <v>28.038677100000001</v>
          </cell>
          <cell r="U537">
            <v>2.551289999999895E-2</v>
          </cell>
          <cell r="W537">
            <v>2000</v>
          </cell>
          <cell r="X537">
            <v>7</v>
          </cell>
          <cell r="Y537">
            <v>1.124702684335712</v>
          </cell>
          <cell r="Z537">
            <v>1</v>
          </cell>
          <cell r="AA537">
            <v>4</v>
          </cell>
          <cell r="AB537">
            <v>0</v>
          </cell>
          <cell r="AC537">
            <v>0.1</v>
          </cell>
          <cell r="AD537">
            <v>0</v>
          </cell>
          <cell r="AH537">
            <v>0</v>
          </cell>
        </row>
        <row r="538">
          <cell r="A538" t="str">
            <v>F2000054-000</v>
          </cell>
          <cell r="B538" t="str">
            <v>Fixtures and fittings</v>
          </cell>
          <cell r="C538">
            <v>2003</v>
          </cell>
          <cell r="D538" t="str">
            <v>Fac</v>
          </cell>
          <cell r="E538" t="str">
            <v>N/A</v>
          </cell>
          <cell r="F538">
            <v>222</v>
          </cell>
          <cell r="G538" t="str">
            <v>SIAM</v>
          </cell>
          <cell r="H538" t="str">
            <v>WORKING DESK</v>
          </cell>
          <cell r="I538">
            <v>36615</v>
          </cell>
          <cell r="J538">
            <v>36646</v>
          </cell>
          <cell r="K538">
            <v>1820</v>
          </cell>
          <cell r="L538">
            <v>0</v>
          </cell>
          <cell r="M538">
            <v>3660</v>
          </cell>
          <cell r="N538">
            <v>3659</v>
          </cell>
          <cell r="O538">
            <v>1</v>
          </cell>
          <cell r="R538">
            <v>2.5512900000000002E-2</v>
          </cell>
          <cell r="S538">
            <v>93.377214000000009</v>
          </cell>
          <cell r="T538">
            <v>93.3517011</v>
          </cell>
          <cell r="U538">
            <v>2.5512900000009608E-2</v>
          </cell>
          <cell r="W538">
            <v>2000</v>
          </cell>
          <cell r="X538">
            <v>7</v>
          </cell>
          <cell r="Y538">
            <v>1.124702684335712</v>
          </cell>
          <cell r="Z538">
            <v>1</v>
          </cell>
          <cell r="AA538">
            <v>4</v>
          </cell>
          <cell r="AB538">
            <v>100</v>
          </cell>
          <cell r="AC538">
            <v>0.1</v>
          </cell>
          <cell r="AD538">
            <v>10</v>
          </cell>
          <cell r="AH538">
            <v>0.5</v>
          </cell>
        </row>
        <row r="539">
          <cell r="A539" t="str">
            <v>F2000054-001</v>
          </cell>
          <cell r="B539" t="str">
            <v>Fixtures and fittings</v>
          </cell>
          <cell r="C539">
            <v>2003</v>
          </cell>
          <cell r="D539" t="str">
            <v>Fac</v>
          </cell>
          <cell r="E539" t="str">
            <v>N/A</v>
          </cell>
          <cell r="F539">
            <v>222</v>
          </cell>
          <cell r="G539" t="str">
            <v>SIAM</v>
          </cell>
          <cell r="H539" t="str">
            <v>WORKING DESK</v>
          </cell>
          <cell r="I539">
            <v>36615</v>
          </cell>
          <cell r="J539">
            <v>36646</v>
          </cell>
          <cell r="K539">
            <v>1820</v>
          </cell>
          <cell r="L539">
            <v>0</v>
          </cell>
          <cell r="M539">
            <v>2440</v>
          </cell>
          <cell r="N539">
            <v>2439</v>
          </cell>
          <cell r="O539">
            <v>1</v>
          </cell>
          <cell r="R539">
            <v>2.5512900000000002E-2</v>
          </cell>
          <cell r="S539">
            <v>62.251476000000004</v>
          </cell>
          <cell r="T539">
            <v>62.225963100000001</v>
          </cell>
          <cell r="U539">
            <v>2.5512900000002503E-2</v>
          </cell>
          <cell r="W539">
            <v>2000</v>
          </cell>
          <cell r="X539">
            <v>7</v>
          </cell>
          <cell r="Y539">
            <v>1.124702684335712</v>
          </cell>
          <cell r="Z539">
            <v>1</v>
          </cell>
          <cell r="AA539">
            <v>4</v>
          </cell>
          <cell r="AB539">
            <v>100</v>
          </cell>
          <cell r="AC539">
            <v>0.1</v>
          </cell>
          <cell r="AD539">
            <v>10</v>
          </cell>
          <cell r="AH539">
            <v>0.5</v>
          </cell>
        </row>
        <row r="540">
          <cell r="A540" t="str">
            <v>F2000055-000</v>
          </cell>
          <cell r="B540" t="str">
            <v>Fixtures and fittings</v>
          </cell>
          <cell r="C540">
            <v>2003</v>
          </cell>
          <cell r="D540" t="str">
            <v>Fac</v>
          </cell>
          <cell r="E540" t="str">
            <v>N/A</v>
          </cell>
          <cell r="F540">
            <v>222</v>
          </cell>
          <cell r="G540" t="str">
            <v>SIAM</v>
          </cell>
          <cell r="H540" t="str">
            <v>WORKING DESK</v>
          </cell>
          <cell r="I540">
            <v>36615</v>
          </cell>
          <cell r="J540">
            <v>36646</v>
          </cell>
          <cell r="K540">
            <v>1820</v>
          </cell>
          <cell r="L540">
            <v>0</v>
          </cell>
          <cell r="M540">
            <v>3570</v>
          </cell>
          <cell r="N540">
            <v>3569</v>
          </cell>
          <cell r="O540">
            <v>1</v>
          </cell>
          <cell r="R540">
            <v>2.5512900000000002E-2</v>
          </cell>
          <cell r="S540">
            <v>91.081053000000011</v>
          </cell>
          <cell r="T540">
            <v>91.055540100000002</v>
          </cell>
          <cell r="U540">
            <v>2.5512900000009608E-2</v>
          </cell>
          <cell r="W540">
            <v>2000</v>
          </cell>
          <cell r="X540">
            <v>7</v>
          </cell>
          <cell r="Y540">
            <v>1.124702684335712</v>
          </cell>
          <cell r="Z540">
            <v>1</v>
          </cell>
          <cell r="AA540">
            <v>4</v>
          </cell>
          <cell r="AB540">
            <v>100</v>
          </cell>
          <cell r="AC540">
            <v>0.1</v>
          </cell>
          <cell r="AD540">
            <v>10</v>
          </cell>
          <cell r="AH540">
            <v>0.5</v>
          </cell>
        </row>
        <row r="541">
          <cell r="A541" t="str">
            <v>F2000055-001</v>
          </cell>
          <cell r="B541" t="str">
            <v>Fixtures and fittings</v>
          </cell>
          <cell r="C541">
            <v>2003</v>
          </cell>
          <cell r="D541" t="str">
            <v>Fac</v>
          </cell>
          <cell r="E541" t="str">
            <v>N/A</v>
          </cell>
          <cell r="F541">
            <v>222</v>
          </cell>
          <cell r="G541" t="str">
            <v>SIAM</v>
          </cell>
          <cell r="H541" t="str">
            <v>WORKING DESK</v>
          </cell>
          <cell r="I541">
            <v>36615</v>
          </cell>
          <cell r="J541">
            <v>36646</v>
          </cell>
          <cell r="K541">
            <v>1820</v>
          </cell>
          <cell r="L541">
            <v>0</v>
          </cell>
          <cell r="M541">
            <v>2380</v>
          </cell>
          <cell r="N541">
            <v>2379</v>
          </cell>
          <cell r="O541">
            <v>1</v>
          </cell>
          <cell r="R541">
            <v>2.5512900000000002E-2</v>
          </cell>
          <cell r="S541">
            <v>60.720702000000003</v>
          </cell>
          <cell r="T541">
            <v>60.6951891</v>
          </cell>
          <cell r="U541">
            <v>2.5512900000002503E-2</v>
          </cell>
          <cell r="W541">
            <v>2000</v>
          </cell>
          <cell r="X541">
            <v>7</v>
          </cell>
          <cell r="Y541">
            <v>1.124702684335712</v>
          </cell>
          <cell r="Z541">
            <v>1</v>
          </cell>
          <cell r="AA541">
            <v>4</v>
          </cell>
          <cell r="AB541">
            <v>100</v>
          </cell>
          <cell r="AC541">
            <v>0.1</v>
          </cell>
          <cell r="AD541">
            <v>10</v>
          </cell>
          <cell r="AH541">
            <v>0.5</v>
          </cell>
        </row>
        <row r="542">
          <cell r="A542" t="str">
            <v>F2000056-000</v>
          </cell>
          <cell r="B542" t="str">
            <v>Fixtures and fittings</v>
          </cell>
          <cell r="C542">
            <v>2003</v>
          </cell>
          <cell r="D542" t="str">
            <v>Fac</v>
          </cell>
          <cell r="E542" t="str">
            <v>N/A</v>
          </cell>
          <cell r="F542">
            <v>222</v>
          </cell>
          <cell r="G542" t="str">
            <v>SIAM</v>
          </cell>
          <cell r="H542" t="str">
            <v>MATTERESS</v>
          </cell>
          <cell r="I542">
            <v>36615</v>
          </cell>
          <cell r="J542">
            <v>36646</v>
          </cell>
          <cell r="K542">
            <v>1820</v>
          </cell>
          <cell r="L542">
            <v>0</v>
          </cell>
          <cell r="M542">
            <v>1860</v>
          </cell>
          <cell r="N542">
            <v>1859</v>
          </cell>
          <cell r="O542">
            <v>1</v>
          </cell>
          <cell r="R542">
            <v>2.5512900000000002E-2</v>
          </cell>
          <cell r="S542">
            <v>47.453994000000002</v>
          </cell>
          <cell r="T542">
            <v>47.428481100000006</v>
          </cell>
          <cell r="U542">
            <v>2.5512899999995398E-2</v>
          </cell>
          <cell r="W542">
            <v>2000</v>
          </cell>
          <cell r="X542">
            <v>7</v>
          </cell>
          <cell r="Y542">
            <v>1.124702684335712</v>
          </cell>
          <cell r="Z542">
            <v>1</v>
          </cell>
          <cell r="AA542">
            <v>4</v>
          </cell>
          <cell r="AB542">
            <v>100</v>
          </cell>
          <cell r="AC542">
            <v>0.1</v>
          </cell>
          <cell r="AD542">
            <v>10</v>
          </cell>
          <cell r="AH542">
            <v>0.5</v>
          </cell>
        </row>
        <row r="543">
          <cell r="A543" t="str">
            <v>F2000056-001</v>
          </cell>
          <cell r="B543" t="str">
            <v>Fixtures and fittings</v>
          </cell>
          <cell r="C543">
            <v>2003</v>
          </cell>
          <cell r="D543" t="str">
            <v>Fac</v>
          </cell>
          <cell r="E543" t="str">
            <v>N/A</v>
          </cell>
          <cell r="F543">
            <v>222</v>
          </cell>
          <cell r="G543" t="str">
            <v>SIAM</v>
          </cell>
          <cell r="H543" t="str">
            <v>MATTERESS</v>
          </cell>
          <cell r="I543">
            <v>36615</v>
          </cell>
          <cell r="J543">
            <v>36646</v>
          </cell>
          <cell r="K543">
            <v>1820</v>
          </cell>
          <cell r="L543">
            <v>0</v>
          </cell>
          <cell r="M543">
            <v>1240</v>
          </cell>
          <cell r="N543">
            <v>1239</v>
          </cell>
          <cell r="O543">
            <v>1</v>
          </cell>
          <cell r="R543">
            <v>2.5512900000000002E-2</v>
          </cell>
          <cell r="S543">
            <v>31.635996000000002</v>
          </cell>
          <cell r="T543">
            <v>31.610483100000003</v>
          </cell>
          <cell r="U543">
            <v>2.551289999999895E-2</v>
          </cell>
          <cell r="W543">
            <v>2000</v>
          </cell>
          <cell r="X543">
            <v>7</v>
          </cell>
          <cell r="Y543">
            <v>1.124702684335712</v>
          </cell>
          <cell r="Z543">
            <v>1</v>
          </cell>
          <cell r="AA543">
            <v>4</v>
          </cell>
          <cell r="AB543">
            <v>0</v>
          </cell>
          <cell r="AC543">
            <v>0.1</v>
          </cell>
          <cell r="AD543">
            <v>0</v>
          </cell>
          <cell r="AH543">
            <v>0</v>
          </cell>
        </row>
        <row r="544">
          <cell r="A544" t="str">
            <v>F2000057-000</v>
          </cell>
          <cell r="B544" t="str">
            <v>Fixtures and fittings</v>
          </cell>
          <cell r="C544">
            <v>2003</v>
          </cell>
          <cell r="D544" t="str">
            <v>Fac</v>
          </cell>
          <cell r="E544" t="str">
            <v>N/A</v>
          </cell>
          <cell r="F544">
            <v>222</v>
          </cell>
          <cell r="G544" t="str">
            <v>SIAM</v>
          </cell>
          <cell r="H544" t="str">
            <v>MATTERESS</v>
          </cell>
          <cell r="I544">
            <v>36615</v>
          </cell>
          <cell r="J544">
            <v>36646</v>
          </cell>
          <cell r="K544">
            <v>1820</v>
          </cell>
          <cell r="L544">
            <v>0</v>
          </cell>
          <cell r="M544">
            <v>2070</v>
          </cell>
          <cell r="N544">
            <v>2069</v>
          </cell>
          <cell r="O544">
            <v>1</v>
          </cell>
          <cell r="R544">
            <v>2.4448999999999999E-2</v>
          </cell>
          <cell r="S544">
            <v>50.609429999999996</v>
          </cell>
          <cell r="T544">
            <v>50.584980999999999</v>
          </cell>
          <cell r="U544">
            <v>2.4448999999997056E-2</v>
          </cell>
          <cell r="W544">
            <v>2000</v>
          </cell>
          <cell r="X544">
            <v>7</v>
          </cell>
          <cell r="Y544">
            <v>1.124702684335712</v>
          </cell>
          <cell r="Z544">
            <v>1</v>
          </cell>
          <cell r="AA544">
            <v>4</v>
          </cell>
          <cell r="AB544">
            <v>100</v>
          </cell>
          <cell r="AC544">
            <v>0.1</v>
          </cell>
          <cell r="AD544">
            <v>10</v>
          </cell>
          <cell r="AH544">
            <v>0.5</v>
          </cell>
        </row>
        <row r="545">
          <cell r="A545" t="str">
            <v>F2000057-001</v>
          </cell>
          <cell r="B545" t="str">
            <v>Fixtures and fittings</v>
          </cell>
          <cell r="C545">
            <v>2003</v>
          </cell>
          <cell r="D545" t="str">
            <v>Fac</v>
          </cell>
          <cell r="E545" t="str">
            <v>N/A</v>
          </cell>
          <cell r="F545">
            <v>222</v>
          </cell>
          <cell r="G545" t="str">
            <v>SIAM</v>
          </cell>
          <cell r="H545" t="str">
            <v>MATTERESS</v>
          </cell>
          <cell r="I545">
            <v>36615</v>
          </cell>
          <cell r="J545">
            <v>36646</v>
          </cell>
          <cell r="K545">
            <v>1820</v>
          </cell>
          <cell r="L545">
            <v>0</v>
          </cell>
          <cell r="M545">
            <v>1380</v>
          </cell>
          <cell r="N545">
            <v>1379</v>
          </cell>
          <cell r="O545">
            <v>1</v>
          </cell>
          <cell r="R545">
            <v>2.4448999999999999E-2</v>
          </cell>
          <cell r="S545">
            <v>33.739619999999995</v>
          </cell>
          <cell r="T545">
            <v>33.715170999999998</v>
          </cell>
          <cell r="U545">
            <v>2.4448999999997056E-2</v>
          </cell>
          <cell r="W545">
            <v>2000</v>
          </cell>
          <cell r="X545">
            <v>7</v>
          </cell>
          <cell r="Y545">
            <v>1.124702684335712</v>
          </cell>
          <cell r="Z545">
            <v>1</v>
          </cell>
          <cell r="AA545">
            <v>4</v>
          </cell>
          <cell r="AB545">
            <v>0</v>
          </cell>
          <cell r="AC545">
            <v>0.1</v>
          </cell>
          <cell r="AD545">
            <v>0</v>
          </cell>
          <cell r="AH545">
            <v>0</v>
          </cell>
        </row>
        <row r="546">
          <cell r="A546" t="str">
            <v>F2000058-000</v>
          </cell>
          <cell r="B546" t="str">
            <v>Fixtures and fittings</v>
          </cell>
          <cell r="C546">
            <v>2003</v>
          </cell>
          <cell r="D546" t="str">
            <v>Fac</v>
          </cell>
          <cell r="E546" t="str">
            <v>N/A</v>
          </cell>
          <cell r="F546">
            <v>222</v>
          </cell>
          <cell r="G546" t="str">
            <v>SIAM</v>
          </cell>
          <cell r="H546" t="str">
            <v>MATTERESS</v>
          </cell>
          <cell r="I546">
            <v>36615</v>
          </cell>
          <cell r="J546">
            <v>36646</v>
          </cell>
          <cell r="K546">
            <v>1820</v>
          </cell>
          <cell r="L546">
            <v>0</v>
          </cell>
          <cell r="M546">
            <v>2070</v>
          </cell>
          <cell r="N546">
            <v>2069</v>
          </cell>
          <cell r="O546">
            <v>1</v>
          </cell>
          <cell r="R546">
            <v>2.5512900000000002E-2</v>
          </cell>
          <cell r="S546">
            <v>52.811703000000001</v>
          </cell>
          <cell r="T546">
            <v>52.786190100000006</v>
          </cell>
          <cell r="U546">
            <v>2.5512899999995398E-2</v>
          </cell>
          <cell r="W546">
            <v>2000</v>
          </cell>
          <cell r="X546">
            <v>7</v>
          </cell>
          <cell r="Y546">
            <v>1.124702684335712</v>
          </cell>
          <cell r="Z546">
            <v>1</v>
          </cell>
          <cell r="AA546">
            <v>4</v>
          </cell>
          <cell r="AB546">
            <v>100</v>
          </cell>
          <cell r="AC546">
            <v>0.1</v>
          </cell>
          <cell r="AD546">
            <v>10</v>
          </cell>
          <cell r="AH546">
            <v>0.5</v>
          </cell>
        </row>
        <row r="547">
          <cell r="A547" t="str">
            <v>F2000058-001</v>
          </cell>
          <cell r="B547" t="str">
            <v>Fixtures and fittings</v>
          </cell>
          <cell r="C547">
            <v>2003</v>
          </cell>
          <cell r="D547" t="str">
            <v>Fac</v>
          </cell>
          <cell r="E547" t="str">
            <v>N/A</v>
          </cell>
          <cell r="F547">
            <v>222</v>
          </cell>
          <cell r="G547" t="str">
            <v>SIAM</v>
          </cell>
          <cell r="H547" t="str">
            <v>MATTERESS</v>
          </cell>
          <cell r="I547">
            <v>36615</v>
          </cell>
          <cell r="J547">
            <v>36646</v>
          </cell>
          <cell r="K547">
            <v>1820</v>
          </cell>
          <cell r="L547">
            <v>0</v>
          </cell>
          <cell r="M547">
            <v>1380</v>
          </cell>
          <cell r="N547">
            <v>1379</v>
          </cell>
          <cell r="O547">
            <v>1</v>
          </cell>
          <cell r="R547">
            <v>2.45953E-2</v>
          </cell>
          <cell r="S547">
            <v>33.941513999999998</v>
          </cell>
          <cell r="T547">
            <v>33.916918700000004</v>
          </cell>
          <cell r="U547">
            <v>2.4595299999994324E-2</v>
          </cell>
          <cell r="W547">
            <v>2000</v>
          </cell>
          <cell r="X547">
            <v>7</v>
          </cell>
          <cell r="Y547">
            <v>1.124702684335712</v>
          </cell>
          <cell r="Z547">
            <v>1</v>
          </cell>
          <cell r="AA547">
            <v>4</v>
          </cell>
          <cell r="AB547">
            <v>0</v>
          </cell>
          <cell r="AC547">
            <v>0.1</v>
          </cell>
          <cell r="AD547">
            <v>0</v>
          </cell>
          <cell r="AH547">
            <v>0</v>
          </cell>
        </row>
        <row r="548">
          <cell r="A548" t="str">
            <v>F2000059-000</v>
          </cell>
          <cell r="B548" t="str">
            <v>Fixtures and fittings</v>
          </cell>
          <cell r="C548">
            <v>2003</v>
          </cell>
          <cell r="D548" t="str">
            <v>Fac</v>
          </cell>
          <cell r="E548" t="str">
            <v>N/A</v>
          </cell>
          <cell r="F548">
            <v>222</v>
          </cell>
          <cell r="G548" t="str">
            <v>SIAM</v>
          </cell>
          <cell r="H548" t="str">
            <v>CURTAIN</v>
          </cell>
          <cell r="I548">
            <v>36615</v>
          </cell>
          <cell r="J548">
            <v>36646</v>
          </cell>
          <cell r="K548">
            <v>1820</v>
          </cell>
          <cell r="L548">
            <v>0</v>
          </cell>
          <cell r="M548">
            <v>5070</v>
          </cell>
          <cell r="N548">
            <v>5069</v>
          </cell>
          <cell r="O548">
            <v>1</v>
          </cell>
          <cell r="R548">
            <v>2.45953E-2</v>
          </cell>
          <cell r="S548">
            <v>124.698171</v>
          </cell>
          <cell r="T548">
            <v>124.6735757</v>
          </cell>
          <cell r="U548">
            <v>2.459530000000143E-2</v>
          </cell>
          <cell r="W548">
            <v>2000</v>
          </cell>
          <cell r="X548">
            <v>7</v>
          </cell>
          <cell r="Y548">
            <v>1.124702684335712</v>
          </cell>
          <cell r="Z548">
            <v>1</v>
          </cell>
          <cell r="AA548">
            <v>4</v>
          </cell>
          <cell r="AB548">
            <v>100</v>
          </cell>
          <cell r="AC548">
            <v>0.1</v>
          </cell>
          <cell r="AD548">
            <v>10</v>
          </cell>
          <cell r="AH548">
            <v>0.5</v>
          </cell>
        </row>
        <row r="549">
          <cell r="A549" t="str">
            <v>F2000059-001</v>
          </cell>
          <cell r="B549" t="str">
            <v>Fixtures and fittings</v>
          </cell>
          <cell r="C549">
            <v>2003</v>
          </cell>
          <cell r="D549" t="str">
            <v>Fac</v>
          </cell>
          <cell r="E549" t="str">
            <v>N/A</v>
          </cell>
          <cell r="F549">
            <v>222</v>
          </cell>
          <cell r="G549" t="str">
            <v>SIAM</v>
          </cell>
          <cell r="H549" t="str">
            <v>CURTAIN</v>
          </cell>
          <cell r="I549">
            <v>36615</v>
          </cell>
          <cell r="J549">
            <v>36646</v>
          </cell>
          <cell r="K549">
            <v>1820</v>
          </cell>
          <cell r="L549">
            <v>0</v>
          </cell>
          <cell r="M549">
            <v>3380</v>
          </cell>
          <cell r="N549">
            <v>3379</v>
          </cell>
          <cell r="O549">
            <v>1</v>
          </cell>
          <cell r="R549">
            <v>2.45953E-2</v>
          </cell>
          <cell r="S549">
            <v>83.132114000000001</v>
          </cell>
          <cell r="T549">
            <v>83.1075187</v>
          </cell>
          <cell r="U549">
            <v>2.459530000000143E-2</v>
          </cell>
          <cell r="W549">
            <v>2000</v>
          </cell>
          <cell r="X549">
            <v>7</v>
          </cell>
          <cell r="Y549">
            <v>1.124702684335712</v>
          </cell>
          <cell r="Z549">
            <v>1</v>
          </cell>
          <cell r="AA549">
            <v>4</v>
          </cell>
          <cell r="AB549">
            <v>100</v>
          </cell>
          <cell r="AC549">
            <v>0.1</v>
          </cell>
          <cell r="AD549">
            <v>10</v>
          </cell>
          <cell r="AH549">
            <v>0.5</v>
          </cell>
        </row>
        <row r="550">
          <cell r="A550" t="str">
            <v>F2000060-000</v>
          </cell>
          <cell r="B550" t="str">
            <v>Fixtures and fittings</v>
          </cell>
          <cell r="C550">
            <v>2003</v>
          </cell>
          <cell r="D550" t="str">
            <v>Fac</v>
          </cell>
          <cell r="E550" t="str">
            <v>N/A</v>
          </cell>
          <cell r="F550">
            <v>222</v>
          </cell>
          <cell r="G550" t="str">
            <v>SIAM</v>
          </cell>
          <cell r="H550" t="str">
            <v>CURTAIN</v>
          </cell>
          <cell r="I550">
            <v>36615</v>
          </cell>
          <cell r="J550">
            <v>36646</v>
          </cell>
          <cell r="K550">
            <v>1820</v>
          </cell>
          <cell r="L550">
            <v>0</v>
          </cell>
          <cell r="M550">
            <v>3720</v>
          </cell>
          <cell r="N550">
            <v>3719</v>
          </cell>
          <cell r="O550">
            <v>1</v>
          </cell>
          <cell r="R550">
            <v>2.45953E-2</v>
          </cell>
          <cell r="S550">
            <v>91.494516000000004</v>
          </cell>
          <cell r="T550">
            <v>91.469920700000003</v>
          </cell>
          <cell r="U550">
            <v>2.459530000000143E-2</v>
          </cell>
          <cell r="W550">
            <v>2000</v>
          </cell>
          <cell r="X550">
            <v>7</v>
          </cell>
          <cell r="Y550">
            <v>1.124702684335712</v>
          </cell>
          <cell r="Z550">
            <v>1</v>
          </cell>
          <cell r="AA550">
            <v>4</v>
          </cell>
          <cell r="AB550">
            <v>100</v>
          </cell>
          <cell r="AC550">
            <v>0.1</v>
          </cell>
          <cell r="AD550">
            <v>10</v>
          </cell>
          <cell r="AH550">
            <v>0.5</v>
          </cell>
        </row>
        <row r="551">
          <cell r="A551" t="str">
            <v>F2000060-001</v>
          </cell>
          <cell r="B551" t="str">
            <v>Fixtures and fittings</v>
          </cell>
          <cell r="C551">
            <v>2003</v>
          </cell>
          <cell r="D551" t="str">
            <v>Fac</v>
          </cell>
          <cell r="E551" t="str">
            <v>N/A</v>
          </cell>
          <cell r="F551">
            <v>223</v>
          </cell>
          <cell r="G551" t="str">
            <v>SIAM</v>
          </cell>
          <cell r="H551" t="str">
            <v>CURTAIN</v>
          </cell>
          <cell r="I551">
            <v>36615</v>
          </cell>
          <cell r="J551">
            <v>36646</v>
          </cell>
          <cell r="K551">
            <v>1820</v>
          </cell>
          <cell r="L551">
            <v>0</v>
          </cell>
          <cell r="M551">
            <v>2480</v>
          </cell>
          <cell r="N551">
            <v>2479</v>
          </cell>
          <cell r="O551">
            <v>1</v>
          </cell>
          <cell r="R551">
            <v>2.45953E-2</v>
          </cell>
          <cell r="S551">
            <v>60.996344000000001</v>
          </cell>
          <cell r="T551">
            <v>60.971748699999999</v>
          </cell>
          <cell r="U551">
            <v>2.459530000000143E-2</v>
          </cell>
          <cell r="W551">
            <v>2000</v>
          </cell>
          <cell r="X551">
            <v>7</v>
          </cell>
          <cell r="Y551">
            <v>1.124702684335712</v>
          </cell>
          <cell r="Z551">
            <v>1</v>
          </cell>
          <cell r="AA551">
            <v>4</v>
          </cell>
          <cell r="AB551">
            <v>100</v>
          </cell>
          <cell r="AC551">
            <v>0.1</v>
          </cell>
          <cell r="AD551">
            <v>10</v>
          </cell>
          <cell r="AH551">
            <v>0.5</v>
          </cell>
        </row>
        <row r="552">
          <cell r="A552" t="str">
            <v>F2000061-000</v>
          </cell>
          <cell r="B552" t="str">
            <v>Fixtures and fittings</v>
          </cell>
          <cell r="C552">
            <v>2003</v>
          </cell>
          <cell r="D552" t="str">
            <v>Fac</v>
          </cell>
          <cell r="E552" t="str">
            <v>N/A</v>
          </cell>
          <cell r="F552" t="str">
            <v>IV0005337</v>
          </cell>
          <cell r="G552" t="str">
            <v>STAR</v>
          </cell>
          <cell r="H552" t="str">
            <v>SET UP TV CANTEEN</v>
          </cell>
          <cell r="I552">
            <v>36627</v>
          </cell>
          <cell r="J552">
            <v>36646</v>
          </cell>
          <cell r="K552">
            <v>1820</v>
          </cell>
          <cell r="L552">
            <v>0</v>
          </cell>
          <cell r="M552">
            <v>3200</v>
          </cell>
          <cell r="N552">
            <v>3199</v>
          </cell>
          <cell r="O552">
            <v>1</v>
          </cell>
          <cell r="R552">
            <v>2.45953E-2</v>
          </cell>
          <cell r="S552">
            <v>78.70496</v>
          </cell>
          <cell r="T552">
            <v>78.680364699999998</v>
          </cell>
          <cell r="U552">
            <v>2.459530000000143E-2</v>
          </cell>
          <cell r="W552">
            <v>2000</v>
          </cell>
          <cell r="X552">
            <v>5</v>
          </cell>
          <cell r="Y552">
            <v>0.90879675826112061</v>
          </cell>
          <cell r="Z552">
            <v>0.91496858549838678</v>
          </cell>
          <cell r="AA552">
            <v>4</v>
          </cell>
          <cell r="AB552">
            <v>70</v>
          </cell>
          <cell r="AC552">
            <v>0.1</v>
          </cell>
          <cell r="AD552">
            <v>10</v>
          </cell>
          <cell r="AH552">
            <v>0.5</v>
          </cell>
        </row>
        <row r="553">
          <cell r="A553" t="str">
            <v>F2000061-001</v>
          </cell>
          <cell r="B553" t="str">
            <v>Fixtures and fittings</v>
          </cell>
          <cell r="C553">
            <v>2003</v>
          </cell>
          <cell r="D553" t="str">
            <v>Fac</v>
          </cell>
          <cell r="E553" t="str">
            <v>N/A</v>
          </cell>
          <cell r="F553" t="str">
            <v>S0007257</v>
          </cell>
          <cell r="G553" t="str">
            <v>STAR</v>
          </cell>
          <cell r="H553" t="str">
            <v>L/B COST SET UP TV CANTEEN</v>
          </cell>
          <cell r="I553">
            <v>36627</v>
          </cell>
          <cell r="J553">
            <v>36646</v>
          </cell>
          <cell r="K553">
            <v>1820</v>
          </cell>
          <cell r="L553">
            <v>0</v>
          </cell>
          <cell r="M553">
            <v>10360</v>
          </cell>
          <cell r="N553">
            <v>10359</v>
          </cell>
          <cell r="O553">
            <v>1</v>
          </cell>
          <cell r="R553">
            <v>2.45953E-2</v>
          </cell>
          <cell r="S553">
            <v>254.80730800000001</v>
          </cell>
          <cell r="T553">
            <v>254.78271270000002</v>
          </cell>
          <cell r="U553">
            <v>2.4595299999987219E-2</v>
          </cell>
          <cell r="W553">
            <v>2000</v>
          </cell>
          <cell r="X553">
            <v>7</v>
          </cell>
          <cell r="Y553">
            <v>1.124702684335712</v>
          </cell>
          <cell r="Z553">
            <v>1</v>
          </cell>
          <cell r="AA553">
            <v>4</v>
          </cell>
          <cell r="AB553">
            <v>300</v>
          </cell>
          <cell r="AC553">
            <v>0.1</v>
          </cell>
          <cell r="AD553">
            <v>30</v>
          </cell>
          <cell r="AH553">
            <v>0.5</v>
          </cell>
        </row>
        <row r="554">
          <cell r="A554" t="str">
            <v>F2000061-002</v>
          </cell>
          <cell r="B554" t="str">
            <v>Fixtures and fittings</v>
          </cell>
          <cell r="C554">
            <v>2003</v>
          </cell>
          <cell r="D554" t="str">
            <v>Fac</v>
          </cell>
          <cell r="E554" t="str">
            <v>N/A</v>
          </cell>
          <cell r="F554" t="str">
            <v>IV0005350</v>
          </cell>
          <cell r="G554" t="str">
            <v>STAR</v>
          </cell>
          <cell r="H554" t="str">
            <v>SET UP TV CANTEEN</v>
          </cell>
          <cell r="I554">
            <v>36627</v>
          </cell>
          <cell r="J554">
            <v>36674</v>
          </cell>
          <cell r="K554">
            <v>1820</v>
          </cell>
          <cell r="L554">
            <v>0</v>
          </cell>
          <cell r="M554">
            <v>29100</v>
          </cell>
          <cell r="N554">
            <v>29099</v>
          </cell>
          <cell r="O554">
            <v>1</v>
          </cell>
          <cell r="R554">
            <v>2.45953E-2</v>
          </cell>
          <cell r="S554">
            <v>715.72323000000006</v>
          </cell>
          <cell r="T554">
            <v>715.69863470000007</v>
          </cell>
          <cell r="U554">
            <v>2.4595299999987219E-2</v>
          </cell>
          <cell r="W554">
            <v>2000</v>
          </cell>
          <cell r="X554">
            <v>7</v>
          </cell>
          <cell r="Y554">
            <v>1.124702684335712</v>
          </cell>
          <cell r="Z554">
            <v>1</v>
          </cell>
          <cell r="AA554">
            <v>4</v>
          </cell>
          <cell r="AB554">
            <v>900</v>
          </cell>
          <cell r="AC554">
            <v>0.1</v>
          </cell>
          <cell r="AD554">
            <v>90</v>
          </cell>
          <cell r="AH554">
            <v>0.5</v>
          </cell>
        </row>
        <row r="555">
          <cell r="A555" t="str">
            <v>F2000063-000</v>
          </cell>
          <cell r="B555" t="str">
            <v>Fixtures and fittings</v>
          </cell>
          <cell r="C555">
            <v>2003</v>
          </cell>
          <cell r="D555" t="str">
            <v>Fac</v>
          </cell>
          <cell r="E555" t="str">
            <v>N/A</v>
          </cell>
          <cell r="F555" t="str">
            <v>IV0460327</v>
          </cell>
          <cell r="G555" t="str">
            <v>MAKASON</v>
          </cell>
          <cell r="H555" t="str">
            <v>REFRIGERATOR 4 DOOR</v>
          </cell>
          <cell r="I555">
            <v>36643</v>
          </cell>
          <cell r="J555">
            <v>36646</v>
          </cell>
          <cell r="K555">
            <v>1820</v>
          </cell>
          <cell r="L555">
            <v>0</v>
          </cell>
          <cell r="M555">
            <v>52000</v>
          </cell>
          <cell r="N555">
            <v>51999</v>
          </cell>
          <cell r="O555">
            <v>1</v>
          </cell>
          <cell r="R555">
            <v>2.45953E-2</v>
          </cell>
          <cell r="S555">
            <v>1278.9556</v>
          </cell>
          <cell r="T555">
            <v>1278.9310047000001</v>
          </cell>
          <cell r="U555">
            <v>2.4595299999873532E-2</v>
          </cell>
          <cell r="W555">
            <v>2000</v>
          </cell>
          <cell r="X555">
            <v>7</v>
          </cell>
          <cell r="Y555">
            <v>1.124702684335712</v>
          </cell>
          <cell r="Z555">
            <v>1</v>
          </cell>
          <cell r="AA555">
            <v>4</v>
          </cell>
          <cell r="AB555">
            <v>1500</v>
          </cell>
          <cell r="AC555">
            <v>0.1</v>
          </cell>
          <cell r="AD555">
            <v>150</v>
          </cell>
          <cell r="AH555">
            <v>0.5</v>
          </cell>
        </row>
        <row r="556">
          <cell r="A556" t="str">
            <v>F2000064-000</v>
          </cell>
          <cell r="B556" t="str">
            <v>Fixtures and fittings</v>
          </cell>
          <cell r="C556">
            <v>2003</v>
          </cell>
          <cell r="D556" t="str">
            <v>Fac</v>
          </cell>
          <cell r="E556" t="str">
            <v>N/A</v>
          </cell>
          <cell r="F556" t="str">
            <v>IV0460327</v>
          </cell>
          <cell r="G556" t="str">
            <v>MAKASON</v>
          </cell>
          <cell r="H556" t="str">
            <v>REFRIGERATOR 4 DOOR</v>
          </cell>
          <cell r="I556">
            <v>36643</v>
          </cell>
          <cell r="J556">
            <v>36646</v>
          </cell>
          <cell r="K556">
            <v>1820</v>
          </cell>
          <cell r="L556">
            <v>0</v>
          </cell>
          <cell r="M556">
            <v>52000</v>
          </cell>
          <cell r="N556">
            <v>51999</v>
          </cell>
          <cell r="O556">
            <v>1</v>
          </cell>
          <cell r="R556">
            <v>2.45953E-2</v>
          </cell>
          <cell r="S556">
            <v>1278.9556</v>
          </cell>
          <cell r="T556">
            <v>1278.9310047000001</v>
          </cell>
          <cell r="U556">
            <v>2.4595299999873532E-2</v>
          </cell>
          <cell r="W556">
            <v>2000</v>
          </cell>
          <cell r="X556">
            <v>7</v>
          </cell>
          <cell r="Y556">
            <v>1.124702684335712</v>
          </cell>
          <cell r="Z556">
            <v>1</v>
          </cell>
          <cell r="AA556">
            <v>4</v>
          </cell>
          <cell r="AB556">
            <v>1500</v>
          </cell>
          <cell r="AC556">
            <v>0.1</v>
          </cell>
          <cell r="AD556">
            <v>150</v>
          </cell>
          <cell r="AH556">
            <v>0.5</v>
          </cell>
        </row>
        <row r="557">
          <cell r="A557" t="str">
            <v>F2000066-000</v>
          </cell>
          <cell r="B557" t="str">
            <v>Fixtures and fittings</v>
          </cell>
          <cell r="C557">
            <v>2003</v>
          </cell>
          <cell r="D557" t="str">
            <v>Fac</v>
          </cell>
          <cell r="E557" t="str">
            <v>N/A</v>
          </cell>
          <cell r="F557">
            <v>868</v>
          </cell>
          <cell r="G557" t="str">
            <v>A.P.E.</v>
          </cell>
          <cell r="H557" t="str">
            <v>AIR CONDITION SYS FOR NEW GUARD HOUSE</v>
          </cell>
          <cell r="I557">
            <v>36636</v>
          </cell>
          <cell r="J557">
            <v>36646</v>
          </cell>
          <cell r="K557">
            <v>1820</v>
          </cell>
          <cell r="L557">
            <v>0</v>
          </cell>
          <cell r="M557">
            <v>20100</v>
          </cell>
          <cell r="N557">
            <v>20099</v>
          </cell>
          <cell r="O557">
            <v>1</v>
          </cell>
          <cell r="R557">
            <v>2.45953E-2</v>
          </cell>
          <cell r="S557">
            <v>494.36553000000004</v>
          </cell>
          <cell r="T557">
            <v>494.34093469999999</v>
          </cell>
          <cell r="U557">
            <v>2.4595300000044062E-2</v>
          </cell>
          <cell r="W557">
            <v>2000</v>
          </cell>
          <cell r="X557">
            <v>7</v>
          </cell>
          <cell r="Y557">
            <v>1.124702684335712</v>
          </cell>
          <cell r="Z557">
            <v>1</v>
          </cell>
          <cell r="AA557">
            <v>4</v>
          </cell>
          <cell r="AB557">
            <v>600</v>
          </cell>
          <cell r="AC557">
            <v>0.1</v>
          </cell>
          <cell r="AD557">
            <v>60</v>
          </cell>
          <cell r="AH557">
            <v>0.5</v>
          </cell>
        </row>
        <row r="558">
          <cell r="A558" t="str">
            <v>F2000069-000</v>
          </cell>
          <cell r="B558" t="str">
            <v>Fixtures and fittings</v>
          </cell>
          <cell r="C558">
            <v>2003</v>
          </cell>
          <cell r="D558" t="str">
            <v>Fac</v>
          </cell>
          <cell r="E558" t="str">
            <v>N/A</v>
          </cell>
          <cell r="F558" t="str">
            <v>S04/047</v>
          </cell>
          <cell r="G558" t="str">
            <v>HONG KONG FUR</v>
          </cell>
          <cell r="H558" t="str">
            <v>CHAIR TWO SEAT 40% ( CANTEEN )</v>
          </cell>
          <cell r="I558">
            <v>36622</v>
          </cell>
          <cell r="J558">
            <v>36646</v>
          </cell>
          <cell r="K558">
            <v>1820</v>
          </cell>
          <cell r="L558">
            <v>0</v>
          </cell>
          <cell r="M558">
            <v>2368</v>
          </cell>
          <cell r="N558">
            <v>2367</v>
          </cell>
          <cell r="O558">
            <v>1</v>
          </cell>
          <cell r="R558">
            <v>2.45953E-2</v>
          </cell>
          <cell r="S558">
            <v>58.241670400000004</v>
          </cell>
          <cell r="T558">
            <v>58.217075100000002</v>
          </cell>
          <cell r="U558">
            <v>2.459530000000143E-2</v>
          </cell>
          <cell r="W558">
            <v>2000</v>
          </cell>
          <cell r="X558">
            <v>7</v>
          </cell>
          <cell r="Y558">
            <v>1.124702684335712</v>
          </cell>
          <cell r="Z558">
            <v>1</v>
          </cell>
          <cell r="AA558">
            <v>4</v>
          </cell>
          <cell r="AB558">
            <v>100</v>
          </cell>
          <cell r="AC558">
            <v>0.1</v>
          </cell>
          <cell r="AD558">
            <v>10</v>
          </cell>
          <cell r="AH558">
            <v>0.5</v>
          </cell>
        </row>
        <row r="559">
          <cell r="A559" t="str">
            <v>F2000069-001</v>
          </cell>
          <cell r="B559" t="str">
            <v>Fixtures and fittings</v>
          </cell>
          <cell r="C559">
            <v>2003</v>
          </cell>
          <cell r="D559" t="str">
            <v>Fac</v>
          </cell>
          <cell r="E559" t="str">
            <v>N/A</v>
          </cell>
          <cell r="F559">
            <v>12439</v>
          </cell>
          <cell r="G559" t="str">
            <v>HONG KONG FUR</v>
          </cell>
          <cell r="H559" t="str">
            <v>CHAIR TWO SEAT 60% ( CANTEEN )</v>
          </cell>
          <cell r="I559">
            <v>36654</v>
          </cell>
          <cell r="J559">
            <v>36674</v>
          </cell>
          <cell r="K559">
            <v>1820</v>
          </cell>
          <cell r="L559">
            <v>0</v>
          </cell>
          <cell r="M559">
            <v>3552</v>
          </cell>
          <cell r="N559">
            <v>3551</v>
          </cell>
          <cell r="O559">
            <v>1</v>
          </cell>
          <cell r="R559">
            <v>2.45953E-2</v>
          </cell>
          <cell r="S559">
            <v>87.362505600000006</v>
          </cell>
          <cell r="T559">
            <v>87.337910300000004</v>
          </cell>
          <cell r="U559">
            <v>2.459530000000143E-2</v>
          </cell>
          <cell r="W559">
            <v>2000</v>
          </cell>
          <cell r="X559">
            <v>7</v>
          </cell>
          <cell r="Y559">
            <v>1.124702684335712</v>
          </cell>
          <cell r="Z559">
            <v>1</v>
          </cell>
          <cell r="AA559">
            <v>4</v>
          </cell>
          <cell r="AB559">
            <v>100</v>
          </cell>
          <cell r="AC559">
            <v>0.1</v>
          </cell>
          <cell r="AD559">
            <v>10</v>
          </cell>
          <cell r="AH559">
            <v>0.5</v>
          </cell>
        </row>
        <row r="560">
          <cell r="A560" t="str">
            <v>F2000070-000</v>
          </cell>
          <cell r="B560" t="str">
            <v>Fixtures and fittings</v>
          </cell>
          <cell r="C560">
            <v>2003</v>
          </cell>
          <cell r="D560" t="str">
            <v>Fac</v>
          </cell>
          <cell r="E560" t="str">
            <v>N/A</v>
          </cell>
          <cell r="F560" t="str">
            <v>S04/047</v>
          </cell>
          <cell r="G560" t="str">
            <v>HONG KONG FUR</v>
          </cell>
          <cell r="H560" t="str">
            <v>CHAIR TWO SEAT 40% ( CANTEEN )</v>
          </cell>
          <cell r="I560">
            <v>36622</v>
          </cell>
          <cell r="J560">
            <v>36646</v>
          </cell>
          <cell r="K560">
            <v>1820</v>
          </cell>
          <cell r="L560">
            <v>0</v>
          </cell>
          <cell r="M560">
            <v>2368</v>
          </cell>
          <cell r="N560">
            <v>2367</v>
          </cell>
          <cell r="O560">
            <v>1</v>
          </cell>
          <cell r="R560">
            <v>2.45953E-2</v>
          </cell>
          <cell r="S560">
            <v>58.241670400000004</v>
          </cell>
          <cell r="T560">
            <v>58.217075100000002</v>
          </cell>
          <cell r="U560">
            <v>2.459530000000143E-2</v>
          </cell>
          <cell r="W560">
            <v>2000</v>
          </cell>
          <cell r="X560">
            <v>7</v>
          </cell>
          <cell r="Y560">
            <v>1.124702684335712</v>
          </cell>
          <cell r="Z560">
            <v>1</v>
          </cell>
          <cell r="AA560">
            <v>4</v>
          </cell>
          <cell r="AB560">
            <v>100</v>
          </cell>
          <cell r="AC560">
            <v>0.1</v>
          </cell>
          <cell r="AD560">
            <v>10</v>
          </cell>
          <cell r="AH560">
            <v>0.5</v>
          </cell>
        </row>
        <row r="561">
          <cell r="A561" t="str">
            <v>F2000070-001</v>
          </cell>
          <cell r="B561" t="str">
            <v>Fixtures and fittings</v>
          </cell>
          <cell r="C561">
            <v>2003</v>
          </cell>
          <cell r="D561" t="str">
            <v>Fac</v>
          </cell>
          <cell r="E561" t="str">
            <v>N/A</v>
          </cell>
          <cell r="F561">
            <v>12439</v>
          </cell>
          <cell r="G561" t="str">
            <v>HONG KONG FUR</v>
          </cell>
          <cell r="H561" t="str">
            <v>CHAIR TWO SEAT 60% ( CANTEEN )</v>
          </cell>
          <cell r="I561">
            <v>36654</v>
          </cell>
          <cell r="J561">
            <v>36674</v>
          </cell>
          <cell r="K561">
            <v>1820</v>
          </cell>
          <cell r="L561">
            <v>0</v>
          </cell>
          <cell r="M561">
            <v>3552</v>
          </cell>
          <cell r="N561">
            <v>3551</v>
          </cell>
          <cell r="O561">
            <v>1</v>
          </cell>
          <cell r="R561">
            <v>2.45953E-2</v>
          </cell>
          <cell r="S561">
            <v>87.362505600000006</v>
          </cell>
          <cell r="T561">
            <v>87.337910300000004</v>
          </cell>
          <cell r="U561">
            <v>2.459530000000143E-2</v>
          </cell>
          <cell r="W561">
            <v>2000</v>
          </cell>
          <cell r="X561">
            <v>7</v>
          </cell>
          <cell r="Y561">
            <v>1.124702684335712</v>
          </cell>
          <cell r="Z561">
            <v>1</v>
          </cell>
          <cell r="AA561">
            <v>4</v>
          </cell>
          <cell r="AB561">
            <v>100</v>
          </cell>
          <cell r="AC561">
            <v>0.1</v>
          </cell>
          <cell r="AD561">
            <v>10</v>
          </cell>
          <cell r="AH561">
            <v>0.5</v>
          </cell>
        </row>
        <row r="562">
          <cell r="A562" t="str">
            <v>F2000071-000</v>
          </cell>
          <cell r="B562" t="str">
            <v>Fixtures and fittings</v>
          </cell>
          <cell r="C562">
            <v>2003</v>
          </cell>
          <cell r="D562" t="str">
            <v>Fac</v>
          </cell>
          <cell r="E562" t="str">
            <v>N/A</v>
          </cell>
          <cell r="F562" t="str">
            <v>S04/047</v>
          </cell>
          <cell r="G562" t="str">
            <v>HONG KONG FUR</v>
          </cell>
          <cell r="H562" t="str">
            <v>CHAIR TWO SEAT 40% ( CANTEEN )</v>
          </cell>
          <cell r="I562">
            <v>36622</v>
          </cell>
          <cell r="J562">
            <v>36646</v>
          </cell>
          <cell r="K562">
            <v>1820</v>
          </cell>
          <cell r="L562">
            <v>0</v>
          </cell>
          <cell r="M562">
            <v>2368</v>
          </cell>
          <cell r="N562">
            <v>2367</v>
          </cell>
          <cell r="O562">
            <v>1</v>
          </cell>
          <cell r="R562">
            <v>2.45953E-2</v>
          </cell>
          <cell r="S562">
            <v>58.241670400000004</v>
          </cell>
          <cell r="T562">
            <v>58.217075100000002</v>
          </cell>
          <cell r="U562">
            <v>2.459530000000143E-2</v>
          </cell>
          <cell r="W562">
            <v>2000</v>
          </cell>
          <cell r="X562">
            <v>7</v>
          </cell>
          <cell r="Y562">
            <v>1.124702684335712</v>
          </cell>
          <cell r="Z562">
            <v>1</v>
          </cell>
          <cell r="AA562">
            <v>4</v>
          </cell>
          <cell r="AB562">
            <v>100</v>
          </cell>
          <cell r="AC562">
            <v>0.1</v>
          </cell>
          <cell r="AD562">
            <v>10</v>
          </cell>
          <cell r="AH562">
            <v>0.5</v>
          </cell>
        </row>
        <row r="563">
          <cell r="A563" t="str">
            <v>F2000071-001</v>
          </cell>
          <cell r="B563" t="str">
            <v>Fixtures and fittings</v>
          </cell>
          <cell r="C563">
            <v>2003</v>
          </cell>
          <cell r="D563" t="str">
            <v>Fac</v>
          </cell>
          <cell r="E563" t="str">
            <v>N/A</v>
          </cell>
          <cell r="F563">
            <v>12439</v>
          </cell>
          <cell r="G563" t="str">
            <v>HONG KONG FUR</v>
          </cell>
          <cell r="H563" t="str">
            <v>CHAIR TWO SEAT 60% ( CANTEEN )</v>
          </cell>
          <cell r="I563">
            <v>36654</v>
          </cell>
          <cell r="J563">
            <v>36674</v>
          </cell>
          <cell r="K563">
            <v>1820</v>
          </cell>
          <cell r="L563">
            <v>0</v>
          </cell>
          <cell r="M563">
            <v>3552</v>
          </cell>
          <cell r="N563">
            <v>3551</v>
          </cell>
          <cell r="O563">
            <v>1</v>
          </cell>
          <cell r="R563">
            <v>2.45953E-2</v>
          </cell>
          <cell r="S563">
            <v>87.362505600000006</v>
          </cell>
          <cell r="T563">
            <v>87.337910300000004</v>
          </cell>
          <cell r="U563">
            <v>2.459530000000143E-2</v>
          </cell>
          <cell r="W563">
            <v>2000</v>
          </cell>
          <cell r="X563">
            <v>7</v>
          </cell>
          <cell r="Y563">
            <v>1.124702684335712</v>
          </cell>
          <cell r="Z563">
            <v>1</v>
          </cell>
          <cell r="AA563">
            <v>4</v>
          </cell>
          <cell r="AB563">
            <v>100</v>
          </cell>
          <cell r="AC563">
            <v>0.1</v>
          </cell>
          <cell r="AD563">
            <v>10</v>
          </cell>
          <cell r="AH563">
            <v>0.5</v>
          </cell>
        </row>
        <row r="564">
          <cell r="A564" t="str">
            <v>F2000072-000</v>
          </cell>
          <cell r="B564" t="str">
            <v>Fixtures and fittings</v>
          </cell>
          <cell r="C564">
            <v>2003</v>
          </cell>
          <cell r="D564" t="str">
            <v>Fac</v>
          </cell>
          <cell r="E564" t="str">
            <v>N/A</v>
          </cell>
          <cell r="F564" t="str">
            <v>S04/047</v>
          </cell>
          <cell r="G564" t="str">
            <v>HONG KONG FUR</v>
          </cell>
          <cell r="H564" t="str">
            <v>CHAIR TWO SEAT 40% ( CANTEEN )</v>
          </cell>
          <cell r="I564">
            <v>36622</v>
          </cell>
          <cell r="J564">
            <v>36646</v>
          </cell>
          <cell r="K564">
            <v>1820</v>
          </cell>
          <cell r="L564">
            <v>0</v>
          </cell>
          <cell r="M564">
            <v>2368</v>
          </cell>
          <cell r="N564">
            <v>2367</v>
          </cell>
          <cell r="O564">
            <v>1</v>
          </cell>
          <cell r="R564">
            <v>2.45953E-2</v>
          </cell>
          <cell r="S564">
            <v>58.241670400000004</v>
          </cell>
          <cell r="T564">
            <v>58.217075100000002</v>
          </cell>
          <cell r="U564">
            <v>2.459530000000143E-2</v>
          </cell>
          <cell r="W564">
            <v>2000</v>
          </cell>
          <cell r="X564">
            <v>7</v>
          </cell>
          <cell r="Y564">
            <v>1.124702684335712</v>
          </cell>
          <cell r="Z564">
            <v>1</v>
          </cell>
          <cell r="AA564">
            <v>4</v>
          </cell>
          <cell r="AB564">
            <v>100</v>
          </cell>
          <cell r="AC564">
            <v>0.1</v>
          </cell>
          <cell r="AD564">
            <v>10</v>
          </cell>
          <cell r="AH564">
            <v>0.5</v>
          </cell>
        </row>
        <row r="565">
          <cell r="A565" t="str">
            <v>F2000072-001</v>
          </cell>
          <cell r="B565" t="str">
            <v>Fixtures and fittings</v>
          </cell>
          <cell r="C565">
            <v>2003</v>
          </cell>
          <cell r="D565" t="str">
            <v>Fac</v>
          </cell>
          <cell r="E565" t="str">
            <v>N/A</v>
          </cell>
          <cell r="F565">
            <v>12439</v>
          </cell>
          <cell r="G565" t="str">
            <v>HONG KONG FUR</v>
          </cell>
          <cell r="H565" t="str">
            <v>CHAIR TWO SEAT 60% ( CANTEEN )</v>
          </cell>
          <cell r="I565">
            <v>36654</v>
          </cell>
          <cell r="J565">
            <v>36674</v>
          </cell>
          <cell r="K565">
            <v>1820</v>
          </cell>
          <cell r="L565">
            <v>0</v>
          </cell>
          <cell r="M565">
            <v>3552</v>
          </cell>
          <cell r="N565">
            <v>3551</v>
          </cell>
          <cell r="O565">
            <v>1</v>
          </cell>
          <cell r="R565">
            <v>2.45953E-2</v>
          </cell>
          <cell r="S565">
            <v>87.362505600000006</v>
          </cell>
          <cell r="T565">
            <v>87.337910300000004</v>
          </cell>
          <cell r="U565">
            <v>2.459530000000143E-2</v>
          </cell>
          <cell r="W565">
            <v>2000</v>
          </cell>
          <cell r="X565">
            <v>7</v>
          </cell>
          <cell r="Y565">
            <v>1.124702684335712</v>
          </cell>
          <cell r="Z565">
            <v>1</v>
          </cell>
          <cell r="AA565">
            <v>4</v>
          </cell>
          <cell r="AB565">
            <v>100</v>
          </cell>
          <cell r="AC565">
            <v>0.1</v>
          </cell>
          <cell r="AD565">
            <v>10</v>
          </cell>
          <cell r="AH565">
            <v>0.5</v>
          </cell>
        </row>
        <row r="566">
          <cell r="A566" t="str">
            <v>F2000094-000</v>
          </cell>
          <cell r="B566" t="str">
            <v>Fixtures and fittings</v>
          </cell>
          <cell r="C566">
            <v>2003</v>
          </cell>
          <cell r="D566" t="str">
            <v>Fac</v>
          </cell>
          <cell r="E566" t="str">
            <v>N/A</v>
          </cell>
          <cell r="F566">
            <v>833</v>
          </cell>
          <cell r="G566" t="str">
            <v>GP ENGINEERING</v>
          </cell>
          <cell r="H566" t="str">
            <v>STANLESS TABLE NEW CANTEEN</v>
          </cell>
          <cell r="I566">
            <v>36670</v>
          </cell>
          <cell r="J566">
            <v>36674</v>
          </cell>
          <cell r="K566">
            <v>1820</v>
          </cell>
          <cell r="L566">
            <v>0</v>
          </cell>
          <cell r="M566">
            <v>35700</v>
          </cell>
          <cell r="N566">
            <v>35699</v>
          </cell>
          <cell r="O566">
            <v>1</v>
          </cell>
          <cell r="R566">
            <v>2.45953E-2</v>
          </cell>
          <cell r="S566">
            <v>878.05221000000006</v>
          </cell>
          <cell r="T566">
            <v>878.02761470000007</v>
          </cell>
          <cell r="U566">
            <v>2.4595299999987219E-2</v>
          </cell>
          <cell r="W566">
            <v>2000</v>
          </cell>
          <cell r="X566">
            <v>7</v>
          </cell>
          <cell r="Y566">
            <v>1.124702684335712</v>
          </cell>
          <cell r="Z566">
            <v>1</v>
          </cell>
          <cell r="AA566">
            <v>4</v>
          </cell>
          <cell r="AB566">
            <v>1100</v>
          </cell>
          <cell r="AC566">
            <v>0.1</v>
          </cell>
          <cell r="AD566">
            <v>110</v>
          </cell>
          <cell r="AH566">
            <v>0.5</v>
          </cell>
        </row>
        <row r="567">
          <cell r="A567" t="str">
            <v>F2000116-000</v>
          </cell>
          <cell r="B567" t="str">
            <v>Fixtures and fittings</v>
          </cell>
          <cell r="C567">
            <v>2003</v>
          </cell>
          <cell r="D567" t="str">
            <v>Fac</v>
          </cell>
          <cell r="E567" t="str">
            <v>N/A</v>
          </cell>
          <cell r="F567" t="str">
            <v>IV0005539</v>
          </cell>
          <cell r="G567" t="str">
            <v>STAR ELECTRONIC SALES</v>
          </cell>
          <cell r="H567" t="str">
            <v>POWER AMPLIFIER</v>
          </cell>
          <cell r="I567">
            <v>36655</v>
          </cell>
          <cell r="J567">
            <v>36674</v>
          </cell>
          <cell r="K567">
            <v>1820</v>
          </cell>
          <cell r="L567">
            <v>0</v>
          </cell>
          <cell r="M567">
            <v>17250</v>
          </cell>
          <cell r="N567">
            <v>17249</v>
          </cell>
          <cell r="O567">
            <v>1</v>
          </cell>
          <cell r="R567">
            <v>2.45953E-2</v>
          </cell>
          <cell r="S567">
            <v>424.26892500000002</v>
          </cell>
          <cell r="T567">
            <v>424.24432969999998</v>
          </cell>
          <cell r="U567">
            <v>2.4595300000044062E-2</v>
          </cell>
          <cell r="W567">
            <v>2000</v>
          </cell>
          <cell r="X567">
            <v>5</v>
          </cell>
          <cell r="Y567">
            <v>0.90879675826112061</v>
          </cell>
          <cell r="Z567">
            <v>0.91496858549838678</v>
          </cell>
          <cell r="AA567">
            <v>4</v>
          </cell>
          <cell r="AB567">
            <v>350</v>
          </cell>
          <cell r="AC567">
            <v>0.1</v>
          </cell>
          <cell r="AD567">
            <v>40</v>
          </cell>
          <cell r="AH567">
            <v>0.5</v>
          </cell>
        </row>
        <row r="568">
          <cell r="A568" t="str">
            <v>F2000117-000</v>
          </cell>
          <cell r="B568" t="str">
            <v>Fixtures and fittings</v>
          </cell>
          <cell r="C568">
            <v>2005</v>
          </cell>
          <cell r="D568" t="str">
            <v>Fac</v>
          </cell>
          <cell r="E568" t="str">
            <v>N/A</v>
          </cell>
          <cell r="F568">
            <v>6564</v>
          </cell>
          <cell r="G568" t="str">
            <v>FUR TECH CO.,LTD.</v>
          </cell>
          <cell r="H568" t="str">
            <v>CHAIR</v>
          </cell>
          <cell r="I568">
            <v>36658</v>
          </cell>
          <cell r="J568">
            <v>36674</v>
          </cell>
          <cell r="K568">
            <v>1820</v>
          </cell>
          <cell r="L568">
            <v>0</v>
          </cell>
          <cell r="M568">
            <v>2680</v>
          </cell>
          <cell r="N568">
            <v>2679</v>
          </cell>
          <cell r="O568">
            <v>1</v>
          </cell>
          <cell r="R568">
            <v>2.45953E-2</v>
          </cell>
          <cell r="S568">
            <v>65.915403999999995</v>
          </cell>
          <cell r="T568">
            <v>65.890808700000008</v>
          </cell>
          <cell r="U568">
            <v>2.4595299999987219E-2</v>
          </cell>
          <cell r="W568">
            <v>2000</v>
          </cell>
          <cell r="X568">
            <v>7</v>
          </cell>
          <cell r="Y568">
            <v>1.124702684335712</v>
          </cell>
          <cell r="Z568">
            <v>1</v>
          </cell>
          <cell r="AA568">
            <v>4</v>
          </cell>
          <cell r="AB568">
            <v>100</v>
          </cell>
          <cell r="AC568">
            <v>0.1</v>
          </cell>
          <cell r="AD568">
            <v>10</v>
          </cell>
          <cell r="AH568">
            <v>0.5</v>
          </cell>
        </row>
        <row r="569">
          <cell r="A569" t="str">
            <v>F2000121-000</v>
          </cell>
          <cell r="B569" t="str">
            <v>Fixtures and fittings</v>
          </cell>
          <cell r="C569">
            <v>2003</v>
          </cell>
          <cell r="D569" t="str">
            <v>Fac</v>
          </cell>
          <cell r="E569" t="str">
            <v>N/A</v>
          </cell>
          <cell r="F569" t="str">
            <v>009-2543</v>
          </cell>
          <cell r="G569" t="str">
            <v>MANTEL CORPORATION</v>
          </cell>
          <cell r="H569" t="str">
            <v>TIME RECORDER</v>
          </cell>
          <cell r="I569">
            <v>36689</v>
          </cell>
          <cell r="J569">
            <v>36709</v>
          </cell>
          <cell r="K569">
            <v>1820</v>
          </cell>
          <cell r="L569">
            <v>0</v>
          </cell>
          <cell r="M569">
            <v>84750</v>
          </cell>
          <cell r="N569">
            <v>84749</v>
          </cell>
          <cell r="O569">
            <v>1</v>
          </cell>
          <cell r="R569">
            <v>2.45953E-2</v>
          </cell>
          <cell r="S569">
            <v>2084.4516750000003</v>
          </cell>
          <cell r="T569">
            <v>2084.4270796999999</v>
          </cell>
          <cell r="U569">
            <v>2.459530000032828E-2</v>
          </cell>
          <cell r="W569">
            <v>2000</v>
          </cell>
          <cell r="X569">
            <v>5</v>
          </cell>
          <cell r="Y569">
            <v>0.90879675826112061</v>
          </cell>
          <cell r="Z569">
            <v>0.91496858549838678</v>
          </cell>
          <cell r="AA569">
            <v>4</v>
          </cell>
          <cell r="AB569">
            <v>1700</v>
          </cell>
          <cell r="AC569">
            <v>0.1</v>
          </cell>
          <cell r="AD569">
            <v>170</v>
          </cell>
          <cell r="AH569">
            <v>0.5</v>
          </cell>
        </row>
        <row r="570">
          <cell r="A570" t="str">
            <v>F2000124-000</v>
          </cell>
          <cell r="B570" t="str">
            <v>Fixtures and fittings</v>
          </cell>
          <cell r="C570">
            <v>2003</v>
          </cell>
          <cell r="D570" t="str">
            <v>Fac</v>
          </cell>
          <cell r="E570" t="str">
            <v>N/A</v>
          </cell>
          <cell r="F570">
            <v>849</v>
          </cell>
          <cell r="G570" t="str">
            <v>GP ENGINEERING</v>
          </cell>
          <cell r="H570" t="str">
            <v>STEEL CABINET FOR CANTEEN</v>
          </cell>
          <cell r="I570">
            <v>36692</v>
          </cell>
          <cell r="J570">
            <v>36709</v>
          </cell>
          <cell r="K570">
            <v>1820</v>
          </cell>
          <cell r="L570">
            <v>0</v>
          </cell>
          <cell r="M570">
            <v>22650</v>
          </cell>
          <cell r="N570">
            <v>22649</v>
          </cell>
          <cell r="O570">
            <v>1</v>
          </cell>
          <cell r="R570">
            <v>2.45953E-2</v>
          </cell>
          <cell r="S570">
            <v>557.08354499999996</v>
          </cell>
          <cell r="T570">
            <v>557.05894969999997</v>
          </cell>
          <cell r="U570">
            <v>2.4595299999987219E-2</v>
          </cell>
          <cell r="W570">
            <v>2000</v>
          </cell>
          <cell r="X570">
            <v>7</v>
          </cell>
          <cell r="Y570">
            <v>1.124702684335712</v>
          </cell>
          <cell r="Z570">
            <v>1</v>
          </cell>
          <cell r="AA570">
            <v>4</v>
          </cell>
          <cell r="AB570">
            <v>700</v>
          </cell>
          <cell r="AC570">
            <v>0.1</v>
          </cell>
          <cell r="AD570">
            <v>70</v>
          </cell>
          <cell r="AH570">
            <v>0.5</v>
          </cell>
        </row>
        <row r="571">
          <cell r="A571" t="str">
            <v>F2000125-000</v>
          </cell>
          <cell r="B571" t="str">
            <v>Fixtures and fittings</v>
          </cell>
          <cell r="C571">
            <v>2003</v>
          </cell>
          <cell r="D571" t="str">
            <v>Fac</v>
          </cell>
          <cell r="E571" t="str">
            <v>N/A</v>
          </cell>
          <cell r="F571">
            <v>989</v>
          </cell>
          <cell r="G571" t="str">
            <v>TAVEECHOK</v>
          </cell>
          <cell r="H571" t="str">
            <v>COM TABLE</v>
          </cell>
          <cell r="I571">
            <v>36703</v>
          </cell>
          <cell r="J571">
            <v>36709</v>
          </cell>
          <cell r="K571">
            <v>1820</v>
          </cell>
          <cell r="L571">
            <v>0</v>
          </cell>
          <cell r="M571">
            <v>2900</v>
          </cell>
          <cell r="N571">
            <v>2899</v>
          </cell>
          <cell r="O571">
            <v>1</v>
          </cell>
          <cell r="R571">
            <v>2.45953E-2</v>
          </cell>
          <cell r="S571">
            <v>71.326369999999997</v>
          </cell>
          <cell r="T571">
            <v>71.301774699999996</v>
          </cell>
          <cell r="U571">
            <v>2.459530000000143E-2</v>
          </cell>
          <cell r="W571">
            <v>2000</v>
          </cell>
          <cell r="X571">
            <v>7</v>
          </cell>
          <cell r="Y571">
            <v>1.124702684335712</v>
          </cell>
          <cell r="Z571">
            <v>1</v>
          </cell>
          <cell r="AA571">
            <v>4</v>
          </cell>
          <cell r="AB571">
            <v>100</v>
          </cell>
          <cell r="AC571">
            <v>0.1</v>
          </cell>
          <cell r="AD571">
            <v>10</v>
          </cell>
          <cell r="AH571">
            <v>0.5</v>
          </cell>
        </row>
        <row r="572">
          <cell r="A572" t="str">
            <v>F2000127-000</v>
          </cell>
          <cell r="B572" t="str">
            <v>Fixtures and fittings</v>
          </cell>
          <cell r="C572">
            <v>2003</v>
          </cell>
          <cell r="D572" t="str">
            <v>Fac</v>
          </cell>
          <cell r="E572" t="str">
            <v>N/A</v>
          </cell>
          <cell r="F572">
            <v>137</v>
          </cell>
          <cell r="G572" t="str">
            <v>H.T.E.POWER</v>
          </cell>
          <cell r="H572" t="str">
            <v>PRINTER HP 1120C</v>
          </cell>
          <cell r="I572">
            <v>36679</v>
          </cell>
          <cell r="J572">
            <v>36709</v>
          </cell>
          <cell r="K572">
            <v>1820</v>
          </cell>
          <cell r="L572">
            <v>0</v>
          </cell>
          <cell r="M572">
            <v>25400</v>
          </cell>
          <cell r="N572">
            <v>25399</v>
          </cell>
          <cell r="O572">
            <v>1</v>
          </cell>
          <cell r="R572">
            <v>2.45953E-2</v>
          </cell>
          <cell r="S572">
            <v>624.72062000000005</v>
          </cell>
          <cell r="T572">
            <v>624.69602470000007</v>
          </cell>
          <cell r="U572">
            <v>2.4595299999987219E-2</v>
          </cell>
          <cell r="W572">
            <v>2000</v>
          </cell>
          <cell r="X572">
            <v>5</v>
          </cell>
          <cell r="Y572">
            <v>0.90879675826112061</v>
          </cell>
          <cell r="Z572">
            <v>0.91496858549838678</v>
          </cell>
          <cell r="AA572">
            <v>4</v>
          </cell>
          <cell r="AB572">
            <v>520</v>
          </cell>
          <cell r="AC572">
            <v>0.1</v>
          </cell>
          <cell r="AD572">
            <v>50</v>
          </cell>
          <cell r="AH572">
            <v>0.5</v>
          </cell>
        </row>
        <row r="573">
          <cell r="A573" t="str">
            <v>F2000140-000</v>
          </cell>
          <cell r="B573" t="str">
            <v>Fixtures and fittings</v>
          </cell>
          <cell r="C573">
            <v>2003</v>
          </cell>
          <cell r="D573" t="str">
            <v>Fac</v>
          </cell>
          <cell r="E573" t="str">
            <v>N/A</v>
          </cell>
          <cell r="F573" t="str">
            <v>4307-T095</v>
          </cell>
          <cell r="G573" t="str">
            <v>THAI STEEL FURNITURE</v>
          </cell>
          <cell r="H573" t="str">
            <v>MEDIUM RACK MOBILE</v>
          </cell>
          <cell r="I573">
            <v>36738</v>
          </cell>
          <cell r="J573">
            <v>36765</v>
          </cell>
          <cell r="K573">
            <v>1820</v>
          </cell>
          <cell r="L573">
            <v>0</v>
          </cell>
          <cell r="M573">
            <v>268000</v>
          </cell>
          <cell r="N573">
            <v>267999</v>
          </cell>
          <cell r="O573">
            <v>1</v>
          </cell>
          <cell r="R573">
            <v>2.45953E-2</v>
          </cell>
          <cell r="S573">
            <v>6591.5403999999999</v>
          </cell>
          <cell r="T573">
            <v>6591.5158047000004</v>
          </cell>
          <cell r="U573">
            <v>2.4595299999418785E-2</v>
          </cell>
          <cell r="W573">
            <v>2000</v>
          </cell>
          <cell r="X573">
            <v>5</v>
          </cell>
          <cell r="Y573">
            <v>0.90879675826112061</v>
          </cell>
          <cell r="Z573">
            <v>0.91496858549838678</v>
          </cell>
          <cell r="AA573">
            <v>4</v>
          </cell>
          <cell r="AB573">
            <v>5500</v>
          </cell>
          <cell r="AC573">
            <v>0.1</v>
          </cell>
          <cell r="AD573">
            <v>550</v>
          </cell>
          <cell r="AH573">
            <v>0.5</v>
          </cell>
        </row>
        <row r="574">
          <cell r="A574" t="str">
            <v>F2000141-000</v>
          </cell>
          <cell r="B574" t="str">
            <v>Fixtures and fittings</v>
          </cell>
          <cell r="C574">
            <v>2003</v>
          </cell>
          <cell r="D574" t="str">
            <v>Fac</v>
          </cell>
          <cell r="E574" t="str">
            <v>N/A</v>
          </cell>
          <cell r="F574" t="str">
            <v>4307-T096</v>
          </cell>
          <cell r="G574" t="str">
            <v>THAI STEEL FURNITURE</v>
          </cell>
          <cell r="H574" t="str">
            <v>MEDIUM RACK MOBILE</v>
          </cell>
          <cell r="I574">
            <v>36738</v>
          </cell>
          <cell r="J574">
            <v>36765</v>
          </cell>
          <cell r="K574">
            <v>1820</v>
          </cell>
          <cell r="L574">
            <v>0</v>
          </cell>
          <cell r="M574">
            <v>114900</v>
          </cell>
          <cell r="N574">
            <v>114899</v>
          </cell>
          <cell r="O574">
            <v>1</v>
          </cell>
          <cell r="R574">
            <v>2.45953E-2</v>
          </cell>
          <cell r="S574">
            <v>2825.9999699999998</v>
          </cell>
          <cell r="T574">
            <v>2825.9753747</v>
          </cell>
          <cell r="U574">
            <v>2.4595299999873532E-2</v>
          </cell>
          <cell r="W574">
            <v>2000</v>
          </cell>
          <cell r="X574">
            <v>5</v>
          </cell>
          <cell r="Y574">
            <v>0.90879675826112061</v>
          </cell>
          <cell r="Z574">
            <v>0.91496858549838678</v>
          </cell>
          <cell r="AA574">
            <v>4</v>
          </cell>
          <cell r="AB574">
            <v>2300</v>
          </cell>
          <cell r="AC574">
            <v>0.1</v>
          </cell>
          <cell r="AD574">
            <v>230</v>
          </cell>
          <cell r="AH574">
            <v>0.5</v>
          </cell>
        </row>
        <row r="575">
          <cell r="A575" t="str">
            <v>F2000142-000</v>
          </cell>
          <cell r="B575" t="str">
            <v>Fixtures and fittings</v>
          </cell>
          <cell r="C575">
            <v>2003</v>
          </cell>
          <cell r="D575" t="str">
            <v>Fac</v>
          </cell>
          <cell r="E575" t="str">
            <v>N/A</v>
          </cell>
          <cell r="F575" t="str">
            <v>4307-T217</v>
          </cell>
          <cell r="G575" t="str">
            <v>THAI STEEL FURNITURE CO.,LTD</v>
          </cell>
          <cell r="H575" t="str">
            <v>CABINET</v>
          </cell>
          <cell r="I575">
            <v>36717</v>
          </cell>
          <cell r="J575">
            <v>36737</v>
          </cell>
          <cell r="K575">
            <v>1820</v>
          </cell>
          <cell r="L575">
            <v>0</v>
          </cell>
          <cell r="M575">
            <v>3291</v>
          </cell>
          <cell r="N575">
            <v>3290</v>
          </cell>
          <cell r="O575">
            <v>1</v>
          </cell>
          <cell r="R575">
            <v>2.45953E-2</v>
          </cell>
          <cell r="S575">
            <v>80.943132300000002</v>
          </cell>
          <cell r="T575">
            <v>80.918537000000001</v>
          </cell>
          <cell r="U575">
            <v>2.459530000000143E-2</v>
          </cell>
          <cell r="W575">
            <v>2000</v>
          </cell>
          <cell r="X575">
            <v>7</v>
          </cell>
          <cell r="Y575">
            <v>1.124702684335712</v>
          </cell>
          <cell r="Z575">
            <v>1</v>
          </cell>
          <cell r="AA575">
            <v>4</v>
          </cell>
          <cell r="AB575">
            <v>100</v>
          </cell>
          <cell r="AC575">
            <v>0.1</v>
          </cell>
          <cell r="AD575">
            <v>10</v>
          </cell>
          <cell r="AH575">
            <v>0.5</v>
          </cell>
        </row>
        <row r="576">
          <cell r="A576" t="str">
            <v>F2000144-000</v>
          </cell>
          <cell r="B576" t="str">
            <v>Fixtures and fittings</v>
          </cell>
          <cell r="C576">
            <v>2003</v>
          </cell>
          <cell r="D576" t="str">
            <v>Fac</v>
          </cell>
          <cell r="E576" t="str">
            <v>N/A</v>
          </cell>
          <cell r="F576" t="str">
            <v>D43/7798</v>
          </cell>
          <cell r="G576" t="str">
            <v>DASH INTERTRADE CO.,LTD.</v>
          </cell>
          <cell r="H576" t="str">
            <v>TELEPHONE</v>
          </cell>
          <cell r="I576">
            <v>36711</v>
          </cell>
          <cell r="J576">
            <v>36737</v>
          </cell>
          <cell r="K576">
            <v>1820</v>
          </cell>
          <cell r="L576">
            <v>0</v>
          </cell>
          <cell r="M576">
            <v>3900</v>
          </cell>
          <cell r="N576">
            <v>3899</v>
          </cell>
          <cell r="O576">
            <v>1</v>
          </cell>
          <cell r="R576">
            <v>2.43745E-2</v>
          </cell>
          <cell r="S576">
            <v>95.060550000000006</v>
          </cell>
          <cell r="T576">
            <v>95.036175499999999</v>
          </cell>
          <cell r="U576">
            <v>2.4374500000007515E-2</v>
          </cell>
          <cell r="W576">
            <v>2000</v>
          </cell>
          <cell r="X576">
            <v>5</v>
          </cell>
          <cell r="Y576">
            <v>0.90879675826112061</v>
          </cell>
          <cell r="Z576">
            <v>0.91496858549838678</v>
          </cell>
          <cell r="AA576">
            <v>4</v>
          </cell>
          <cell r="AB576">
            <v>80</v>
          </cell>
          <cell r="AC576">
            <v>0.1</v>
          </cell>
          <cell r="AD576">
            <v>10</v>
          </cell>
          <cell r="AH576">
            <v>0.5</v>
          </cell>
        </row>
        <row r="577">
          <cell r="A577" t="str">
            <v>F2000145-000</v>
          </cell>
          <cell r="B577" t="str">
            <v>Fixtures and fittings</v>
          </cell>
          <cell r="C577">
            <v>2003</v>
          </cell>
          <cell r="D577" t="str">
            <v>Fac</v>
          </cell>
          <cell r="E577" t="str">
            <v>N/A</v>
          </cell>
          <cell r="F577" t="str">
            <v>D43/7798</v>
          </cell>
          <cell r="G577" t="str">
            <v>DASH INTERTRADE CO.,LTD.</v>
          </cell>
          <cell r="H577" t="str">
            <v>TELEPHONE</v>
          </cell>
          <cell r="I577">
            <v>36711</v>
          </cell>
          <cell r="J577">
            <v>36737</v>
          </cell>
          <cell r="K577">
            <v>1820</v>
          </cell>
          <cell r="L577">
            <v>0</v>
          </cell>
          <cell r="M577">
            <v>3900</v>
          </cell>
          <cell r="N577">
            <v>3899</v>
          </cell>
          <cell r="O577">
            <v>1</v>
          </cell>
          <cell r="R577">
            <v>2.43745E-2</v>
          </cell>
          <cell r="S577">
            <v>95.060550000000006</v>
          </cell>
          <cell r="T577">
            <v>95.036175499999999</v>
          </cell>
          <cell r="U577">
            <v>2.4374500000007515E-2</v>
          </cell>
          <cell r="W577">
            <v>2000</v>
          </cell>
          <cell r="X577">
            <v>5</v>
          </cell>
          <cell r="Y577">
            <v>0.90879675826112061</v>
          </cell>
          <cell r="Z577">
            <v>0.91496858549838678</v>
          </cell>
          <cell r="AA577">
            <v>4</v>
          </cell>
          <cell r="AB577">
            <v>80</v>
          </cell>
          <cell r="AC577">
            <v>0.1</v>
          </cell>
          <cell r="AD577">
            <v>10</v>
          </cell>
          <cell r="AH577">
            <v>0.5</v>
          </cell>
        </row>
        <row r="578">
          <cell r="A578" t="str">
            <v>F2000146-000</v>
          </cell>
          <cell r="B578" t="str">
            <v>Fixtures and fittings</v>
          </cell>
          <cell r="C578">
            <v>2003</v>
          </cell>
          <cell r="D578" t="str">
            <v>Fac</v>
          </cell>
          <cell r="E578" t="str">
            <v>N/A</v>
          </cell>
          <cell r="F578" t="str">
            <v>D43/7798</v>
          </cell>
          <cell r="G578" t="str">
            <v>DASH INTERTRADE CO.,LTD.</v>
          </cell>
          <cell r="H578" t="str">
            <v>TELEPHONE</v>
          </cell>
          <cell r="I578">
            <v>36711</v>
          </cell>
          <cell r="J578">
            <v>36737</v>
          </cell>
          <cell r="K578">
            <v>1820</v>
          </cell>
          <cell r="L578">
            <v>0</v>
          </cell>
          <cell r="M578">
            <v>3900</v>
          </cell>
          <cell r="N578">
            <v>3899</v>
          </cell>
          <cell r="O578">
            <v>1</v>
          </cell>
          <cell r="R578">
            <v>2.43745E-2</v>
          </cell>
          <cell r="S578">
            <v>95.060550000000006</v>
          </cell>
          <cell r="T578">
            <v>95.036175499999999</v>
          </cell>
          <cell r="U578">
            <v>2.4374500000007515E-2</v>
          </cell>
          <cell r="W578">
            <v>2000</v>
          </cell>
          <cell r="X578">
            <v>5</v>
          </cell>
          <cell r="Y578">
            <v>0.90879675826112061</v>
          </cell>
          <cell r="Z578">
            <v>0.91496858549838678</v>
          </cell>
          <cell r="AA578">
            <v>4</v>
          </cell>
          <cell r="AB578">
            <v>80</v>
          </cell>
          <cell r="AC578">
            <v>0.1</v>
          </cell>
          <cell r="AD578">
            <v>10</v>
          </cell>
          <cell r="AH578">
            <v>0.5</v>
          </cell>
        </row>
        <row r="579">
          <cell r="A579" t="str">
            <v>F2000155-000</v>
          </cell>
          <cell r="B579" t="str">
            <v>Fixtures and fittings</v>
          </cell>
          <cell r="C579">
            <v>2005</v>
          </cell>
          <cell r="D579" t="str">
            <v>Fac</v>
          </cell>
          <cell r="E579" t="str">
            <v>MY07H1B1NW</v>
          </cell>
          <cell r="F579">
            <v>7515</v>
          </cell>
          <cell r="G579" t="str">
            <v>CONTINUOUS FORM AND COMPUTER CO.,LTD.</v>
          </cell>
          <cell r="H579" t="str">
            <v>PRT-316 PRINTER HP DESKJET</v>
          </cell>
          <cell r="I579">
            <v>36804</v>
          </cell>
          <cell r="J579">
            <v>36828</v>
          </cell>
          <cell r="K579">
            <v>1820</v>
          </cell>
          <cell r="L579">
            <v>0</v>
          </cell>
          <cell r="M579">
            <v>5700</v>
          </cell>
          <cell r="N579">
            <v>5699</v>
          </cell>
          <cell r="O579">
            <v>1</v>
          </cell>
          <cell r="R579">
            <v>2.43745E-2</v>
          </cell>
          <cell r="S579">
            <v>138.93465</v>
          </cell>
          <cell r="T579">
            <v>138.91027550000001</v>
          </cell>
          <cell r="U579">
            <v>2.4374499999993304E-2</v>
          </cell>
          <cell r="W579">
            <v>2000</v>
          </cell>
          <cell r="X579">
            <v>5</v>
          </cell>
          <cell r="Y579">
            <v>0.90879675826112061</v>
          </cell>
          <cell r="Z579">
            <v>0.91496858549838678</v>
          </cell>
          <cell r="AA579">
            <v>4</v>
          </cell>
          <cell r="AB579">
            <v>120</v>
          </cell>
          <cell r="AC579">
            <v>0.1</v>
          </cell>
          <cell r="AD579">
            <v>10</v>
          </cell>
          <cell r="AH579">
            <v>0.5</v>
          </cell>
        </row>
        <row r="580">
          <cell r="A580" t="str">
            <v>F2000156-000</v>
          </cell>
          <cell r="B580" t="str">
            <v>Fixtures and fittings</v>
          </cell>
          <cell r="C580">
            <v>2005</v>
          </cell>
          <cell r="D580" t="str">
            <v>Fac</v>
          </cell>
          <cell r="E580" t="str">
            <v>MY07H1B1NS</v>
          </cell>
          <cell r="F580">
            <v>7515</v>
          </cell>
          <cell r="G580" t="str">
            <v>CONTINUOUS FORM AND COMPUTER CO.,LTD.</v>
          </cell>
          <cell r="H580" t="str">
            <v>PRT-317 PRINTER HP DESKJET</v>
          </cell>
          <cell r="I580">
            <v>36804</v>
          </cell>
          <cell r="J580">
            <v>36828</v>
          </cell>
          <cell r="K580">
            <v>1820</v>
          </cell>
          <cell r="L580">
            <v>0</v>
          </cell>
          <cell r="M580">
            <v>5700</v>
          </cell>
          <cell r="N580">
            <v>5699</v>
          </cell>
          <cell r="O580">
            <v>1</v>
          </cell>
          <cell r="R580">
            <v>2.43745E-2</v>
          </cell>
          <cell r="S580">
            <v>138.93465</v>
          </cell>
          <cell r="T580">
            <v>138.91027550000001</v>
          </cell>
          <cell r="U580">
            <v>2.4374499999993304E-2</v>
          </cell>
          <cell r="W580">
            <v>2000</v>
          </cell>
          <cell r="X580">
            <v>5</v>
          </cell>
          <cell r="Y580">
            <v>0.90879675826112061</v>
          </cell>
          <cell r="Z580">
            <v>0.91496858549838678</v>
          </cell>
          <cell r="AA580">
            <v>4</v>
          </cell>
          <cell r="AB580">
            <v>120</v>
          </cell>
          <cell r="AC580">
            <v>0.1</v>
          </cell>
          <cell r="AD580">
            <v>10</v>
          </cell>
          <cell r="AH580">
            <v>0.5</v>
          </cell>
        </row>
        <row r="581">
          <cell r="A581" t="str">
            <v>F2000157-000</v>
          </cell>
          <cell r="B581" t="str">
            <v>Fixtures and fittings</v>
          </cell>
          <cell r="C581">
            <v>2003</v>
          </cell>
          <cell r="D581" t="str">
            <v>Fac</v>
          </cell>
          <cell r="E581" t="str">
            <v>7029FQX40212</v>
          </cell>
          <cell r="F581" t="str">
            <v>IV431794</v>
          </cell>
          <cell r="G581" t="str">
            <v>BARA ADVANCED INFOTECH CO.,LTD.</v>
          </cell>
          <cell r="H581" t="str">
            <v>PC #1198</v>
          </cell>
          <cell r="I581">
            <v>36802</v>
          </cell>
          <cell r="J581">
            <v>36828</v>
          </cell>
          <cell r="K581">
            <v>1820</v>
          </cell>
          <cell r="L581">
            <v>0</v>
          </cell>
          <cell r="M581">
            <v>45500</v>
          </cell>
          <cell r="N581">
            <v>45499</v>
          </cell>
          <cell r="O581">
            <v>1</v>
          </cell>
          <cell r="R581">
            <v>2.45953E-2</v>
          </cell>
          <cell r="S581">
            <v>1119.0861500000001</v>
          </cell>
          <cell r="T581">
            <v>1119.0615547</v>
          </cell>
          <cell r="U581">
            <v>2.4595300000100906E-2</v>
          </cell>
          <cell r="W581">
            <v>2000</v>
          </cell>
          <cell r="X581">
            <v>6</v>
          </cell>
          <cell r="Y581">
            <v>0.59399999999999997</v>
          </cell>
          <cell r="Z581">
            <v>0.91496858549838678</v>
          </cell>
          <cell r="AA581">
            <v>5</v>
          </cell>
          <cell r="AB581">
            <v>610</v>
          </cell>
          <cell r="AC581">
            <v>0.05</v>
          </cell>
          <cell r="AD581">
            <v>30</v>
          </cell>
          <cell r="AH581">
            <v>0.5</v>
          </cell>
        </row>
        <row r="582">
          <cell r="A582" t="str">
            <v>F2000158-000</v>
          </cell>
          <cell r="B582" t="str">
            <v>Fixtures and fittings</v>
          </cell>
          <cell r="C582">
            <v>2003</v>
          </cell>
          <cell r="D582" t="str">
            <v>Fac</v>
          </cell>
          <cell r="E582" t="str">
            <v>7029FQX40354</v>
          </cell>
          <cell r="F582" t="str">
            <v>IV431794</v>
          </cell>
          <cell r="G582" t="str">
            <v>BARA ADVANCED INFOTECH CO.,LTD.</v>
          </cell>
          <cell r="H582" t="str">
            <v>PC #1199</v>
          </cell>
          <cell r="I582">
            <v>36802</v>
          </cell>
          <cell r="J582">
            <v>36828</v>
          </cell>
          <cell r="K582">
            <v>1820</v>
          </cell>
          <cell r="L582">
            <v>0</v>
          </cell>
          <cell r="M582">
            <v>45500</v>
          </cell>
          <cell r="N582">
            <v>45499</v>
          </cell>
          <cell r="O582">
            <v>1</v>
          </cell>
          <cell r="R582">
            <v>2.45953E-2</v>
          </cell>
          <cell r="S582">
            <v>1119.0861500000001</v>
          </cell>
          <cell r="T582">
            <v>1119.0615547</v>
          </cell>
          <cell r="U582">
            <v>2.4595300000100906E-2</v>
          </cell>
          <cell r="W582">
            <v>2000</v>
          </cell>
          <cell r="X582">
            <v>6</v>
          </cell>
          <cell r="Y582">
            <v>0.59399999999999997</v>
          </cell>
          <cell r="Z582">
            <v>0.91496858549838678</v>
          </cell>
          <cell r="AA582">
            <v>5</v>
          </cell>
          <cell r="AB582">
            <v>610</v>
          </cell>
          <cell r="AC582">
            <v>0.05</v>
          </cell>
          <cell r="AD582">
            <v>30</v>
          </cell>
          <cell r="AH582">
            <v>0.5</v>
          </cell>
        </row>
        <row r="583">
          <cell r="A583" t="str">
            <v>F2000159-000</v>
          </cell>
          <cell r="B583" t="str">
            <v>Fixtures and fittings</v>
          </cell>
          <cell r="C583">
            <v>2005</v>
          </cell>
          <cell r="D583" t="str">
            <v>Fac</v>
          </cell>
          <cell r="E583" t="str">
            <v>N/A</v>
          </cell>
          <cell r="F583" t="str">
            <v>4309-T338</v>
          </cell>
          <cell r="G583" t="str">
            <v>THAI STEEL FURNITURE</v>
          </cell>
          <cell r="H583" t="str">
            <v>WORKING DESK</v>
          </cell>
          <cell r="I583">
            <v>36787</v>
          </cell>
          <cell r="J583">
            <v>36800</v>
          </cell>
          <cell r="K583">
            <v>1820</v>
          </cell>
          <cell r="L583">
            <v>0</v>
          </cell>
          <cell r="M583">
            <v>3300</v>
          </cell>
          <cell r="N583">
            <v>3299</v>
          </cell>
          <cell r="O583">
            <v>1</v>
          </cell>
          <cell r="R583">
            <v>2.43857E-2</v>
          </cell>
          <cell r="S583">
            <v>80.472809999999996</v>
          </cell>
          <cell r="T583">
            <v>80.448424299999999</v>
          </cell>
          <cell r="U583">
            <v>2.4385699999996291E-2</v>
          </cell>
          <cell r="W583">
            <v>2000</v>
          </cell>
          <cell r="X583">
            <v>7</v>
          </cell>
          <cell r="Y583">
            <v>1.124702684335712</v>
          </cell>
          <cell r="Z583">
            <v>1</v>
          </cell>
          <cell r="AA583">
            <v>4</v>
          </cell>
          <cell r="AB583">
            <v>100</v>
          </cell>
          <cell r="AC583">
            <v>0.1</v>
          </cell>
          <cell r="AD583">
            <v>10</v>
          </cell>
          <cell r="AH583">
            <v>0.5</v>
          </cell>
        </row>
        <row r="584">
          <cell r="A584" t="str">
            <v>F2000160-000</v>
          </cell>
          <cell r="B584" t="str">
            <v>Fixtures and fittings</v>
          </cell>
          <cell r="C584">
            <v>2005</v>
          </cell>
          <cell r="D584" t="str">
            <v>Fac</v>
          </cell>
          <cell r="E584" t="str">
            <v>N/A</v>
          </cell>
          <cell r="F584" t="str">
            <v>4309-T338</v>
          </cell>
          <cell r="G584" t="str">
            <v>THAI STEEL FURNITURE</v>
          </cell>
          <cell r="H584" t="str">
            <v>WORKING DESK</v>
          </cell>
          <cell r="I584">
            <v>36787</v>
          </cell>
          <cell r="J584">
            <v>36800</v>
          </cell>
          <cell r="K584">
            <v>1820</v>
          </cell>
          <cell r="L584">
            <v>0</v>
          </cell>
          <cell r="M584">
            <v>3300</v>
          </cell>
          <cell r="N584">
            <v>3299</v>
          </cell>
          <cell r="O584">
            <v>1</v>
          </cell>
          <cell r="R584">
            <v>2.45953E-2</v>
          </cell>
          <cell r="S584">
            <v>81.164490000000001</v>
          </cell>
          <cell r="T584">
            <v>81.139894699999999</v>
          </cell>
          <cell r="U584">
            <v>2.459530000000143E-2</v>
          </cell>
          <cell r="W584">
            <v>2000</v>
          </cell>
          <cell r="X584">
            <v>7</v>
          </cell>
          <cell r="Y584">
            <v>1.124702684335712</v>
          </cell>
          <cell r="Z584">
            <v>1</v>
          </cell>
          <cell r="AA584">
            <v>4</v>
          </cell>
          <cell r="AB584">
            <v>100</v>
          </cell>
          <cell r="AC584">
            <v>0.1</v>
          </cell>
          <cell r="AD584">
            <v>10</v>
          </cell>
          <cell r="AH584">
            <v>0.5</v>
          </cell>
        </row>
        <row r="585">
          <cell r="A585" t="str">
            <v>F2000161-000</v>
          </cell>
          <cell r="B585" t="str">
            <v>Fixtures and fittings</v>
          </cell>
          <cell r="C585">
            <v>2005</v>
          </cell>
          <cell r="D585" t="str">
            <v>Fac</v>
          </cell>
          <cell r="E585" t="str">
            <v>N/A</v>
          </cell>
          <cell r="F585" t="str">
            <v>4309-T338</v>
          </cell>
          <cell r="G585" t="str">
            <v>THAI STEEL FURNITURE</v>
          </cell>
          <cell r="H585" t="str">
            <v>WORKING DESK (2005EB328 to NSE 2)</v>
          </cell>
          <cell r="I585">
            <v>36787</v>
          </cell>
          <cell r="J585">
            <v>36800</v>
          </cell>
          <cell r="K585">
            <v>1820</v>
          </cell>
          <cell r="L585">
            <v>0</v>
          </cell>
          <cell r="M585">
            <v>3300</v>
          </cell>
          <cell r="N585">
            <v>3299</v>
          </cell>
          <cell r="O585">
            <v>1</v>
          </cell>
          <cell r="R585">
            <v>2.45953E-2</v>
          </cell>
          <cell r="S585">
            <v>81.164490000000001</v>
          </cell>
          <cell r="T585">
            <v>81.139894699999999</v>
          </cell>
          <cell r="U585">
            <v>2.459530000000143E-2</v>
          </cell>
          <cell r="W585">
            <v>2000</v>
          </cell>
          <cell r="X585">
            <v>7</v>
          </cell>
          <cell r="Y585">
            <v>1.124702684335712</v>
          </cell>
          <cell r="Z585">
            <v>1</v>
          </cell>
          <cell r="AA585">
            <v>4</v>
          </cell>
          <cell r="AB585">
            <v>100</v>
          </cell>
          <cell r="AC585">
            <v>0.1</v>
          </cell>
          <cell r="AD585">
            <v>10</v>
          </cell>
          <cell r="AH585">
            <v>0.5</v>
          </cell>
        </row>
        <row r="586">
          <cell r="A586" t="str">
            <v>F2000162-000</v>
          </cell>
          <cell r="B586" t="str">
            <v>Fixtures and fittings</v>
          </cell>
          <cell r="C586">
            <v>2005</v>
          </cell>
          <cell r="D586" t="str">
            <v>Fac</v>
          </cell>
          <cell r="E586" t="str">
            <v>N/A</v>
          </cell>
          <cell r="F586" t="str">
            <v>4309-T338</v>
          </cell>
          <cell r="G586" t="str">
            <v>THAI STEEL FURNITURE</v>
          </cell>
          <cell r="H586" t="str">
            <v>WORKING DESK</v>
          </cell>
          <cell r="I586">
            <v>36787</v>
          </cell>
          <cell r="J586">
            <v>36800</v>
          </cell>
          <cell r="K586">
            <v>1820</v>
          </cell>
          <cell r="L586">
            <v>0</v>
          </cell>
          <cell r="M586">
            <v>3300</v>
          </cell>
          <cell r="N586">
            <v>3299</v>
          </cell>
          <cell r="O586">
            <v>1</v>
          </cell>
          <cell r="R586">
            <v>2.45953E-2</v>
          </cell>
          <cell r="S586">
            <v>81.164490000000001</v>
          </cell>
          <cell r="T586">
            <v>81.139894699999999</v>
          </cell>
          <cell r="U586">
            <v>2.459530000000143E-2</v>
          </cell>
          <cell r="W586">
            <v>2000</v>
          </cell>
          <cell r="X586">
            <v>7</v>
          </cell>
          <cell r="Y586">
            <v>1.124702684335712</v>
          </cell>
          <cell r="Z586">
            <v>1</v>
          </cell>
          <cell r="AA586">
            <v>4</v>
          </cell>
          <cell r="AB586">
            <v>100</v>
          </cell>
          <cell r="AC586">
            <v>0.1</v>
          </cell>
          <cell r="AD586">
            <v>10</v>
          </cell>
          <cell r="AH586">
            <v>0.5</v>
          </cell>
        </row>
        <row r="587">
          <cell r="A587" t="str">
            <v>F2000163-000</v>
          </cell>
          <cell r="B587" t="str">
            <v>Fixtures and fittings</v>
          </cell>
          <cell r="C587">
            <v>2005</v>
          </cell>
          <cell r="D587" t="str">
            <v>Fac</v>
          </cell>
          <cell r="E587" t="str">
            <v>N/A</v>
          </cell>
          <cell r="F587" t="str">
            <v>4309-T338</v>
          </cell>
          <cell r="G587" t="str">
            <v>THAI STEEL FURNITURE</v>
          </cell>
          <cell r="H587" t="str">
            <v>WORKING DESK</v>
          </cell>
          <cell r="I587">
            <v>36787</v>
          </cell>
          <cell r="J587">
            <v>36800</v>
          </cell>
          <cell r="K587">
            <v>1820</v>
          </cell>
          <cell r="L587">
            <v>0</v>
          </cell>
          <cell r="M587">
            <v>3300</v>
          </cell>
          <cell r="N587">
            <v>3299</v>
          </cell>
          <cell r="O587">
            <v>1</v>
          </cell>
          <cell r="R587">
            <v>2.45953E-2</v>
          </cell>
          <cell r="S587">
            <v>81.164490000000001</v>
          </cell>
          <cell r="T587">
            <v>81.139894699999999</v>
          </cell>
          <cell r="U587">
            <v>2.459530000000143E-2</v>
          </cell>
          <cell r="W587">
            <v>2000</v>
          </cell>
          <cell r="X587">
            <v>7</v>
          </cell>
          <cell r="Y587">
            <v>1.124702684335712</v>
          </cell>
          <cell r="Z587">
            <v>1</v>
          </cell>
          <cell r="AA587">
            <v>4</v>
          </cell>
          <cell r="AB587">
            <v>100</v>
          </cell>
          <cell r="AC587">
            <v>0.1</v>
          </cell>
          <cell r="AD587">
            <v>10</v>
          </cell>
          <cell r="AH587">
            <v>0.5</v>
          </cell>
        </row>
        <row r="588">
          <cell r="A588" t="str">
            <v>F2000164-000</v>
          </cell>
          <cell r="B588" t="str">
            <v>Fixtures and fittings</v>
          </cell>
          <cell r="C588">
            <v>2005</v>
          </cell>
          <cell r="D588" t="str">
            <v>Fac</v>
          </cell>
          <cell r="E588" t="str">
            <v>N/A</v>
          </cell>
          <cell r="F588" t="str">
            <v>4309-T292</v>
          </cell>
          <cell r="G588" t="str">
            <v>THAI STEEL FURNITURE</v>
          </cell>
          <cell r="H588" t="str">
            <v>WORKING DESK</v>
          </cell>
          <cell r="I588">
            <v>36784</v>
          </cell>
          <cell r="J588">
            <v>36800</v>
          </cell>
          <cell r="K588">
            <v>1820</v>
          </cell>
          <cell r="L588">
            <v>0</v>
          </cell>
          <cell r="M588">
            <v>3300</v>
          </cell>
          <cell r="N588">
            <v>3299</v>
          </cell>
          <cell r="O588">
            <v>1</v>
          </cell>
          <cell r="R588">
            <v>2.45953E-2</v>
          </cell>
          <cell r="S588">
            <v>81.164490000000001</v>
          </cell>
          <cell r="T588">
            <v>81.139894699999999</v>
          </cell>
          <cell r="U588">
            <v>2.459530000000143E-2</v>
          </cell>
          <cell r="W588">
            <v>2000</v>
          </cell>
          <cell r="X588">
            <v>7</v>
          </cell>
          <cell r="Y588">
            <v>1.124702684335712</v>
          </cell>
          <cell r="Z588">
            <v>1</v>
          </cell>
          <cell r="AA588">
            <v>4</v>
          </cell>
          <cell r="AB588">
            <v>100</v>
          </cell>
          <cell r="AC588">
            <v>0.1</v>
          </cell>
          <cell r="AD588">
            <v>10</v>
          </cell>
          <cell r="AH588">
            <v>0.5</v>
          </cell>
        </row>
        <row r="589">
          <cell r="A589" t="str">
            <v>F2000165-000</v>
          </cell>
          <cell r="B589" t="str">
            <v>Fixtures and fittings</v>
          </cell>
          <cell r="C589">
            <v>2005</v>
          </cell>
          <cell r="D589" t="str">
            <v>Fac</v>
          </cell>
          <cell r="E589" t="str">
            <v>N/A</v>
          </cell>
          <cell r="F589" t="str">
            <v>4309-T200</v>
          </cell>
          <cell r="G589" t="str">
            <v>THAI STEEL FURNITURE</v>
          </cell>
          <cell r="H589" t="str">
            <v>SLIDING DOOR</v>
          </cell>
          <cell r="I589">
            <v>36783</v>
          </cell>
          <cell r="J589">
            <v>36800</v>
          </cell>
          <cell r="K589">
            <v>1820</v>
          </cell>
          <cell r="L589">
            <v>0</v>
          </cell>
          <cell r="M589">
            <v>2350</v>
          </cell>
          <cell r="N589">
            <v>2349</v>
          </cell>
          <cell r="O589">
            <v>1</v>
          </cell>
          <cell r="R589">
            <v>2.45953E-2</v>
          </cell>
          <cell r="S589">
            <v>57.798954999999999</v>
          </cell>
          <cell r="T589">
            <v>57.774359699999998</v>
          </cell>
          <cell r="U589">
            <v>2.459530000000143E-2</v>
          </cell>
          <cell r="W589">
            <v>2000</v>
          </cell>
          <cell r="X589">
            <v>7</v>
          </cell>
          <cell r="Y589">
            <v>1.124702684335712</v>
          </cell>
          <cell r="Z589">
            <v>1</v>
          </cell>
          <cell r="AA589">
            <v>4</v>
          </cell>
          <cell r="AB589">
            <v>100</v>
          </cell>
          <cell r="AC589">
            <v>0.1</v>
          </cell>
          <cell r="AD589">
            <v>10</v>
          </cell>
          <cell r="AH589">
            <v>0.5</v>
          </cell>
        </row>
        <row r="590">
          <cell r="A590" t="str">
            <v>F2000166-000</v>
          </cell>
          <cell r="B590" t="str">
            <v>Fixtures and fittings</v>
          </cell>
          <cell r="C590">
            <v>2005</v>
          </cell>
          <cell r="D590" t="str">
            <v>Fac</v>
          </cell>
          <cell r="E590" t="str">
            <v>N/A</v>
          </cell>
          <cell r="F590" t="str">
            <v>4309-T200</v>
          </cell>
          <cell r="G590" t="str">
            <v>THAI STEEL FURNITURE</v>
          </cell>
          <cell r="H590" t="str">
            <v>SLIDING DOOR</v>
          </cell>
          <cell r="I590">
            <v>36783</v>
          </cell>
          <cell r="J590">
            <v>36800</v>
          </cell>
          <cell r="K590">
            <v>1820</v>
          </cell>
          <cell r="L590">
            <v>0</v>
          </cell>
          <cell r="M590">
            <v>2350</v>
          </cell>
          <cell r="N590">
            <v>2349</v>
          </cell>
          <cell r="O590">
            <v>1</v>
          </cell>
          <cell r="R590">
            <v>2.4448999999999999E-2</v>
          </cell>
          <cell r="S590">
            <v>57.455149999999996</v>
          </cell>
          <cell r="T590">
            <v>57.430700999999999</v>
          </cell>
          <cell r="U590">
            <v>2.4448999999997056E-2</v>
          </cell>
          <cell r="W590">
            <v>2000</v>
          </cell>
          <cell r="X590">
            <v>7</v>
          </cell>
          <cell r="Y590">
            <v>1.124702684335712</v>
          </cell>
          <cell r="Z590">
            <v>1</v>
          </cell>
          <cell r="AA590">
            <v>4</v>
          </cell>
          <cell r="AB590">
            <v>100</v>
          </cell>
          <cell r="AC590">
            <v>0.1</v>
          </cell>
          <cell r="AD590">
            <v>10</v>
          </cell>
          <cell r="AH590">
            <v>0.5</v>
          </cell>
        </row>
        <row r="591">
          <cell r="A591" t="str">
            <v>F2000167-000</v>
          </cell>
          <cell r="B591" t="str">
            <v>Fixtures and fittings</v>
          </cell>
          <cell r="C591">
            <v>2005</v>
          </cell>
          <cell r="D591" t="str">
            <v>Fac</v>
          </cell>
          <cell r="E591" t="str">
            <v>N/A</v>
          </cell>
          <cell r="F591" t="str">
            <v>4309-T200</v>
          </cell>
          <cell r="G591" t="str">
            <v>THAI STEEL FURNITURE</v>
          </cell>
          <cell r="H591" t="str">
            <v>SLIDING DOOR</v>
          </cell>
          <cell r="I591">
            <v>36783</v>
          </cell>
          <cell r="J591">
            <v>36800</v>
          </cell>
          <cell r="K591">
            <v>1820</v>
          </cell>
          <cell r="L591">
            <v>0</v>
          </cell>
          <cell r="M591">
            <v>2350</v>
          </cell>
          <cell r="N591">
            <v>2349</v>
          </cell>
          <cell r="O591">
            <v>1</v>
          </cell>
          <cell r="R591">
            <v>2.4448999999999999E-2</v>
          </cell>
          <cell r="S591">
            <v>57.455149999999996</v>
          </cell>
          <cell r="T591">
            <v>57.430700999999999</v>
          </cell>
          <cell r="U591">
            <v>2.4448999999997056E-2</v>
          </cell>
          <cell r="W591">
            <v>2000</v>
          </cell>
          <cell r="X591">
            <v>7</v>
          </cell>
          <cell r="Y591">
            <v>1.124702684335712</v>
          </cell>
          <cell r="Z591">
            <v>1</v>
          </cell>
          <cell r="AA591">
            <v>4</v>
          </cell>
          <cell r="AB591">
            <v>100</v>
          </cell>
          <cell r="AC591">
            <v>0.1</v>
          </cell>
          <cell r="AD591">
            <v>10</v>
          </cell>
          <cell r="AH591">
            <v>0.5</v>
          </cell>
        </row>
        <row r="592">
          <cell r="A592" t="str">
            <v>F2000168-000</v>
          </cell>
          <cell r="B592" t="str">
            <v>Fixtures and fittings</v>
          </cell>
          <cell r="C592">
            <v>2005</v>
          </cell>
          <cell r="D592" t="str">
            <v>Fac</v>
          </cell>
          <cell r="E592" t="str">
            <v>N/A</v>
          </cell>
          <cell r="F592" t="str">
            <v>4309-T200</v>
          </cell>
          <cell r="G592" t="str">
            <v>THAI STEEL FURNITURE</v>
          </cell>
          <cell r="H592" t="str">
            <v>SLIDING DOOR</v>
          </cell>
          <cell r="I592">
            <v>36783</v>
          </cell>
          <cell r="J592">
            <v>36800</v>
          </cell>
          <cell r="K592">
            <v>1820</v>
          </cell>
          <cell r="L592">
            <v>0</v>
          </cell>
          <cell r="M592">
            <v>2350</v>
          </cell>
          <cell r="N592">
            <v>2349</v>
          </cell>
          <cell r="O592">
            <v>1</v>
          </cell>
          <cell r="R592">
            <v>2.4448999999999999E-2</v>
          </cell>
          <cell r="S592">
            <v>57.455149999999996</v>
          </cell>
          <cell r="T592">
            <v>57.430700999999999</v>
          </cell>
          <cell r="U592">
            <v>2.4448999999997056E-2</v>
          </cell>
          <cell r="W592">
            <v>2000</v>
          </cell>
          <cell r="X592">
            <v>7</v>
          </cell>
          <cell r="Y592">
            <v>1.124702684335712</v>
          </cell>
          <cell r="Z592">
            <v>1</v>
          </cell>
          <cell r="AA592">
            <v>4</v>
          </cell>
          <cell r="AB592">
            <v>100</v>
          </cell>
          <cell r="AC592">
            <v>0.1</v>
          </cell>
          <cell r="AD592">
            <v>10</v>
          </cell>
          <cell r="AH592">
            <v>0.5</v>
          </cell>
        </row>
        <row r="593">
          <cell r="A593" t="str">
            <v>F2000169-000</v>
          </cell>
          <cell r="B593" t="str">
            <v>Fixtures and fittings</v>
          </cell>
          <cell r="C593">
            <v>2005</v>
          </cell>
          <cell r="D593" t="str">
            <v>Fac</v>
          </cell>
          <cell r="E593" t="str">
            <v>N/A</v>
          </cell>
          <cell r="F593">
            <v>1140</v>
          </cell>
          <cell r="G593" t="str">
            <v>TAVEECHOK FERNICHING</v>
          </cell>
          <cell r="H593" t="str">
            <v>FILE CABINET</v>
          </cell>
          <cell r="I593">
            <v>36780</v>
          </cell>
          <cell r="J593">
            <v>36800</v>
          </cell>
          <cell r="K593">
            <v>1820</v>
          </cell>
          <cell r="L593">
            <v>0</v>
          </cell>
          <cell r="M593">
            <v>3750</v>
          </cell>
          <cell r="N593">
            <v>3749</v>
          </cell>
          <cell r="O593">
            <v>1</v>
          </cell>
          <cell r="R593">
            <v>2.43745E-2</v>
          </cell>
          <cell r="S593">
            <v>91.404375000000002</v>
          </cell>
          <cell r="T593">
            <v>91.380000499999994</v>
          </cell>
          <cell r="U593">
            <v>2.4374500000007515E-2</v>
          </cell>
          <cell r="W593">
            <v>2000</v>
          </cell>
          <cell r="X593">
            <v>7</v>
          </cell>
          <cell r="Y593">
            <v>1.124702684335712</v>
          </cell>
          <cell r="Z593">
            <v>1</v>
          </cell>
          <cell r="AA593">
            <v>4</v>
          </cell>
          <cell r="AB593">
            <v>100</v>
          </cell>
          <cell r="AC593">
            <v>0.1</v>
          </cell>
          <cell r="AD593">
            <v>10</v>
          </cell>
          <cell r="AH593">
            <v>0.5</v>
          </cell>
        </row>
        <row r="594">
          <cell r="A594" t="str">
            <v>F2000170-000</v>
          </cell>
          <cell r="B594" t="str">
            <v>Fixtures and fittings</v>
          </cell>
          <cell r="C594">
            <v>2005</v>
          </cell>
          <cell r="D594" t="str">
            <v>Fac</v>
          </cell>
          <cell r="E594" t="str">
            <v>N/A</v>
          </cell>
          <cell r="F594">
            <v>1140</v>
          </cell>
          <cell r="G594" t="str">
            <v>TAVEECHOK FERNICHING</v>
          </cell>
          <cell r="H594" t="str">
            <v>FILE CABINET</v>
          </cell>
          <cell r="I594">
            <v>36780</v>
          </cell>
          <cell r="J594">
            <v>36800</v>
          </cell>
          <cell r="K594">
            <v>1820</v>
          </cell>
          <cell r="L594">
            <v>0</v>
          </cell>
          <cell r="M594">
            <v>3750</v>
          </cell>
          <cell r="N594">
            <v>3749</v>
          </cell>
          <cell r="O594">
            <v>1</v>
          </cell>
          <cell r="R594">
            <v>2.43745E-2</v>
          </cell>
          <cell r="S594">
            <v>91.404375000000002</v>
          </cell>
          <cell r="T594">
            <v>91.380000499999994</v>
          </cell>
          <cell r="U594">
            <v>2.4374500000007515E-2</v>
          </cell>
          <cell r="W594">
            <v>2000</v>
          </cell>
          <cell r="X594">
            <v>7</v>
          </cell>
          <cell r="Y594">
            <v>1.124702684335712</v>
          </cell>
          <cell r="Z594">
            <v>1</v>
          </cell>
          <cell r="AA594">
            <v>4</v>
          </cell>
          <cell r="AB594">
            <v>100</v>
          </cell>
          <cell r="AC594">
            <v>0.1</v>
          </cell>
          <cell r="AD594">
            <v>10</v>
          </cell>
          <cell r="AH594">
            <v>0.5</v>
          </cell>
        </row>
        <row r="595">
          <cell r="A595" t="str">
            <v>F2000171-000</v>
          </cell>
          <cell r="B595" t="str">
            <v>Fixtures and fittings</v>
          </cell>
          <cell r="C595">
            <v>2005</v>
          </cell>
          <cell r="D595" t="str">
            <v>Fac</v>
          </cell>
          <cell r="E595" t="str">
            <v>N/A</v>
          </cell>
          <cell r="F595">
            <v>1140</v>
          </cell>
          <cell r="G595" t="str">
            <v>TAVEECHOK FERNICHING</v>
          </cell>
          <cell r="H595" t="str">
            <v>FILE CABINET</v>
          </cell>
          <cell r="I595">
            <v>36780</v>
          </cell>
          <cell r="J595">
            <v>36800</v>
          </cell>
          <cell r="K595">
            <v>1820</v>
          </cell>
          <cell r="L595">
            <v>0</v>
          </cell>
          <cell r="M595">
            <v>3750</v>
          </cell>
          <cell r="N595">
            <v>3749</v>
          </cell>
          <cell r="O595">
            <v>1</v>
          </cell>
          <cell r="R595">
            <v>2.43745E-2</v>
          </cell>
          <cell r="S595">
            <v>91.404375000000002</v>
          </cell>
          <cell r="T595">
            <v>91.380000499999994</v>
          </cell>
          <cell r="U595">
            <v>2.4374500000007515E-2</v>
          </cell>
          <cell r="W595">
            <v>2000</v>
          </cell>
          <cell r="X595">
            <v>7</v>
          </cell>
          <cell r="Y595">
            <v>1.124702684335712</v>
          </cell>
          <cell r="Z595">
            <v>1</v>
          </cell>
          <cell r="AA595">
            <v>4</v>
          </cell>
          <cell r="AB595">
            <v>100</v>
          </cell>
          <cell r="AC595">
            <v>0.1</v>
          </cell>
          <cell r="AD595">
            <v>10</v>
          </cell>
          <cell r="AH595">
            <v>0.5</v>
          </cell>
        </row>
        <row r="596">
          <cell r="A596" t="str">
            <v>F2000172-000</v>
          </cell>
          <cell r="B596" t="str">
            <v>Fixtures and fittings</v>
          </cell>
          <cell r="C596">
            <v>2005</v>
          </cell>
          <cell r="D596" t="str">
            <v>Fac</v>
          </cell>
          <cell r="E596" t="str">
            <v>N/A</v>
          </cell>
          <cell r="F596">
            <v>1140</v>
          </cell>
          <cell r="G596" t="str">
            <v>TAVEECHOK FERNICHING</v>
          </cell>
          <cell r="H596" t="str">
            <v>FILE CABINET</v>
          </cell>
          <cell r="I596">
            <v>36780</v>
          </cell>
          <cell r="J596">
            <v>36800</v>
          </cell>
          <cell r="K596">
            <v>1820</v>
          </cell>
          <cell r="L596">
            <v>0</v>
          </cell>
          <cell r="M596">
            <v>3750</v>
          </cell>
          <cell r="N596">
            <v>3749</v>
          </cell>
          <cell r="O596">
            <v>1</v>
          </cell>
          <cell r="R596">
            <v>2.43745E-2</v>
          </cell>
          <cell r="S596">
            <v>91.404375000000002</v>
          </cell>
          <cell r="T596">
            <v>91.380000499999994</v>
          </cell>
          <cell r="U596">
            <v>2.4374500000007515E-2</v>
          </cell>
          <cell r="W596">
            <v>2000</v>
          </cell>
          <cell r="X596">
            <v>7</v>
          </cell>
          <cell r="Y596">
            <v>1.124702684335712</v>
          </cell>
          <cell r="Z596">
            <v>1</v>
          </cell>
          <cell r="AA596">
            <v>4</v>
          </cell>
          <cell r="AB596">
            <v>100</v>
          </cell>
          <cell r="AC596">
            <v>0.1</v>
          </cell>
          <cell r="AD596">
            <v>10</v>
          </cell>
          <cell r="AH596">
            <v>0.5</v>
          </cell>
        </row>
        <row r="597">
          <cell r="A597" t="str">
            <v>F2000173-000</v>
          </cell>
          <cell r="B597" t="str">
            <v>Fixtures and fittings</v>
          </cell>
          <cell r="C597">
            <v>2005</v>
          </cell>
          <cell r="D597" t="str">
            <v>Fac</v>
          </cell>
          <cell r="E597" t="str">
            <v>N/A</v>
          </cell>
          <cell r="F597">
            <v>1140</v>
          </cell>
          <cell r="G597" t="str">
            <v>TAVEECHOK FERNICHING</v>
          </cell>
          <cell r="H597" t="str">
            <v>FILE CABINET</v>
          </cell>
          <cell r="I597">
            <v>36780</v>
          </cell>
          <cell r="J597">
            <v>36800</v>
          </cell>
          <cell r="K597">
            <v>1820</v>
          </cell>
          <cell r="L597">
            <v>0</v>
          </cell>
          <cell r="M597">
            <v>3750</v>
          </cell>
          <cell r="N597">
            <v>3749</v>
          </cell>
          <cell r="O597">
            <v>1</v>
          </cell>
          <cell r="R597">
            <v>2.43745E-2</v>
          </cell>
          <cell r="S597">
            <v>91.404375000000002</v>
          </cell>
          <cell r="T597">
            <v>91.380000499999994</v>
          </cell>
          <cell r="U597">
            <v>2.4374500000007515E-2</v>
          </cell>
          <cell r="W597">
            <v>2000</v>
          </cell>
          <cell r="X597">
            <v>7</v>
          </cell>
          <cell r="Y597">
            <v>1.124702684335712</v>
          </cell>
          <cell r="Z597">
            <v>1</v>
          </cell>
          <cell r="AA597">
            <v>4</v>
          </cell>
          <cell r="AB597">
            <v>100</v>
          </cell>
          <cell r="AC597">
            <v>0.1</v>
          </cell>
          <cell r="AD597">
            <v>10</v>
          </cell>
          <cell r="AH597">
            <v>0.5</v>
          </cell>
        </row>
        <row r="598">
          <cell r="A598" t="str">
            <v>F2000174-000</v>
          </cell>
          <cell r="B598" t="str">
            <v>Fixtures and fittings</v>
          </cell>
          <cell r="C598">
            <v>2005</v>
          </cell>
          <cell r="D598" t="str">
            <v>Fac</v>
          </cell>
          <cell r="E598" t="str">
            <v>N/A</v>
          </cell>
          <cell r="F598">
            <v>1139</v>
          </cell>
          <cell r="G598" t="str">
            <v>TAVEECHOK FERNICHING</v>
          </cell>
          <cell r="H598" t="str">
            <v>FILE CABINET</v>
          </cell>
          <cell r="I598">
            <v>36780</v>
          </cell>
          <cell r="J598">
            <v>36800</v>
          </cell>
          <cell r="K598">
            <v>1820</v>
          </cell>
          <cell r="L598">
            <v>0</v>
          </cell>
          <cell r="M598">
            <v>3750</v>
          </cell>
          <cell r="N598">
            <v>3749</v>
          </cell>
          <cell r="O598">
            <v>1</v>
          </cell>
          <cell r="R598">
            <v>2.43745E-2</v>
          </cell>
          <cell r="S598">
            <v>91.404375000000002</v>
          </cell>
          <cell r="T598">
            <v>91.380000499999994</v>
          </cell>
          <cell r="U598">
            <v>2.4374500000007515E-2</v>
          </cell>
          <cell r="W598">
            <v>2000</v>
          </cell>
          <cell r="X598">
            <v>7</v>
          </cell>
          <cell r="Y598">
            <v>1.124702684335712</v>
          </cell>
          <cell r="Z598">
            <v>1</v>
          </cell>
          <cell r="AA598">
            <v>4</v>
          </cell>
          <cell r="AB598">
            <v>100</v>
          </cell>
          <cell r="AC598">
            <v>0.1</v>
          </cell>
          <cell r="AD598">
            <v>10</v>
          </cell>
          <cell r="AH598">
            <v>0.5</v>
          </cell>
        </row>
        <row r="599">
          <cell r="A599" t="str">
            <v>F2000175-000</v>
          </cell>
          <cell r="B599" t="str">
            <v>Fixtures and fittings</v>
          </cell>
          <cell r="C599">
            <v>2005</v>
          </cell>
          <cell r="D599" t="str">
            <v>Fac</v>
          </cell>
          <cell r="E599" t="str">
            <v>N/A</v>
          </cell>
          <cell r="F599">
            <v>1139</v>
          </cell>
          <cell r="G599" t="str">
            <v>TAVEECHOK FERNICHING</v>
          </cell>
          <cell r="H599" t="str">
            <v>FILE CABINET</v>
          </cell>
          <cell r="I599">
            <v>36780</v>
          </cell>
          <cell r="J599">
            <v>36800</v>
          </cell>
          <cell r="K599">
            <v>1820</v>
          </cell>
          <cell r="L599">
            <v>0</v>
          </cell>
          <cell r="M599">
            <v>3750</v>
          </cell>
          <cell r="N599">
            <v>3749</v>
          </cell>
          <cell r="O599">
            <v>1</v>
          </cell>
          <cell r="R599">
            <v>2.43745E-2</v>
          </cell>
          <cell r="S599">
            <v>91.404375000000002</v>
          </cell>
          <cell r="T599">
            <v>91.380000499999994</v>
          </cell>
          <cell r="U599">
            <v>2.4374500000007515E-2</v>
          </cell>
          <cell r="W599">
            <v>2000</v>
          </cell>
          <cell r="X599">
            <v>7</v>
          </cell>
          <cell r="Y599">
            <v>1.124702684335712</v>
          </cell>
          <cell r="Z599">
            <v>1</v>
          </cell>
          <cell r="AA599">
            <v>4</v>
          </cell>
          <cell r="AB599">
            <v>100</v>
          </cell>
          <cell r="AC599">
            <v>0.1</v>
          </cell>
          <cell r="AD599">
            <v>10</v>
          </cell>
          <cell r="AH599">
            <v>0.5</v>
          </cell>
        </row>
        <row r="600">
          <cell r="A600" t="str">
            <v>F2000176-000</v>
          </cell>
          <cell r="B600" t="str">
            <v>Fixtures and fittings</v>
          </cell>
          <cell r="C600">
            <v>2005</v>
          </cell>
          <cell r="D600" t="str">
            <v>Fac</v>
          </cell>
          <cell r="E600" t="str">
            <v>N/A</v>
          </cell>
          <cell r="F600">
            <v>1139</v>
          </cell>
          <cell r="G600" t="str">
            <v>TAVEECHOK FERNICHING</v>
          </cell>
          <cell r="H600" t="str">
            <v>FILE CABINET</v>
          </cell>
          <cell r="I600">
            <v>36780</v>
          </cell>
          <cell r="J600">
            <v>36800</v>
          </cell>
          <cell r="K600">
            <v>1820</v>
          </cell>
          <cell r="L600">
            <v>0</v>
          </cell>
          <cell r="M600">
            <v>3750</v>
          </cell>
          <cell r="N600">
            <v>3749</v>
          </cell>
          <cell r="O600">
            <v>1</v>
          </cell>
          <cell r="R600">
            <v>2.43745E-2</v>
          </cell>
          <cell r="S600">
            <v>91.404375000000002</v>
          </cell>
          <cell r="T600">
            <v>91.380000499999994</v>
          </cell>
          <cell r="U600">
            <v>2.4374500000007515E-2</v>
          </cell>
          <cell r="W600">
            <v>2000</v>
          </cell>
          <cell r="X600">
            <v>7</v>
          </cell>
          <cell r="Y600">
            <v>1.124702684335712</v>
          </cell>
          <cell r="Z600">
            <v>1</v>
          </cell>
          <cell r="AA600">
            <v>4</v>
          </cell>
          <cell r="AB600">
            <v>100</v>
          </cell>
          <cell r="AC600">
            <v>0.1</v>
          </cell>
          <cell r="AD600">
            <v>10</v>
          </cell>
          <cell r="AH600">
            <v>0.5</v>
          </cell>
        </row>
        <row r="601">
          <cell r="A601" t="str">
            <v>F2000177-000</v>
          </cell>
          <cell r="B601" t="str">
            <v>Fixtures and fittings</v>
          </cell>
          <cell r="C601">
            <v>2005</v>
          </cell>
          <cell r="D601" t="str">
            <v>Fac</v>
          </cell>
          <cell r="E601" t="str">
            <v>N/A</v>
          </cell>
          <cell r="F601">
            <v>1139</v>
          </cell>
          <cell r="G601" t="str">
            <v>TAVEECHOK FERNICHING</v>
          </cell>
          <cell r="H601" t="str">
            <v>FILE CABINET</v>
          </cell>
          <cell r="I601">
            <v>36780</v>
          </cell>
          <cell r="J601">
            <v>36800</v>
          </cell>
          <cell r="K601">
            <v>1820</v>
          </cell>
          <cell r="L601">
            <v>0</v>
          </cell>
          <cell r="M601">
            <v>3750</v>
          </cell>
          <cell r="N601">
            <v>3749</v>
          </cell>
          <cell r="O601">
            <v>1</v>
          </cell>
          <cell r="R601">
            <v>2.43745E-2</v>
          </cell>
          <cell r="S601">
            <v>91.404375000000002</v>
          </cell>
          <cell r="T601">
            <v>91.380000499999994</v>
          </cell>
          <cell r="U601">
            <v>2.4374500000007515E-2</v>
          </cell>
          <cell r="W601">
            <v>2000</v>
          </cell>
          <cell r="X601">
            <v>7</v>
          </cell>
          <cell r="Y601">
            <v>1.124702684335712</v>
          </cell>
          <cell r="Z601">
            <v>1</v>
          </cell>
          <cell r="AA601">
            <v>4</v>
          </cell>
          <cell r="AB601">
            <v>100</v>
          </cell>
          <cell r="AC601">
            <v>0.1</v>
          </cell>
          <cell r="AD601">
            <v>10</v>
          </cell>
          <cell r="AH601">
            <v>0.5</v>
          </cell>
        </row>
        <row r="602">
          <cell r="A602" t="str">
            <v>F2000178-000</v>
          </cell>
          <cell r="B602" t="str">
            <v>Fixtures and fittings</v>
          </cell>
          <cell r="C602">
            <v>2005</v>
          </cell>
          <cell r="D602" t="str">
            <v>Fac</v>
          </cell>
          <cell r="E602" t="str">
            <v>N/A</v>
          </cell>
          <cell r="F602">
            <v>1151</v>
          </cell>
          <cell r="G602" t="str">
            <v>TAVEECHOK FERNICHING</v>
          </cell>
          <cell r="H602" t="str">
            <v>FILE CABINET</v>
          </cell>
          <cell r="I602">
            <v>36782</v>
          </cell>
          <cell r="J602">
            <v>36800</v>
          </cell>
          <cell r="K602">
            <v>1820</v>
          </cell>
          <cell r="L602">
            <v>0</v>
          </cell>
          <cell r="M602">
            <v>2500</v>
          </cell>
          <cell r="N602">
            <v>2499</v>
          </cell>
          <cell r="O602">
            <v>1</v>
          </cell>
          <cell r="R602">
            <v>2.43745E-2</v>
          </cell>
          <cell r="S602">
            <v>60.936250000000001</v>
          </cell>
          <cell r="T602">
            <v>60.911875500000001</v>
          </cell>
          <cell r="U602">
            <v>2.437450000000041E-2</v>
          </cell>
          <cell r="W602">
            <v>2000</v>
          </cell>
          <cell r="X602">
            <v>7</v>
          </cell>
          <cell r="Y602">
            <v>1.124702684335712</v>
          </cell>
          <cell r="Z602">
            <v>1</v>
          </cell>
          <cell r="AA602">
            <v>4</v>
          </cell>
          <cell r="AB602">
            <v>100</v>
          </cell>
          <cell r="AC602">
            <v>0.1</v>
          </cell>
          <cell r="AD602">
            <v>10</v>
          </cell>
          <cell r="AH602">
            <v>0.5</v>
          </cell>
        </row>
        <row r="603">
          <cell r="A603" t="str">
            <v>F2000179-000</v>
          </cell>
          <cell r="B603" t="str">
            <v>Fixtures and fittings</v>
          </cell>
          <cell r="C603">
            <v>2005</v>
          </cell>
          <cell r="D603" t="str">
            <v>Fac</v>
          </cell>
          <cell r="E603" t="str">
            <v>N/A</v>
          </cell>
          <cell r="F603">
            <v>6709</v>
          </cell>
          <cell r="G603" t="str">
            <v>FUR TECH CO.,LTD.</v>
          </cell>
          <cell r="H603" t="str">
            <v>WORKING CHAIR</v>
          </cell>
          <cell r="I603">
            <v>36774</v>
          </cell>
          <cell r="J603">
            <v>36800</v>
          </cell>
          <cell r="K603">
            <v>1820</v>
          </cell>
          <cell r="L603">
            <v>0</v>
          </cell>
          <cell r="M603">
            <v>2680</v>
          </cell>
          <cell r="N603">
            <v>2679</v>
          </cell>
          <cell r="O603">
            <v>1</v>
          </cell>
          <cell r="R603">
            <v>2.43745E-2</v>
          </cell>
          <cell r="S603">
            <v>65.323660000000004</v>
          </cell>
          <cell r="T603">
            <v>65.299285499999996</v>
          </cell>
          <cell r="U603">
            <v>2.4374500000007515E-2</v>
          </cell>
          <cell r="W603">
            <v>2000</v>
          </cell>
          <cell r="X603">
            <v>7</v>
          </cell>
          <cell r="Y603">
            <v>1.124702684335712</v>
          </cell>
          <cell r="Z603">
            <v>1</v>
          </cell>
          <cell r="AA603">
            <v>4</v>
          </cell>
          <cell r="AB603">
            <v>100</v>
          </cell>
          <cell r="AC603">
            <v>0.1</v>
          </cell>
          <cell r="AD603">
            <v>10</v>
          </cell>
          <cell r="AH603">
            <v>0.5</v>
          </cell>
        </row>
        <row r="604">
          <cell r="A604" t="str">
            <v>F2000180-000</v>
          </cell>
          <cell r="B604" t="str">
            <v>Fixtures and fittings</v>
          </cell>
          <cell r="C604">
            <v>2005</v>
          </cell>
          <cell r="D604" t="str">
            <v>Fac</v>
          </cell>
          <cell r="E604" t="str">
            <v>N/A</v>
          </cell>
          <cell r="F604">
            <v>6709</v>
          </cell>
          <cell r="G604" t="str">
            <v>FUR TECH CO.,LTD.</v>
          </cell>
          <cell r="H604" t="str">
            <v>WORKING CHAIR</v>
          </cell>
          <cell r="I604">
            <v>36774</v>
          </cell>
          <cell r="J604">
            <v>36800</v>
          </cell>
          <cell r="K604">
            <v>1820</v>
          </cell>
          <cell r="L604">
            <v>0</v>
          </cell>
          <cell r="M604">
            <v>2680</v>
          </cell>
          <cell r="N604">
            <v>2679</v>
          </cell>
          <cell r="O604">
            <v>1</v>
          </cell>
          <cell r="R604">
            <v>2.43745E-2</v>
          </cell>
          <cell r="S604">
            <v>65.323660000000004</v>
          </cell>
          <cell r="T604">
            <v>65.299285499999996</v>
          </cell>
          <cell r="U604">
            <v>2.4374500000007515E-2</v>
          </cell>
          <cell r="W604">
            <v>2000</v>
          </cell>
          <cell r="X604">
            <v>7</v>
          </cell>
          <cell r="Y604">
            <v>1.124702684335712</v>
          </cell>
          <cell r="Z604">
            <v>1</v>
          </cell>
          <cell r="AA604">
            <v>4</v>
          </cell>
          <cell r="AB604">
            <v>100</v>
          </cell>
          <cell r="AC604">
            <v>0.1</v>
          </cell>
          <cell r="AD604">
            <v>10</v>
          </cell>
          <cell r="AH604">
            <v>0.5</v>
          </cell>
        </row>
        <row r="605">
          <cell r="A605" t="str">
            <v>F2000181-000</v>
          </cell>
          <cell r="B605" t="str">
            <v>Fixtures and fittings</v>
          </cell>
          <cell r="C605">
            <v>2005</v>
          </cell>
          <cell r="D605" t="str">
            <v>Fac</v>
          </cell>
          <cell r="E605" t="str">
            <v>N/A</v>
          </cell>
          <cell r="F605">
            <v>6709</v>
          </cell>
          <cell r="G605" t="str">
            <v>FUR TECH CO.,LTD.</v>
          </cell>
          <cell r="H605" t="str">
            <v>WORKING CHAIR</v>
          </cell>
          <cell r="I605">
            <v>36774</v>
          </cell>
          <cell r="J605">
            <v>36800</v>
          </cell>
          <cell r="K605">
            <v>1820</v>
          </cell>
          <cell r="L605">
            <v>0</v>
          </cell>
          <cell r="M605">
            <v>2680</v>
          </cell>
          <cell r="N605">
            <v>2679</v>
          </cell>
          <cell r="O605">
            <v>1</v>
          </cell>
          <cell r="R605">
            <v>2.4448999999999999E-2</v>
          </cell>
          <cell r="S605">
            <v>65.523319999999998</v>
          </cell>
          <cell r="T605">
            <v>65.498870999999994</v>
          </cell>
          <cell r="U605">
            <v>2.4449000000004162E-2</v>
          </cell>
          <cell r="W605">
            <v>2000</v>
          </cell>
          <cell r="X605">
            <v>7</v>
          </cell>
          <cell r="Y605">
            <v>1.124702684335712</v>
          </cell>
          <cell r="Z605">
            <v>1</v>
          </cell>
          <cell r="AA605">
            <v>4</v>
          </cell>
          <cell r="AB605">
            <v>100</v>
          </cell>
          <cell r="AC605">
            <v>0.1</v>
          </cell>
          <cell r="AD605">
            <v>10</v>
          </cell>
          <cell r="AH605">
            <v>0.5</v>
          </cell>
        </row>
        <row r="606">
          <cell r="A606" t="str">
            <v>F2000182-000</v>
          </cell>
          <cell r="B606" t="str">
            <v>Fixtures and fittings</v>
          </cell>
          <cell r="C606">
            <v>2005</v>
          </cell>
          <cell r="D606" t="str">
            <v>Fac</v>
          </cell>
          <cell r="E606" t="str">
            <v>N/A</v>
          </cell>
          <cell r="F606">
            <v>6709</v>
          </cell>
          <cell r="G606" t="str">
            <v>FUR TECH CO.,LTD.</v>
          </cell>
          <cell r="H606" t="str">
            <v>WORKING CHAIR</v>
          </cell>
          <cell r="I606">
            <v>36774</v>
          </cell>
          <cell r="J606">
            <v>36800</v>
          </cell>
          <cell r="K606">
            <v>1820</v>
          </cell>
          <cell r="L606">
            <v>0</v>
          </cell>
          <cell r="M606">
            <v>2680</v>
          </cell>
          <cell r="N606">
            <v>2679</v>
          </cell>
          <cell r="O606">
            <v>1</v>
          </cell>
          <cell r="R606">
            <v>2.4725199999999999E-2</v>
          </cell>
          <cell r="S606">
            <v>66.263536000000002</v>
          </cell>
          <cell r="T606">
            <v>66.238810799999996</v>
          </cell>
          <cell r="U606">
            <v>2.4725200000005998E-2</v>
          </cell>
          <cell r="W606">
            <v>2000</v>
          </cell>
          <cell r="X606">
            <v>7</v>
          </cell>
          <cell r="Y606">
            <v>1.124702684335712</v>
          </cell>
          <cell r="Z606">
            <v>1</v>
          </cell>
          <cell r="AA606">
            <v>4</v>
          </cell>
          <cell r="AB606">
            <v>100</v>
          </cell>
          <cell r="AC606">
            <v>0.1</v>
          </cell>
          <cell r="AD606">
            <v>10</v>
          </cell>
          <cell r="AH606">
            <v>0.5</v>
          </cell>
        </row>
        <row r="607">
          <cell r="A607" t="str">
            <v>F2000183-000</v>
          </cell>
          <cell r="B607" t="str">
            <v>Fixtures and fittings</v>
          </cell>
          <cell r="C607">
            <v>2005</v>
          </cell>
          <cell r="D607" t="str">
            <v>Fac</v>
          </cell>
          <cell r="E607" t="str">
            <v>N/A</v>
          </cell>
          <cell r="F607">
            <v>6709</v>
          </cell>
          <cell r="G607" t="str">
            <v>FUR TECH CO.,LTD.</v>
          </cell>
          <cell r="H607" t="str">
            <v>WORKING CHAIR</v>
          </cell>
          <cell r="I607">
            <v>36774</v>
          </cell>
          <cell r="J607">
            <v>36800</v>
          </cell>
          <cell r="K607">
            <v>1820</v>
          </cell>
          <cell r="L607">
            <v>0</v>
          </cell>
          <cell r="M607">
            <v>2680</v>
          </cell>
          <cell r="N607">
            <v>2679</v>
          </cell>
          <cell r="O607">
            <v>1</v>
          </cell>
          <cell r="R607">
            <v>2.43745E-2</v>
          </cell>
          <cell r="S607">
            <v>65.323660000000004</v>
          </cell>
          <cell r="T607">
            <v>65.299285499999996</v>
          </cell>
          <cell r="U607">
            <v>2.4374500000007515E-2</v>
          </cell>
          <cell r="W607">
            <v>2000</v>
          </cell>
          <cell r="X607">
            <v>7</v>
          </cell>
          <cell r="Y607">
            <v>1.124702684335712</v>
          </cell>
          <cell r="Z607">
            <v>1</v>
          </cell>
          <cell r="AA607">
            <v>4</v>
          </cell>
          <cell r="AB607">
            <v>100</v>
          </cell>
          <cell r="AC607">
            <v>0.1</v>
          </cell>
          <cell r="AD607">
            <v>10</v>
          </cell>
          <cell r="AH607">
            <v>0.5</v>
          </cell>
        </row>
        <row r="608">
          <cell r="A608" t="str">
            <v>F2000189-000</v>
          </cell>
          <cell r="B608" t="str">
            <v>Fixtures and fittings</v>
          </cell>
          <cell r="C608">
            <v>2006</v>
          </cell>
          <cell r="D608" t="str">
            <v>Fac</v>
          </cell>
          <cell r="E608" t="str">
            <v>N/A</v>
          </cell>
          <cell r="F608">
            <v>435019715</v>
          </cell>
          <cell r="G608" t="str">
            <v>CENTRAL DEPARTMENT STORE</v>
          </cell>
          <cell r="H608" t="str">
            <v>MICROWAFE (OFFICE 3FLOOR) 2005EB to NSE2</v>
          </cell>
          <cell r="I608">
            <v>36788</v>
          </cell>
          <cell r="J608">
            <v>36800</v>
          </cell>
          <cell r="K608">
            <v>1820</v>
          </cell>
          <cell r="L608">
            <v>0</v>
          </cell>
          <cell r="M608">
            <v>9897.2000000000007</v>
          </cell>
          <cell r="N608">
            <v>9896.2000000000007</v>
          </cell>
          <cell r="O608">
            <v>1</v>
          </cell>
          <cell r="R608">
            <v>2.43745E-2</v>
          </cell>
          <cell r="S608">
            <v>241.23930140000002</v>
          </cell>
          <cell r="T608">
            <v>241.21492690000002</v>
          </cell>
          <cell r="U608">
            <v>2.4374499999993304E-2</v>
          </cell>
          <cell r="W608">
            <v>2000</v>
          </cell>
          <cell r="X608">
            <v>5</v>
          </cell>
          <cell r="Y608">
            <v>0.90879675826112061</v>
          </cell>
          <cell r="Z608">
            <v>0.91496858549838678</v>
          </cell>
          <cell r="AA608">
            <v>4</v>
          </cell>
          <cell r="AB608">
            <v>200</v>
          </cell>
          <cell r="AC608">
            <v>0.1</v>
          </cell>
          <cell r="AD608">
            <v>20</v>
          </cell>
          <cell r="AH608">
            <v>0.5</v>
          </cell>
        </row>
        <row r="609">
          <cell r="A609" t="str">
            <v>F2000190-018</v>
          </cell>
          <cell r="B609" t="str">
            <v>Fixtures and fittings</v>
          </cell>
          <cell r="C609">
            <v>2005</v>
          </cell>
          <cell r="D609" t="str">
            <v>Fac</v>
          </cell>
          <cell r="E609" t="str">
            <v>N/A</v>
          </cell>
          <cell r="F609">
            <v>301009</v>
          </cell>
          <cell r="G609" t="str">
            <v>CARPETS INTERNATIONAL THAILAND PUBLIC</v>
          </cell>
          <cell r="H609" t="str">
            <v>L/B &amp; MATL FOR CARPET TILE AT NSE2'</v>
          </cell>
          <cell r="I609">
            <v>38176</v>
          </cell>
          <cell r="J609">
            <v>38256</v>
          </cell>
          <cell r="K609">
            <v>1820</v>
          </cell>
          <cell r="L609">
            <v>1268</v>
          </cell>
          <cell r="M609">
            <v>480145.2</v>
          </cell>
          <cell r="N609">
            <v>145889.97</v>
          </cell>
          <cell r="O609">
            <v>334255.23</v>
          </cell>
          <cell r="R609">
            <v>2.43745E-2</v>
          </cell>
          <cell r="S609">
            <v>11703.2991774</v>
          </cell>
          <cell r="T609">
            <v>3555.9950737650001</v>
          </cell>
          <cell r="U609">
            <v>8147.3041036350005</v>
          </cell>
          <cell r="W609">
            <v>2004</v>
          </cell>
          <cell r="X609">
            <v>7</v>
          </cell>
          <cell r="Y609">
            <v>1.0711974110032363</v>
          </cell>
          <cell r="Z609">
            <v>1</v>
          </cell>
          <cell r="AA609">
            <v>4</v>
          </cell>
          <cell r="AB609">
            <v>13500</v>
          </cell>
          <cell r="AC609">
            <v>0.67500000000000004</v>
          </cell>
          <cell r="AD609">
            <v>9100</v>
          </cell>
          <cell r="AH609">
            <v>2.5</v>
          </cell>
        </row>
        <row r="610">
          <cell r="A610" t="str">
            <v>F2000196-000</v>
          </cell>
          <cell r="B610" t="str">
            <v>Fixtures and fittings</v>
          </cell>
          <cell r="C610">
            <v>2006</v>
          </cell>
          <cell r="D610" t="str">
            <v>Fac</v>
          </cell>
          <cell r="E610" t="str">
            <v>Y03840065143</v>
          </cell>
          <cell r="F610">
            <v>9823</v>
          </cell>
          <cell r="G610" t="str">
            <v>CONTINUOUS FORM</v>
          </cell>
          <cell r="H610" t="str">
            <v>PRT-323 PRINTER</v>
          </cell>
          <cell r="I610">
            <v>36836</v>
          </cell>
          <cell r="J610">
            <v>36891</v>
          </cell>
          <cell r="K610">
            <v>1820</v>
          </cell>
          <cell r="L610">
            <v>0</v>
          </cell>
          <cell r="M610">
            <v>8700</v>
          </cell>
          <cell r="N610">
            <v>8699</v>
          </cell>
          <cell r="O610">
            <v>1</v>
          </cell>
          <cell r="R610">
            <v>2.43745E-2</v>
          </cell>
          <cell r="S610">
            <v>212.05815000000001</v>
          </cell>
          <cell r="T610">
            <v>212.03377549999999</v>
          </cell>
          <cell r="U610">
            <v>2.4374500000021726E-2</v>
          </cell>
          <cell r="W610">
            <v>2000</v>
          </cell>
          <cell r="X610">
            <v>5</v>
          </cell>
          <cell r="Y610">
            <v>0.90879675826112061</v>
          </cell>
          <cell r="Z610">
            <v>0.91496858549838678</v>
          </cell>
          <cell r="AA610">
            <v>4</v>
          </cell>
          <cell r="AB610">
            <v>180</v>
          </cell>
          <cell r="AC610">
            <v>0.1</v>
          </cell>
          <cell r="AD610">
            <v>20</v>
          </cell>
          <cell r="AH610">
            <v>0.5</v>
          </cell>
        </row>
        <row r="611">
          <cell r="A611" t="str">
            <v>F2000203-000</v>
          </cell>
          <cell r="B611" t="str">
            <v>Fixtures and fittings</v>
          </cell>
          <cell r="C611">
            <v>2006</v>
          </cell>
          <cell r="D611" t="str">
            <v>Fac</v>
          </cell>
          <cell r="E611" t="str">
            <v>H01BJ3044000</v>
          </cell>
          <cell r="F611" t="str">
            <v>AC0005456</v>
          </cell>
          <cell r="G611" t="str">
            <v>INTERNATIONAL RESEARCH</v>
          </cell>
          <cell r="H611" t="str">
            <v>COMPUTER NOTEBOOK PCN#10 (JIRAYU/FAC)</v>
          </cell>
          <cell r="I611">
            <v>36853</v>
          </cell>
          <cell r="J611">
            <v>36891</v>
          </cell>
          <cell r="K611">
            <v>1820</v>
          </cell>
          <cell r="L611">
            <v>0</v>
          </cell>
          <cell r="M611">
            <v>93000</v>
          </cell>
          <cell r="N611">
            <v>92999</v>
          </cell>
          <cell r="O611">
            <v>1</v>
          </cell>
          <cell r="R611">
            <v>2.43745E-2</v>
          </cell>
          <cell r="S611">
            <v>2266.8285000000001</v>
          </cell>
          <cell r="T611">
            <v>2266.8041254999998</v>
          </cell>
          <cell r="U611">
            <v>2.43745000002491E-2</v>
          </cell>
          <cell r="W611">
            <v>2000</v>
          </cell>
          <cell r="X611">
            <v>6</v>
          </cell>
          <cell r="Y611">
            <v>0.59399999999999997</v>
          </cell>
          <cell r="Z611">
            <v>0.91496858549838678</v>
          </cell>
          <cell r="AA611">
            <v>5</v>
          </cell>
          <cell r="AB611">
            <v>1200</v>
          </cell>
          <cell r="AC611">
            <v>0.05</v>
          </cell>
          <cell r="AD611">
            <v>60</v>
          </cell>
          <cell r="AH611">
            <v>0.5</v>
          </cell>
        </row>
        <row r="612">
          <cell r="A612" t="str">
            <v>F2000204-000</v>
          </cell>
          <cell r="B612" t="str">
            <v>Fixtures and fittings</v>
          </cell>
          <cell r="C612">
            <v>2005</v>
          </cell>
          <cell r="D612" t="str">
            <v>Fac</v>
          </cell>
          <cell r="E612" t="str">
            <v>3GK921S</v>
          </cell>
          <cell r="F612">
            <v>21892</v>
          </cell>
          <cell r="G612" t="str">
            <v>DELL</v>
          </cell>
          <cell r="H612" t="str">
            <v>PC-A58</v>
          </cell>
          <cell r="I612">
            <v>36854</v>
          </cell>
          <cell r="J612">
            <v>36891</v>
          </cell>
          <cell r="K612">
            <v>1820</v>
          </cell>
          <cell r="L612">
            <v>0</v>
          </cell>
          <cell r="M612">
            <v>75016</v>
          </cell>
          <cell r="N612">
            <v>75015</v>
          </cell>
          <cell r="O612">
            <v>1</v>
          </cell>
          <cell r="R612">
            <v>2.43745E-2</v>
          </cell>
          <cell r="S612">
            <v>1828.477492</v>
          </cell>
          <cell r="T612">
            <v>1828.4531175</v>
          </cell>
          <cell r="U612">
            <v>2.4374500000021726E-2</v>
          </cell>
          <cell r="W612">
            <v>2000</v>
          </cell>
          <cell r="X612">
            <v>6</v>
          </cell>
          <cell r="Y612">
            <v>0.59399999999999997</v>
          </cell>
          <cell r="Z612">
            <v>0.91496858549838678</v>
          </cell>
          <cell r="AA612">
            <v>5</v>
          </cell>
          <cell r="AB612">
            <v>1000</v>
          </cell>
          <cell r="AC612">
            <v>0.05</v>
          </cell>
          <cell r="AD612">
            <v>50</v>
          </cell>
          <cell r="AH612">
            <v>0.5</v>
          </cell>
        </row>
        <row r="613">
          <cell r="A613" t="str">
            <v>F2000204-001</v>
          </cell>
          <cell r="B613" t="str">
            <v>Fixtures and fittings</v>
          </cell>
          <cell r="C613">
            <v>2005</v>
          </cell>
          <cell r="D613" t="str">
            <v>Fac</v>
          </cell>
          <cell r="E613" t="str">
            <v>N/A</v>
          </cell>
          <cell r="F613">
            <v>431146</v>
          </cell>
          <cell r="G613" t="str">
            <v>K.A.RICH GROUP CO.,LTD.</v>
          </cell>
          <cell r="H613" t="str">
            <v>INDUSTIO CP-114S</v>
          </cell>
          <cell r="I613">
            <v>36853</v>
          </cell>
          <cell r="J613">
            <v>36891</v>
          </cell>
          <cell r="K613">
            <v>1820</v>
          </cell>
          <cell r="L613">
            <v>0</v>
          </cell>
          <cell r="M613">
            <v>15500</v>
          </cell>
          <cell r="N613">
            <v>15499</v>
          </cell>
          <cell r="O613">
            <v>1</v>
          </cell>
          <cell r="R613">
            <v>2.43745E-2</v>
          </cell>
          <cell r="S613">
            <v>377.80475000000001</v>
          </cell>
          <cell r="T613">
            <v>377.78037549999999</v>
          </cell>
          <cell r="U613">
            <v>2.4374500000021726E-2</v>
          </cell>
          <cell r="W613">
            <v>2000</v>
          </cell>
          <cell r="X613">
            <v>7</v>
          </cell>
          <cell r="Y613">
            <v>1.124702684335712</v>
          </cell>
          <cell r="Z613">
            <v>1</v>
          </cell>
          <cell r="AA613">
            <v>4</v>
          </cell>
          <cell r="AB613">
            <v>500</v>
          </cell>
          <cell r="AC613">
            <v>0.1</v>
          </cell>
          <cell r="AD613">
            <v>50</v>
          </cell>
          <cell r="AH613">
            <v>0.5</v>
          </cell>
        </row>
        <row r="614">
          <cell r="A614" t="str">
            <v>F2000204-002</v>
          </cell>
          <cell r="B614" t="str">
            <v>Fixtures and fittings</v>
          </cell>
          <cell r="C614">
            <v>2005</v>
          </cell>
          <cell r="D614" t="str">
            <v>Fac</v>
          </cell>
          <cell r="E614" t="str">
            <v>N/A</v>
          </cell>
          <cell r="F614" t="str">
            <v>CC020001999</v>
          </cell>
          <cell r="G614" t="str">
            <v>DATAPRO COMP</v>
          </cell>
          <cell r="H614" t="str">
            <v xml:space="preserve">SCREEN CAM WIN AT R4.0 CD </v>
          </cell>
          <cell r="I614">
            <v>37364</v>
          </cell>
          <cell r="J614">
            <v>37374</v>
          </cell>
          <cell r="K614">
            <v>1820</v>
          </cell>
          <cell r="L614">
            <v>386</v>
          </cell>
          <cell r="M614">
            <v>4550</v>
          </cell>
          <cell r="N614">
            <v>3586.75</v>
          </cell>
          <cell r="O614">
            <v>963.25</v>
          </cell>
          <cell r="R614">
            <v>2.43745E-2</v>
          </cell>
          <cell r="S614">
            <v>110.903975</v>
          </cell>
          <cell r="T614">
            <v>87.425237875000008</v>
          </cell>
          <cell r="U614">
            <v>23.478737124999995</v>
          </cell>
          <cell r="W614">
            <v>2002</v>
          </cell>
          <cell r="X614">
            <v>6</v>
          </cell>
          <cell r="Y614">
            <v>0.77285048248942856</v>
          </cell>
          <cell r="Z614">
            <v>1.0645950076413653</v>
          </cell>
          <cell r="AA614">
            <v>5</v>
          </cell>
          <cell r="AB614">
            <v>90</v>
          </cell>
          <cell r="AC614">
            <v>0.15</v>
          </cell>
          <cell r="AD614">
            <v>10</v>
          </cell>
          <cell r="AH614">
            <v>0.5</v>
          </cell>
        </row>
        <row r="615">
          <cell r="A615" t="str">
            <v>F2000204-003</v>
          </cell>
          <cell r="B615" t="str">
            <v>Fixtures and fittings</v>
          </cell>
          <cell r="C615">
            <v>2005</v>
          </cell>
          <cell r="D615" t="str">
            <v>Fac</v>
          </cell>
          <cell r="E615" t="str">
            <v>N/A</v>
          </cell>
          <cell r="F615">
            <v>67701</v>
          </cell>
          <cell r="G615" t="str">
            <v>CONTINUOUS FORM AND COMPUTER CO., LTD</v>
          </cell>
          <cell r="H615" t="str">
            <v>SDRAM 256 MB"KINGSTON" BUS-133</v>
          </cell>
          <cell r="I615">
            <v>37488</v>
          </cell>
          <cell r="J615">
            <v>37493</v>
          </cell>
          <cell r="K615">
            <v>1820</v>
          </cell>
          <cell r="L615">
            <v>505</v>
          </cell>
          <cell r="M615">
            <v>3640</v>
          </cell>
          <cell r="N615">
            <v>2631.3</v>
          </cell>
          <cell r="O615">
            <v>1008.7</v>
          </cell>
          <cell r="R615">
            <v>2.43745E-2</v>
          </cell>
          <cell r="S615">
            <v>88.723179999999999</v>
          </cell>
          <cell r="T615">
            <v>64.136621850000012</v>
          </cell>
          <cell r="U615">
            <v>24.586558149999988</v>
          </cell>
          <cell r="W615">
            <v>2002</v>
          </cell>
          <cell r="X615">
            <v>6</v>
          </cell>
          <cell r="Y615">
            <v>0.77285048248942856</v>
          </cell>
          <cell r="Z615">
            <v>1.0645950076413653</v>
          </cell>
          <cell r="AA615">
            <v>5</v>
          </cell>
          <cell r="AB615">
            <v>70</v>
          </cell>
          <cell r="AC615">
            <v>0.15</v>
          </cell>
          <cell r="AD615">
            <v>10</v>
          </cell>
          <cell r="AH615">
            <v>0.5</v>
          </cell>
        </row>
        <row r="616">
          <cell r="A616" t="str">
            <v>F2000205-000</v>
          </cell>
          <cell r="B616" t="str">
            <v>Fixtures and fittings</v>
          </cell>
          <cell r="C616">
            <v>2005</v>
          </cell>
          <cell r="D616" t="str">
            <v>Fac</v>
          </cell>
          <cell r="E616" t="str">
            <v>4GK921S</v>
          </cell>
          <cell r="F616">
            <v>21892</v>
          </cell>
          <cell r="G616" t="str">
            <v>DELL</v>
          </cell>
          <cell r="H616" t="str">
            <v>PC-A59</v>
          </cell>
          <cell r="I616">
            <v>36854</v>
          </cell>
          <cell r="J616">
            <v>36891</v>
          </cell>
          <cell r="K616">
            <v>1820</v>
          </cell>
          <cell r="L616">
            <v>0</v>
          </cell>
          <cell r="M616">
            <v>75016</v>
          </cell>
          <cell r="N616">
            <v>75015</v>
          </cell>
          <cell r="O616">
            <v>1</v>
          </cell>
          <cell r="R616">
            <v>2.43745E-2</v>
          </cell>
          <cell r="S616">
            <v>1828.477492</v>
          </cell>
          <cell r="T616">
            <v>1828.4531175</v>
          </cell>
          <cell r="U616">
            <v>2.4374500000021726E-2</v>
          </cell>
          <cell r="W616">
            <v>2000</v>
          </cell>
          <cell r="X616">
            <v>6</v>
          </cell>
          <cell r="Y616">
            <v>0.59399999999999997</v>
          </cell>
          <cell r="Z616">
            <v>0.91496858549838678</v>
          </cell>
          <cell r="AA616">
            <v>5</v>
          </cell>
          <cell r="AB616">
            <v>1000</v>
          </cell>
          <cell r="AC616">
            <v>0.05</v>
          </cell>
          <cell r="AD616">
            <v>50</v>
          </cell>
          <cell r="AH616">
            <v>0.5</v>
          </cell>
        </row>
        <row r="617">
          <cell r="A617" t="str">
            <v>F2000205-001</v>
          </cell>
          <cell r="B617" t="str">
            <v>Fixtures and fittings</v>
          </cell>
          <cell r="C617">
            <v>2005</v>
          </cell>
          <cell r="D617" t="str">
            <v>Fac</v>
          </cell>
          <cell r="E617" t="str">
            <v>N/A</v>
          </cell>
          <cell r="F617">
            <v>431146</v>
          </cell>
          <cell r="G617" t="str">
            <v>K.A.RICH GROUP CO.,LTD.</v>
          </cell>
          <cell r="H617" t="str">
            <v>INDUSTIO CP-114S</v>
          </cell>
          <cell r="I617">
            <v>36853</v>
          </cell>
          <cell r="J617">
            <v>36891</v>
          </cell>
          <cell r="K617">
            <v>1820</v>
          </cell>
          <cell r="L617">
            <v>0</v>
          </cell>
          <cell r="M617">
            <v>15500</v>
          </cell>
          <cell r="N617">
            <v>15499</v>
          </cell>
          <cell r="O617">
            <v>1</v>
          </cell>
          <cell r="R617">
            <v>2.43745E-2</v>
          </cell>
          <cell r="S617">
            <v>377.80475000000001</v>
          </cell>
          <cell r="T617">
            <v>377.78037549999999</v>
          </cell>
          <cell r="U617">
            <v>2.4374500000021726E-2</v>
          </cell>
          <cell r="W617">
            <v>2000</v>
          </cell>
          <cell r="X617">
            <v>5</v>
          </cell>
          <cell r="Y617">
            <v>0.90879675826112061</v>
          </cell>
          <cell r="Z617">
            <v>0.91496858549838678</v>
          </cell>
          <cell r="AA617">
            <v>4</v>
          </cell>
          <cell r="AB617">
            <v>310</v>
          </cell>
          <cell r="AC617">
            <v>0.1</v>
          </cell>
          <cell r="AD617">
            <v>30</v>
          </cell>
          <cell r="AH617">
            <v>0.5</v>
          </cell>
        </row>
        <row r="618">
          <cell r="A618" t="str">
            <v>F2000205-002</v>
          </cell>
          <cell r="B618" t="str">
            <v>Fixtures and fittings</v>
          </cell>
          <cell r="C618">
            <v>2005</v>
          </cell>
          <cell r="D618" t="str">
            <v>Fac</v>
          </cell>
          <cell r="E618" t="str">
            <v>N/A</v>
          </cell>
          <cell r="F618">
            <v>67701</v>
          </cell>
          <cell r="G618" t="str">
            <v>CONTINUOUS FORM AND COMPUTER CO., LTD</v>
          </cell>
          <cell r="H618" t="str">
            <v>SDRAM 256 MB"KINGSTON" BUS-133</v>
          </cell>
          <cell r="I618">
            <v>37488</v>
          </cell>
          <cell r="J618">
            <v>37493</v>
          </cell>
          <cell r="K618">
            <v>1820</v>
          </cell>
          <cell r="L618">
            <v>505</v>
          </cell>
          <cell r="M618">
            <v>3640</v>
          </cell>
          <cell r="N618">
            <v>2631.3</v>
          </cell>
          <cell r="O618">
            <v>1008.7</v>
          </cell>
          <cell r="R618">
            <v>2.43745E-2</v>
          </cell>
          <cell r="S618">
            <v>88.723179999999999</v>
          </cell>
          <cell r="T618">
            <v>64.136621850000012</v>
          </cell>
          <cell r="U618">
            <v>24.586558149999988</v>
          </cell>
          <cell r="W618">
            <v>2002</v>
          </cell>
          <cell r="X618">
            <v>6</v>
          </cell>
          <cell r="Y618">
            <v>0.77285048248942856</v>
          </cell>
          <cell r="Z618">
            <v>1.0645950076413653</v>
          </cell>
          <cell r="AA618">
            <v>5</v>
          </cell>
          <cell r="AB618">
            <v>70</v>
          </cell>
          <cell r="AC618">
            <v>0.15</v>
          </cell>
          <cell r="AD618">
            <v>10</v>
          </cell>
          <cell r="AH618">
            <v>0.5</v>
          </cell>
        </row>
        <row r="619">
          <cell r="A619" t="str">
            <v>F2000206-000</v>
          </cell>
          <cell r="B619" t="str">
            <v>Fixtures and fittings</v>
          </cell>
          <cell r="C619">
            <v>2005</v>
          </cell>
          <cell r="D619" t="str">
            <v>Fac</v>
          </cell>
          <cell r="E619" t="str">
            <v>6JM921S</v>
          </cell>
          <cell r="F619">
            <v>21891</v>
          </cell>
          <cell r="G619" t="str">
            <v>DELL</v>
          </cell>
          <cell r="H619" t="str">
            <v>PC-A60</v>
          </cell>
          <cell r="I619">
            <v>36854</v>
          </cell>
          <cell r="J619">
            <v>36891</v>
          </cell>
          <cell r="K619">
            <v>1820</v>
          </cell>
          <cell r="L619">
            <v>0</v>
          </cell>
          <cell r="M619">
            <v>71056</v>
          </cell>
          <cell r="N619">
            <v>71055</v>
          </cell>
          <cell r="O619">
            <v>1</v>
          </cell>
          <cell r="R619">
            <v>2.43745E-2</v>
          </cell>
          <cell r="S619">
            <v>1731.9544720000001</v>
          </cell>
          <cell r="T619">
            <v>1731.9300975000001</v>
          </cell>
          <cell r="U619">
            <v>2.4374500000021726E-2</v>
          </cell>
          <cell r="W619">
            <v>2000</v>
          </cell>
          <cell r="X619">
            <v>6</v>
          </cell>
          <cell r="Y619">
            <v>0.59399999999999997</v>
          </cell>
          <cell r="Z619">
            <v>0.91496858549838678</v>
          </cell>
          <cell r="AA619">
            <v>5</v>
          </cell>
          <cell r="AB619">
            <v>940</v>
          </cell>
          <cell r="AC619">
            <v>0.05</v>
          </cell>
          <cell r="AD619">
            <v>50</v>
          </cell>
          <cell r="AH619">
            <v>0.5</v>
          </cell>
        </row>
        <row r="620">
          <cell r="A620" t="str">
            <v>F2000206-001</v>
          </cell>
          <cell r="B620" t="str">
            <v>Fixtures and fittings</v>
          </cell>
          <cell r="C620">
            <v>2005</v>
          </cell>
          <cell r="D620" t="str">
            <v>Fac</v>
          </cell>
          <cell r="E620" t="str">
            <v>N/A</v>
          </cell>
          <cell r="F620">
            <v>431146</v>
          </cell>
          <cell r="G620" t="str">
            <v>K.A.RICH GROUP CO.,LTD.</v>
          </cell>
          <cell r="H620" t="str">
            <v>INDUSTIO CP-114S</v>
          </cell>
          <cell r="I620">
            <v>36853</v>
          </cell>
          <cell r="J620">
            <v>36891</v>
          </cell>
          <cell r="K620">
            <v>1820</v>
          </cell>
          <cell r="L620">
            <v>0</v>
          </cell>
          <cell r="M620">
            <v>15500</v>
          </cell>
          <cell r="N620">
            <v>15499</v>
          </cell>
          <cell r="O620">
            <v>1</v>
          </cell>
          <cell r="R620">
            <v>2.43745E-2</v>
          </cell>
          <cell r="S620">
            <v>377.80475000000001</v>
          </cell>
          <cell r="T620">
            <v>377.78037549999999</v>
          </cell>
          <cell r="U620">
            <v>2.4374500000021726E-2</v>
          </cell>
          <cell r="W620">
            <v>2000</v>
          </cell>
          <cell r="X620">
            <v>5</v>
          </cell>
          <cell r="Y620">
            <v>0.90879675826112061</v>
          </cell>
          <cell r="Z620">
            <v>0.91496858549838678</v>
          </cell>
          <cell r="AA620">
            <v>4</v>
          </cell>
          <cell r="AB620">
            <v>310</v>
          </cell>
          <cell r="AC620">
            <v>0.1</v>
          </cell>
          <cell r="AD620">
            <v>30</v>
          </cell>
          <cell r="AH620">
            <v>0.5</v>
          </cell>
        </row>
        <row r="621">
          <cell r="A621" t="str">
            <v>F2000208-000</v>
          </cell>
          <cell r="B621" t="str">
            <v>Fixtures and fittings</v>
          </cell>
          <cell r="C621">
            <v>2005</v>
          </cell>
          <cell r="D621" t="str">
            <v>Fac</v>
          </cell>
          <cell r="E621" t="str">
            <v>N/A</v>
          </cell>
          <cell r="F621" t="str">
            <v>43/1089</v>
          </cell>
          <cell r="G621" t="str">
            <v>CHAMP MARKETING CO.,LTD.</v>
          </cell>
          <cell r="H621" t="str">
            <v>FIRE EXITINGUISHER 10 LBS</v>
          </cell>
          <cell r="I621">
            <v>36853</v>
          </cell>
          <cell r="J621">
            <v>36856</v>
          </cell>
          <cell r="K621">
            <v>1820</v>
          </cell>
          <cell r="L621">
            <v>0</v>
          </cell>
          <cell r="M621">
            <v>5200</v>
          </cell>
          <cell r="N621">
            <v>5199</v>
          </cell>
          <cell r="O621">
            <v>1</v>
          </cell>
          <cell r="R621">
            <v>2.43745E-2</v>
          </cell>
          <cell r="S621">
            <v>126.7474</v>
          </cell>
          <cell r="T621">
            <v>126.72302550000001</v>
          </cell>
          <cell r="U621">
            <v>2.4374499999993304E-2</v>
          </cell>
          <cell r="W621">
            <v>2000</v>
          </cell>
          <cell r="X621">
            <v>0</v>
          </cell>
          <cell r="AD621">
            <v>0</v>
          </cell>
          <cell r="AH621">
            <v>0</v>
          </cell>
        </row>
        <row r="622">
          <cell r="A622" t="str">
            <v>F2000209-000</v>
          </cell>
          <cell r="B622" t="str">
            <v>Fixtures and fittings</v>
          </cell>
          <cell r="C622">
            <v>2005</v>
          </cell>
          <cell r="D622" t="str">
            <v>Fac</v>
          </cell>
          <cell r="E622" t="str">
            <v>N/A</v>
          </cell>
          <cell r="F622" t="str">
            <v>43/1089</v>
          </cell>
          <cell r="G622" t="str">
            <v>CHAMP MARKETING CO.,LTD.</v>
          </cell>
          <cell r="H622" t="str">
            <v>FIRE EXITINGUISHER 10 LBS</v>
          </cell>
          <cell r="I622">
            <v>36853</v>
          </cell>
          <cell r="J622">
            <v>36856</v>
          </cell>
          <cell r="K622">
            <v>1820</v>
          </cell>
          <cell r="L622">
            <v>0</v>
          </cell>
          <cell r="M622">
            <v>5200</v>
          </cell>
          <cell r="N622">
            <v>5199</v>
          </cell>
          <cell r="O622">
            <v>1</v>
          </cell>
          <cell r="R622">
            <v>2.43745E-2</v>
          </cell>
          <cell r="S622">
            <v>126.7474</v>
          </cell>
          <cell r="T622">
            <v>126.72302550000001</v>
          </cell>
          <cell r="U622">
            <v>2.4374499999993304E-2</v>
          </cell>
          <cell r="W622">
            <v>2000</v>
          </cell>
          <cell r="X622">
            <v>0</v>
          </cell>
          <cell r="AD622">
            <v>0</v>
          </cell>
          <cell r="AH622">
            <v>0</v>
          </cell>
        </row>
        <row r="623">
          <cell r="A623" t="str">
            <v>F2000210-000</v>
          </cell>
          <cell r="B623" t="str">
            <v>Fixtures and fittings</v>
          </cell>
          <cell r="C623">
            <v>2005</v>
          </cell>
          <cell r="D623" t="str">
            <v>Fac</v>
          </cell>
          <cell r="E623" t="str">
            <v>N/A</v>
          </cell>
          <cell r="F623" t="str">
            <v>43/1089</v>
          </cell>
          <cell r="G623" t="str">
            <v>CHAMP MARKETING CO.,LTD.</v>
          </cell>
          <cell r="H623" t="str">
            <v>FIRE EXITINGUISHER 10 LBS</v>
          </cell>
          <cell r="I623">
            <v>36853</v>
          </cell>
          <cell r="J623">
            <v>36856</v>
          </cell>
          <cell r="K623">
            <v>1820</v>
          </cell>
          <cell r="L623">
            <v>0</v>
          </cell>
          <cell r="M623">
            <v>5200</v>
          </cell>
          <cell r="N623">
            <v>5199</v>
          </cell>
          <cell r="O623">
            <v>1</v>
          </cell>
          <cell r="R623">
            <v>2.43745E-2</v>
          </cell>
          <cell r="S623">
            <v>126.7474</v>
          </cell>
          <cell r="T623">
            <v>126.72302550000001</v>
          </cell>
          <cell r="U623">
            <v>2.4374499999993304E-2</v>
          </cell>
          <cell r="W623">
            <v>2000</v>
          </cell>
          <cell r="X623">
            <v>0</v>
          </cell>
          <cell r="AD623">
            <v>0</v>
          </cell>
          <cell r="AH623">
            <v>0</v>
          </cell>
        </row>
        <row r="624">
          <cell r="A624" t="str">
            <v>F2000211-000</v>
          </cell>
          <cell r="B624" t="str">
            <v>Fixtures and fittings</v>
          </cell>
          <cell r="C624">
            <v>2005</v>
          </cell>
          <cell r="D624" t="str">
            <v>Fac</v>
          </cell>
          <cell r="E624" t="str">
            <v>N/A</v>
          </cell>
          <cell r="F624" t="str">
            <v>43/1089</v>
          </cell>
          <cell r="G624" t="str">
            <v>CHAMP MARKETING CO.,LTD.</v>
          </cell>
          <cell r="H624" t="str">
            <v>FIRE EXITINGUISHER 10 LBS</v>
          </cell>
          <cell r="I624">
            <v>36853</v>
          </cell>
          <cell r="J624">
            <v>36856</v>
          </cell>
          <cell r="K624">
            <v>1820</v>
          </cell>
          <cell r="L624">
            <v>0</v>
          </cell>
          <cell r="M624">
            <v>5200</v>
          </cell>
          <cell r="N624">
            <v>5199</v>
          </cell>
          <cell r="O624">
            <v>1</v>
          </cell>
          <cell r="R624">
            <v>2.43745E-2</v>
          </cell>
          <cell r="S624">
            <v>126.7474</v>
          </cell>
          <cell r="T624">
            <v>126.72302550000001</v>
          </cell>
          <cell r="U624">
            <v>2.4374499999993304E-2</v>
          </cell>
          <cell r="W624">
            <v>2000</v>
          </cell>
          <cell r="X624">
            <v>0</v>
          </cell>
          <cell r="AD624">
            <v>0</v>
          </cell>
          <cell r="AH624">
            <v>0</v>
          </cell>
        </row>
        <row r="625">
          <cell r="A625" t="str">
            <v>F2000212-000</v>
          </cell>
          <cell r="B625" t="str">
            <v>Fixtures and fittings</v>
          </cell>
          <cell r="C625">
            <v>2005</v>
          </cell>
          <cell r="D625" t="str">
            <v>Fac</v>
          </cell>
          <cell r="E625" t="str">
            <v>N/A</v>
          </cell>
          <cell r="F625" t="str">
            <v>43/1089</v>
          </cell>
          <cell r="G625" t="str">
            <v>CHAMP MARKETING CO.,LTD.</v>
          </cell>
          <cell r="H625" t="str">
            <v>FIRE EXITINGUISHER 10 LBS</v>
          </cell>
          <cell r="I625">
            <v>36853</v>
          </cell>
          <cell r="J625">
            <v>36856</v>
          </cell>
          <cell r="K625">
            <v>1820</v>
          </cell>
          <cell r="L625">
            <v>0</v>
          </cell>
          <cell r="M625">
            <v>5200</v>
          </cell>
          <cell r="N625">
            <v>5199</v>
          </cell>
          <cell r="O625">
            <v>1</v>
          </cell>
          <cell r="R625">
            <v>2.43745E-2</v>
          </cell>
          <cell r="S625">
            <v>126.7474</v>
          </cell>
          <cell r="T625">
            <v>126.72302550000001</v>
          </cell>
          <cell r="U625">
            <v>2.4374499999993304E-2</v>
          </cell>
          <cell r="W625">
            <v>2000</v>
          </cell>
          <cell r="X625">
            <v>0</v>
          </cell>
          <cell r="AD625">
            <v>0</v>
          </cell>
          <cell r="AH625">
            <v>0</v>
          </cell>
        </row>
        <row r="626">
          <cell r="A626" t="str">
            <v>F2000219-000</v>
          </cell>
          <cell r="B626" t="str">
            <v>Fixtures and fittings</v>
          </cell>
          <cell r="C626">
            <v>2005</v>
          </cell>
          <cell r="D626" t="str">
            <v>Fac</v>
          </cell>
          <cell r="E626" t="str">
            <v>N/A</v>
          </cell>
          <cell r="F626">
            <v>69</v>
          </cell>
          <cell r="G626" t="str">
            <v>P I S ENGINEERING</v>
          </cell>
          <cell r="H626" t="str">
            <v>SERVER LICENSE</v>
          </cell>
          <cell r="I626">
            <v>36836</v>
          </cell>
          <cell r="J626">
            <v>36891</v>
          </cell>
          <cell r="K626">
            <v>1820</v>
          </cell>
          <cell r="L626">
            <v>0</v>
          </cell>
          <cell r="M626">
            <v>510000</v>
          </cell>
          <cell r="N626">
            <v>509999</v>
          </cell>
          <cell r="O626">
            <v>1</v>
          </cell>
          <cell r="R626">
            <v>2.43745E-2</v>
          </cell>
          <cell r="S626">
            <v>12430.995000000001</v>
          </cell>
          <cell r="T626">
            <v>12430.9706255</v>
          </cell>
          <cell r="U626">
            <v>2.4374500000703847E-2</v>
          </cell>
          <cell r="W626">
            <v>2000</v>
          </cell>
          <cell r="X626">
            <v>0</v>
          </cell>
          <cell r="AD626">
            <v>0</v>
          </cell>
          <cell r="AH626">
            <v>0</v>
          </cell>
        </row>
        <row r="627">
          <cell r="A627" t="str">
            <v>F2000219-001</v>
          </cell>
          <cell r="B627" t="str">
            <v>Fixtures and fittings</v>
          </cell>
          <cell r="C627">
            <v>2005</v>
          </cell>
          <cell r="D627" t="str">
            <v>Fac</v>
          </cell>
          <cell r="E627" t="str">
            <v>N/A</v>
          </cell>
          <cell r="F627">
            <v>75</v>
          </cell>
          <cell r="G627" t="str">
            <v>P I S ENGINEERING</v>
          </cell>
          <cell r="H627" t="str">
            <v>MANAGER LICENSE</v>
          </cell>
          <cell r="I627">
            <v>36853</v>
          </cell>
          <cell r="J627">
            <v>36891</v>
          </cell>
          <cell r="K627">
            <v>1820</v>
          </cell>
          <cell r="L627">
            <v>0</v>
          </cell>
          <cell r="M627">
            <v>195000</v>
          </cell>
          <cell r="N627">
            <v>194999</v>
          </cell>
          <cell r="O627">
            <v>1</v>
          </cell>
          <cell r="R627">
            <v>2.43745E-2</v>
          </cell>
          <cell r="S627">
            <v>4753.0275000000001</v>
          </cell>
          <cell r="T627">
            <v>4753.0031255000004</v>
          </cell>
          <cell r="U627">
            <v>2.4374499999794352E-2</v>
          </cell>
          <cell r="W627">
            <v>2000</v>
          </cell>
          <cell r="X627">
            <v>0</v>
          </cell>
          <cell r="AD627">
            <v>0</v>
          </cell>
          <cell r="AH627">
            <v>0</v>
          </cell>
        </row>
        <row r="628">
          <cell r="A628" t="str">
            <v>F2000219-002</v>
          </cell>
          <cell r="B628" t="str">
            <v>Fixtures and fittings</v>
          </cell>
          <cell r="C628">
            <v>2005</v>
          </cell>
          <cell r="D628" t="str">
            <v>Fac</v>
          </cell>
          <cell r="E628" t="str">
            <v>N/A</v>
          </cell>
          <cell r="F628">
            <v>99</v>
          </cell>
          <cell r="G628" t="str">
            <v>VATAKIT DISTRIBUTION BOARD</v>
          </cell>
          <cell r="H628" t="str">
            <v>INSTALL I/O SERVER COMMUNICA</v>
          </cell>
          <cell r="I628">
            <v>36833</v>
          </cell>
          <cell r="J628">
            <v>36891</v>
          </cell>
          <cell r="K628">
            <v>1820</v>
          </cell>
          <cell r="L628">
            <v>0</v>
          </cell>
          <cell r="M628">
            <v>117277</v>
          </cell>
          <cell r="N628">
            <v>117276</v>
          </cell>
          <cell r="O628">
            <v>1</v>
          </cell>
          <cell r="R628">
            <v>2.43745E-2</v>
          </cell>
          <cell r="S628">
            <v>2858.5682365000002</v>
          </cell>
          <cell r="T628">
            <v>2858.543862</v>
          </cell>
          <cell r="U628">
            <v>2.43745000002491E-2</v>
          </cell>
          <cell r="W628">
            <v>2000</v>
          </cell>
          <cell r="X628">
            <v>5</v>
          </cell>
          <cell r="Y628">
            <v>0.90879675826112061</v>
          </cell>
          <cell r="Z628">
            <v>0.91496858549838678</v>
          </cell>
          <cell r="AA628">
            <v>4</v>
          </cell>
          <cell r="AB628">
            <v>2400</v>
          </cell>
          <cell r="AC628">
            <v>0.1</v>
          </cell>
          <cell r="AD628">
            <v>240</v>
          </cell>
          <cell r="AH628">
            <v>0.5</v>
          </cell>
        </row>
        <row r="629">
          <cell r="A629" t="str">
            <v>F2000223-000</v>
          </cell>
          <cell r="B629" t="str">
            <v>Fixtures and fittings</v>
          </cell>
          <cell r="C629">
            <v>2003</v>
          </cell>
          <cell r="D629" t="str">
            <v>Fac</v>
          </cell>
          <cell r="E629" t="str">
            <v>N/A</v>
          </cell>
          <cell r="F629">
            <v>9685</v>
          </cell>
          <cell r="G629" t="str">
            <v>CONTINUOUS FORM</v>
          </cell>
          <cell r="H629" t="str">
            <v>HUB INTEL 10/100MBPS 8 PORTS</v>
          </cell>
          <cell r="I629">
            <v>36832</v>
          </cell>
          <cell r="J629">
            <v>36891</v>
          </cell>
          <cell r="K629">
            <v>1820</v>
          </cell>
          <cell r="L629">
            <v>0</v>
          </cell>
          <cell r="M629">
            <v>4700</v>
          </cell>
          <cell r="N629">
            <v>4699</v>
          </cell>
          <cell r="O629">
            <v>1</v>
          </cell>
          <cell r="R629">
            <v>2.43745E-2</v>
          </cell>
          <cell r="S629">
            <v>114.56015000000001</v>
          </cell>
          <cell r="T629">
            <v>114.5357755</v>
          </cell>
          <cell r="U629">
            <v>2.4374500000007515E-2</v>
          </cell>
          <cell r="W629">
            <v>2000</v>
          </cell>
          <cell r="X629">
            <v>6</v>
          </cell>
          <cell r="Y629">
            <v>0.59399999999999997</v>
          </cell>
          <cell r="Z629">
            <v>0.91496858549838678</v>
          </cell>
          <cell r="AA629">
            <v>5</v>
          </cell>
          <cell r="AB629">
            <v>60</v>
          </cell>
          <cell r="AC629">
            <v>0.05</v>
          </cell>
          <cell r="AD629">
            <v>0</v>
          </cell>
          <cell r="AH629">
            <v>0</v>
          </cell>
        </row>
        <row r="630">
          <cell r="A630" t="str">
            <v>F2000224-000</v>
          </cell>
          <cell r="B630" t="str">
            <v>Fixtures and fittings</v>
          </cell>
          <cell r="C630">
            <v>1601</v>
          </cell>
          <cell r="D630" t="str">
            <v>Logistic</v>
          </cell>
          <cell r="E630" t="str">
            <v>N/A</v>
          </cell>
          <cell r="F630" t="str">
            <v>D43/8114</v>
          </cell>
          <cell r="G630" t="str">
            <v>DASH INTERTRADE</v>
          </cell>
          <cell r="H630" t="str">
            <v>FAX PANASONIC</v>
          </cell>
          <cell r="I630">
            <v>36852</v>
          </cell>
          <cell r="J630">
            <v>36856</v>
          </cell>
          <cell r="K630">
            <v>1820</v>
          </cell>
          <cell r="L630">
            <v>0</v>
          </cell>
          <cell r="M630">
            <v>34000</v>
          </cell>
          <cell r="N630">
            <v>33999</v>
          </cell>
          <cell r="O630">
            <v>1</v>
          </cell>
          <cell r="R630">
            <v>2.43745E-2</v>
          </cell>
          <cell r="S630">
            <v>828.73300000000006</v>
          </cell>
          <cell r="T630">
            <v>828.70862550000004</v>
          </cell>
          <cell r="U630">
            <v>2.4374500000021726E-2</v>
          </cell>
          <cell r="W630">
            <v>2000</v>
          </cell>
          <cell r="X630">
            <v>5</v>
          </cell>
          <cell r="Y630">
            <v>0.90879675826112061</v>
          </cell>
          <cell r="Z630">
            <v>0.91496858549838678</v>
          </cell>
          <cell r="AA630">
            <v>4</v>
          </cell>
          <cell r="AB630">
            <v>690</v>
          </cell>
          <cell r="AC630">
            <v>0.1</v>
          </cell>
          <cell r="AD630">
            <v>70</v>
          </cell>
          <cell r="AH630">
            <v>0.5</v>
          </cell>
        </row>
        <row r="631">
          <cell r="A631" t="str">
            <v>F2000225-000</v>
          </cell>
          <cell r="B631" t="str">
            <v>Fixtures and fittings</v>
          </cell>
          <cell r="C631">
            <v>2005</v>
          </cell>
          <cell r="D631" t="str">
            <v>Fac</v>
          </cell>
          <cell r="E631" t="str">
            <v>N/A</v>
          </cell>
          <cell r="F631" t="str">
            <v>D43/8065</v>
          </cell>
          <cell r="G631" t="str">
            <v>DASH INTERTRADE CO.,LTD.</v>
          </cell>
          <cell r="H631" t="str">
            <v>FAX PANASONIC</v>
          </cell>
          <cell r="I631">
            <v>36830</v>
          </cell>
          <cell r="J631">
            <v>36856</v>
          </cell>
          <cell r="K631">
            <v>1820</v>
          </cell>
          <cell r="L631">
            <v>0</v>
          </cell>
          <cell r="M631">
            <v>34000</v>
          </cell>
          <cell r="N631">
            <v>33999</v>
          </cell>
          <cell r="O631">
            <v>1</v>
          </cell>
          <cell r="R631">
            <v>2.43745E-2</v>
          </cell>
          <cell r="S631">
            <v>828.73300000000006</v>
          </cell>
          <cell r="T631">
            <v>828.70862550000004</v>
          </cell>
          <cell r="U631">
            <v>2.4374500000021726E-2</v>
          </cell>
          <cell r="W631">
            <v>2000</v>
          </cell>
          <cell r="X631">
            <v>5</v>
          </cell>
          <cell r="Y631">
            <v>0.90879675826112061</v>
          </cell>
          <cell r="Z631">
            <v>0.91496858549838678</v>
          </cell>
          <cell r="AA631">
            <v>4</v>
          </cell>
          <cell r="AB631">
            <v>690</v>
          </cell>
          <cell r="AC631">
            <v>0.1</v>
          </cell>
          <cell r="AD631">
            <v>70</v>
          </cell>
          <cell r="AH631">
            <v>0.5</v>
          </cell>
        </row>
        <row r="632">
          <cell r="A632" t="str">
            <v>F2000226-000</v>
          </cell>
          <cell r="B632" t="str">
            <v>Fixtures and fittings</v>
          </cell>
          <cell r="C632">
            <v>2006</v>
          </cell>
          <cell r="D632" t="str">
            <v>Fac</v>
          </cell>
          <cell r="E632" t="str">
            <v>N/A</v>
          </cell>
          <cell r="F632">
            <v>1195</v>
          </cell>
          <cell r="G632" t="str">
            <v>TAVEECHOK FERNICHING</v>
          </cell>
          <cell r="H632" t="str">
            <v>PRINTER STAND</v>
          </cell>
          <cell r="I632">
            <v>36829</v>
          </cell>
          <cell r="J632">
            <v>36856</v>
          </cell>
          <cell r="K632">
            <v>1820</v>
          </cell>
          <cell r="L632">
            <v>0</v>
          </cell>
          <cell r="M632">
            <v>4500</v>
          </cell>
          <cell r="N632">
            <v>4499</v>
          </cell>
          <cell r="O632">
            <v>1</v>
          </cell>
          <cell r="R632">
            <v>2.43745E-2</v>
          </cell>
          <cell r="S632">
            <v>109.68525</v>
          </cell>
          <cell r="T632">
            <v>109.6608755</v>
          </cell>
          <cell r="U632">
            <v>2.4374499999993304E-2</v>
          </cell>
          <cell r="W632">
            <v>2000</v>
          </cell>
          <cell r="X632">
            <v>5</v>
          </cell>
          <cell r="Y632">
            <v>0.90879675826112061</v>
          </cell>
          <cell r="Z632">
            <v>0.91496858549838678</v>
          </cell>
          <cell r="AA632">
            <v>4</v>
          </cell>
          <cell r="AB632">
            <v>90</v>
          </cell>
          <cell r="AC632">
            <v>0.1</v>
          </cell>
          <cell r="AD632">
            <v>10</v>
          </cell>
          <cell r="AH632">
            <v>0.5</v>
          </cell>
        </row>
        <row r="633">
          <cell r="A633" t="str">
            <v>F2000227-000</v>
          </cell>
          <cell r="B633" t="str">
            <v>Fixtures and fittings</v>
          </cell>
          <cell r="C633">
            <v>2006</v>
          </cell>
          <cell r="D633" t="str">
            <v>Fac</v>
          </cell>
          <cell r="E633" t="str">
            <v>N/A</v>
          </cell>
          <cell r="F633">
            <v>1195</v>
          </cell>
          <cell r="G633" t="str">
            <v>TAVEECHOK FERNICHING</v>
          </cell>
          <cell r="H633" t="str">
            <v>PRINTER STAND</v>
          </cell>
          <cell r="I633">
            <v>36829</v>
          </cell>
          <cell r="J633">
            <v>36856</v>
          </cell>
          <cell r="K633">
            <v>1820</v>
          </cell>
          <cell r="L633">
            <v>0</v>
          </cell>
          <cell r="M633">
            <v>6500</v>
          </cell>
          <cell r="N633">
            <v>6499</v>
          </cell>
          <cell r="O633">
            <v>1</v>
          </cell>
          <cell r="R633">
            <v>2.43745E-2</v>
          </cell>
          <cell r="S633">
            <v>158.43424999999999</v>
          </cell>
          <cell r="T633">
            <v>158.4098755</v>
          </cell>
          <cell r="U633">
            <v>2.4374499999993304E-2</v>
          </cell>
          <cell r="W633">
            <v>2000</v>
          </cell>
          <cell r="X633">
            <v>5</v>
          </cell>
          <cell r="Y633">
            <v>0.90879675826112061</v>
          </cell>
          <cell r="Z633">
            <v>0.91496858549838678</v>
          </cell>
          <cell r="AA633">
            <v>4</v>
          </cell>
          <cell r="AB633">
            <v>130</v>
          </cell>
          <cell r="AC633">
            <v>0.1</v>
          </cell>
          <cell r="AD633">
            <v>10</v>
          </cell>
          <cell r="AH633">
            <v>0.5</v>
          </cell>
        </row>
        <row r="634">
          <cell r="A634" t="str">
            <v>F2000228-000</v>
          </cell>
          <cell r="B634" t="str">
            <v>Fixtures and fittings</v>
          </cell>
          <cell r="C634">
            <v>2006</v>
          </cell>
          <cell r="D634" t="str">
            <v>Fac</v>
          </cell>
          <cell r="E634" t="str">
            <v>N/A</v>
          </cell>
          <cell r="F634">
            <v>1195</v>
          </cell>
          <cell r="G634" t="str">
            <v>TAVEECHOK FERNICHING</v>
          </cell>
          <cell r="H634" t="str">
            <v>PRINTER STAND</v>
          </cell>
          <cell r="I634">
            <v>36829</v>
          </cell>
          <cell r="J634">
            <v>36856</v>
          </cell>
          <cell r="K634">
            <v>1820</v>
          </cell>
          <cell r="L634">
            <v>0</v>
          </cell>
          <cell r="M634">
            <v>6500</v>
          </cell>
          <cell r="N634">
            <v>6499</v>
          </cell>
          <cell r="O634">
            <v>1</v>
          </cell>
          <cell r="R634">
            <v>2.43745E-2</v>
          </cell>
          <cell r="S634">
            <v>158.43424999999999</v>
          </cell>
          <cell r="T634">
            <v>158.4098755</v>
          </cell>
          <cell r="U634">
            <v>2.4374499999993304E-2</v>
          </cell>
          <cell r="W634">
            <v>2000</v>
          </cell>
          <cell r="X634">
            <v>5</v>
          </cell>
          <cell r="Y634">
            <v>0.90879675826112061</v>
          </cell>
          <cell r="Z634">
            <v>0.91496858549838678</v>
          </cell>
          <cell r="AA634">
            <v>4</v>
          </cell>
          <cell r="AB634">
            <v>130</v>
          </cell>
          <cell r="AC634">
            <v>0.1</v>
          </cell>
          <cell r="AD634">
            <v>10</v>
          </cell>
          <cell r="AH634">
            <v>0.5</v>
          </cell>
        </row>
        <row r="635">
          <cell r="A635" t="str">
            <v>F2000229-000</v>
          </cell>
          <cell r="B635" t="str">
            <v>Fixtures and fittings</v>
          </cell>
          <cell r="C635">
            <v>2006</v>
          </cell>
          <cell r="D635" t="str">
            <v>Fac</v>
          </cell>
          <cell r="E635" t="str">
            <v>N/A</v>
          </cell>
          <cell r="F635">
            <v>1195</v>
          </cell>
          <cell r="G635" t="str">
            <v>TAVEECHOK FERNICHING</v>
          </cell>
          <cell r="H635" t="str">
            <v>PRINTER STAND</v>
          </cell>
          <cell r="I635">
            <v>36829</v>
          </cell>
          <cell r="J635">
            <v>36856</v>
          </cell>
          <cell r="K635">
            <v>1820</v>
          </cell>
          <cell r="L635">
            <v>0</v>
          </cell>
          <cell r="M635">
            <v>6500</v>
          </cell>
          <cell r="N635">
            <v>6499</v>
          </cell>
          <cell r="O635">
            <v>1</v>
          </cell>
          <cell r="R635">
            <v>2.43745E-2</v>
          </cell>
          <cell r="S635">
            <v>158.43424999999999</v>
          </cell>
          <cell r="T635">
            <v>158.4098755</v>
          </cell>
          <cell r="U635">
            <v>2.4374499999993304E-2</v>
          </cell>
          <cell r="W635">
            <v>2000</v>
          </cell>
          <cell r="X635">
            <v>5</v>
          </cell>
          <cell r="Y635">
            <v>0.90879675826112061</v>
          </cell>
          <cell r="Z635">
            <v>0.91496858549838678</v>
          </cell>
          <cell r="AA635">
            <v>4</v>
          </cell>
          <cell r="AB635">
            <v>130</v>
          </cell>
          <cell r="AC635">
            <v>0.1</v>
          </cell>
          <cell r="AD635">
            <v>10</v>
          </cell>
          <cell r="AH635">
            <v>0.5</v>
          </cell>
        </row>
        <row r="636">
          <cell r="A636" t="str">
            <v>F2000242-000</v>
          </cell>
          <cell r="B636" t="str">
            <v>Fixtures and fittings</v>
          </cell>
          <cell r="C636">
            <v>2005</v>
          </cell>
          <cell r="D636" t="str">
            <v>Fac</v>
          </cell>
          <cell r="E636" t="str">
            <v>N/A</v>
          </cell>
          <cell r="F636">
            <v>201550</v>
          </cell>
          <cell r="G636" t="str">
            <v>KAGAWA CO.,LTD.</v>
          </cell>
          <cell r="H636" t="str">
            <v>HOT WATER-COOL WATER</v>
          </cell>
          <cell r="I636">
            <v>36868</v>
          </cell>
          <cell r="J636">
            <v>36891</v>
          </cell>
          <cell r="K636">
            <v>1820</v>
          </cell>
          <cell r="L636">
            <v>0</v>
          </cell>
          <cell r="M636">
            <v>16800</v>
          </cell>
          <cell r="N636">
            <v>16799</v>
          </cell>
          <cell r="O636">
            <v>1</v>
          </cell>
          <cell r="R636">
            <v>2.43745E-2</v>
          </cell>
          <cell r="S636">
            <v>409.49160000000001</v>
          </cell>
          <cell r="T636">
            <v>409.46722549999998</v>
          </cell>
          <cell r="U636">
            <v>2.4374500000021726E-2</v>
          </cell>
          <cell r="W636">
            <v>2000</v>
          </cell>
          <cell r="X636">
            <v>7</v>
          </cell>
          <cell r="Y636">
            <v>1.124702684335712</v>
          </cell>
          <cell r="Z636">
            <v>1</v>
          </cell>
          <cell r="AA636">
            <v>4</v>
          </cell>
          <cell r="AB636">
            <v>500</v>
          </cell>
          <cell r="AC636">
            <v>0.1</v>
          </cell>
          <cell r="AD636">
            <v>50</v>
          </cell>
          <cell r="AH636">
            <v>0.5</v>
          </cell>
        </row>
        <row r="637">
          <cell r="A637" t="str">
            <v>F2000243-000</v>
          </cell>
          <cell r="B637" t="str">
            <v>Fixtures and fittings</v>
          </cell>
          <cell r="C637">
            <v>2005</v>
          </cell>
          <cell r="D637" t="str">
            <v>Fac</v>
          </cell>
          <cell r="E637" t="str">
            <v>N/A</v>
          </cell>
          <cell r="F637" t="str">
            <v>4311-T717</v>
          </cell>
          <cell r="G637" t="str">
            <v>THAI STEEL</v>
          </cell>
          <cell r="H637" t="str">
            <v>WORKING DESK</v>
          </cell>
          <cell r="I637">
            <v>36860</v>
          </cell>
          <cell r="J637">
            <v>36891</v>
          </cell>
          <cell r="K637">
            <v>1820</v>
          </cell>
          <cell r="L637">
            <v>0</v>
          </cell>
          <cell r="M637">
            <v>3300</v>
          </cell>
          <cell r="N637">
            <v>3299</v>
          </cell>
          <cell r="O637">
            <v>1</v>
          </cell>
          <cell r="R637">
            <v>2.43745E-2</v>
          </cell>
          <cell r="S637">
            <v>80.435850000000002</v>
          </cell>
          <cell r="T637">
            <v>80.411475499999995</v>
          </cell>
          <cell r="U637">
            <v>2.4374500000007515E-2</v>
          </cell>
          <cell r="W637">
            <v>2000</v>
          </cell>
          <cell r="X637">
            <v>7</v>
          </cell>
          <cell r="Y637">
            <v>1.124702684335712</v>
          </cell>
          <cell r="Z637">
            <v>1</v>
          </cell>
          <cell r="AA637">
            <v>4</v>
          </cell>
          <cell r="AB637">
            <v>100</v>
          </cell>
          <cell r="AC637">
            <v>0.1</v>
          </cell>
          <cell r="AD637">
            <v>10</v>
          </cell>
          <cell r="AH637">
            <v>0.5</v>
          </cell>
        </row>
        <row r="638">
          <cell r="A638" t="str">
            <v>F2000244-000</v>
          </cell>
          <cell r="B638" t="str">
            <v>Fixtures and fittings</v>
          </cell>
          <cell r="C638">
            <v>2005</v>
          </cell>
          <cell r="D638" t="str">
            <v>Fac</v>
          </cell>
          <cell r="E638" t="str">
            <v>N/A</v>
          </cell>
          <cell r="F638" t="str">
            <v>4311-T717</v>
          </cell>
          <cell r="G638" t="str">
            <v>THAI STEEL</v>
          </cell>
          <cell r="H638" t="str">
            <v>WORKING DESK</v>
          </cell>
          <cell r="I638">
            <v>36860</v>
          </cell>
          <cell r="J638">
            <v>36891</v>
          </cell>
          <cell r="K638">
            <v>1820</v>
          </cell>
          <cell r="L638">
            <v>0</v>
          </cell>
          <cell r="M638">
            <v>3300</v>
          </cell>
          <cell r="N638">
            <v>3299</v>
          </cell>
          <cell r="O638">
            <v>1</v>
          </cell>
          <cell r="R638">
            <v>2.40422E-2</v>
          </cell>
          <cell r="S638">
            <v>79.339259999999996</v>
          </cell>
          <cell r="T638">
            <v>79.315217799999999</v>
          </cell>
          <cell r="U638">
            <v>2.4042199999996683E-2</v>
          </cell>
          <cell r="W638">
            <v>2000</v>
          </cell>
          <cell r="X638">
            <v>7</v>
          </cell>
          <cell r="Y638">
            <v>1.124702684335712</v>
          </cell>
          <cell r="Z638">
            <v>1</v>
          </cell>
          <cell r="AA638">
            <v>4</v>
          </cell>
          <cell r="AB638">
            <v>100</v>
          </cell>
          <cell r="AC638">
            <v>0.1</v>
          </cell>
          <cell r="AD638">
            <v>10</v>
          </cell>
          <cell r="AH638">
            <v>0.5</v>
          </cell>
        </row>
        <row r="639">
          <cell r="A639" t="str">
            <v>F2000245-000</v>
          </cell>
          <cell r="B639" t="str">
            <v>Fixtures and fittings</v>
          </cell>
          <cell r="C639">
            <v>2005</v>
          </cell>
          <cell r="D639" t="str">
            <v>Fac</v>
          </cell>
          <cell r="E639" t="str">
            <v>N/A</v>
          </cell>
          <cell r="F639">
            <v>68</v>
          </cell>
          <cell r="G639" t="str">
            <v>B.T.C.SURVEYING</v>
          </cell>
          <cell r="H639" t="str">
            <v>CAMERA AUTOMATIC</v>
          </cell>
          <cell r="I639">
            <v>36864</v>
          </cell>
          <cell r="J639">
            <v>36891</v>
          </cell>
          <cell r="K639">
            <v>1820</v>
          </cell>
          <cell r="L639">
            <v>0</v>
          </cell>
          <cell r="M639">
            <v>20000</v>
          </cell>
          <cell r="N639">
            <v>19999</v>
          </cell>
          <cell r="O639">
            <v>1</v>
          </cell>
          <cell r="R639">
            <v>2.40422E-2</v>
          </cell>
          <cell r="S639">
            <v>480.84399999999999</v>
          </cell>
          <cell r="T639">
            <v>480.8199578</v>
          </cell>
          <cell r="U639">
            <v>2.4042199999996683E-2</v>
          </cell>
          <cell r="W639">
            <v>2000</v>
          </cell>
          <cell r="X639">
            <v>5</v>
          </cell>
          <cell r="Y639">
            <v>0.90879675826112061</v>
          </cell>
          <cell r="Z639">
            <v>0.91496858549838678</v>
          </cell>
          <cell r="AA639">
            <v>4</v>
          </cell>
          <cell r="AB639">
            <v>400</v>
          </cell>
          <cell r="AC639">
            <v>0.1</v>
          </cell>
          <cell r="AD639">
            <v>40</v>
          </cell>
          <cell r="AH639">
            <v>0.5</v>
          </cell>
        </row>
        <row r="640">
          <cell r="A640" t="str">
            <v>F2000246-000</v>
          </cell>
          <cell r="B640" t="str">
            <v>Fixtures and fittings</v>
          </cell>
          <cell r="C640">
            <v>2003</v>
          </cell>
          <cell r="D640" t="str">
            <v>Fac</v>
          </cell>
          <cell r="E640" t="str">
            <v>N/A</v>
          </cell>
          <cell r="F640" t="str">
            <v>B001000444</v>
          </cell>
          <cell r="G640" t="str">
            <v>TELEPHONE ORGANIZATION</v>
          </cell>
          <cell r="H640" t="str">
            <v>TELEPHONE SYSTEM (POWER PLANT)</v>
          </cell>
          <cell r="I640">
            <v>36882</v>
          </cell>
          <cell r="J640">
            <v>36919</v>
          </cell>
          <cell r="K640">
            <v>1820</v>
          </cell>
          <cell r="L640">
            <v>0</v>
          </cell>
          <cell r="M640">
            <v>27000</v>
          </cell>
          <cell r="N640">
            <v>26999</v>
          </cell>
          <cell r="O640">
            <v>1</v>
          </cell>
          <cell r="R640">
            <v>2.40422E-2</v>
          </cell>
          <cell r="S640">
            <v>649.13940000000002</v>
          </cell>
          <cell r="T640">
            <v>649.11535779999997</v>
          </cell>
          <cell r="U640">
            <v>2.4042200000053526E-2</v>
          </cell>
          <cell r="W640">
            <v>2001</v>
          </cell>
          <cell r="X640">
            <v>5</v>
          </cell>
          <cell r="Y640">
            <v>0.8421104473828217</v>
          </cell>
          <cell r="Z640">
            <v>1.0318305314994056</v>
          </cell>
          <cell r="AA640">
            <v>4</v>
          </cell>
          <cell r="AB640">
            <v>560</v>
          </cell>
          <cell r="AC640">
            <v>0.15</v>
          </cell>
          <cell r="AD640">
            <v>80</v>
          </cell>
          <cell r="AH640">
            <v>0.5</v>
          </cell>
        </row>
        <row r="641">
          <cell r="A641" t="str">
            <v>F2000389-001</v>
          </cell>
          <cell r="B641" t="str">
            <v>Fixtures and fittings</v>
          </cell>
          <cell r="C641">
            <v>2005</v>
          </cell>
          <cell r="D641" t="str">
            <v>Fac</v>
          </cell>
          <cell r="E641" t="str">
            <v>N/A</v>
          </cell>
          <cell r="F641">
            <v>432</v>
          </cell>
          <cell r="G641" t="str">
            <v>SANGUANPAIBOON AND SERVICE</v>
          </cell>
          <cell r="H641" t="str">
            <v>MATL &amp; L/B COST TO FABRICATE AND INSTALL SUPPORT AND SUPPLY FOR TV AT CANTEEN'</v>
          </cell>
          <cell r="I641">
            <v>38131</v>
          </cell>
          <cell r="J641">
            <v>38256</v>
          </cell>
          <cell r="K641">
            <v>1820</v>
          </cell>
          <cell r="L641">
            <v>1268</v>
          </cell>
          <cell r="M641">
            <v>25275</v>
          </cell>
          <cell r="N641">
            <v>7679.41</v>
          </cell>
          <cell r="O641">
            <v>17595.59</v>
          </cell>
          <cell r="R641">
            <v>2.43745E-2</v>
          </cell>
          <cell r="S641">
            <v>616.06548750000002</v>
          </cell>
          <cell r="T641">
            <v>187.18177904500001</v>
          </cell>
          <cell r="U641">
            <v>428.88370845500003</v>
          </cell>
          <cell r="W641">
            <v>2004</v>
          </cell>
          <cell r="X641">
            <v>7</v>
          </cell>
          <cell r="Y641">
            <v>1.0711974110032363</v>
          </cell>
          <cell r="Z641">
            <v>1</v>
          </cell>
          <cell r="AA641">
            <v>4</v>
          </cell>
          <cell r="AB641">
            <v>700</v>
          </cell>
          <cell r="AC641">
            <v>0.67500000000000004</v>
          </cell>
          <cell r="AD641">
            <v>470</v>
          </cell>
          <cell r="AH641">
            <v>2.5</v>
          </cell>
        </row>
        <row r="642">
          <cell r="A642" t="str">
            <v>F2001001-000</v>
          </cell>
          <cell r="B642" t="str">
            <v>Fixtures and fittings</v>
          </cell>
          <cell r="C642">
            <v>2006</v>
          </cell>
          <cell r="D642" t="str">
            <v>Fac</v>
          </cell>
          <cell r="E642" t="str">
            <v>FVST21S</v>
          </cell>
          <cell r="F642">
            <v>23431</v>
          </cell>
          <cell r="G642" t="str">
            <v>DELL OPTIPLEX GX110</v>
          </cell>
          <cell r="H642" t="str">
            <v>COMPUTER PC 2096</v>
          </cell>
          <cell r="I642">
            <v>36924</v>
          </cell>
          <cell r="J642">
            <v>36947</v>
          </cell>
          <cell r="K642">
            <v>1820</v>
          </cell>
          <cell r="L642">
            <v>0</v>
          </cell>
          <cell r="M642">
            <v>48236</v>
          </cell>
          <cell r="N642">
            <v>48235</v>
          </cell>
          <cell r="O642">
            <v>1</v>
          </cell>
          <cell r="R642">
            <v>2.43745E-2</v>
          </cell>
          <cell r="S642">
            <v>1175.728382</v>
          </cell>
          <cell r="T642">
            <v>1175.7040075</v>
          </cell>
          <cell r="U642">
            <v>2.4374500000021726E-2</v>
          </cell>
          <cell r="W642">
            <v>2001</v>
          </cell>
          <cell r="X642">
            <v>6</v>
          </cell>
          <cell r="Y642">
            <v>0.62106822340332835</v>
          </cell>
          <cell r="Z642">
            <v>1.0318305314994056</v>
          </cell>
          <cell r="AA642">
            <v>5</v>
          </cell>
          <cell r="AB642">
            <v>750</v>
          </cell>
          <cell r="AC642">
            <v>7.4999999999999997E-2</v>
          </cell>
          <cell r="AD642">
            <v>60</v>
          </cell>
          <cell r="AH642">
            <v>0.5</v>
          </cell>
        </row>
        <row r="643">
          <cell r="A643" t="str">
            <v>F2001001-001</v>
          </cell>
          <cell r="B643" t="str">
            <v>Fixtures and fittings</v>
          </cell>
          <cell r="C643">
            <v>2006</v>
          </cell>
          <cell r="D643" t="str">
            <v>Fac</v>
          </cell>
          <cell r="E643" t="str">
            <v>N/A</v>
          </cell>
          <cell r="F643" t="str">
            <v>M02297</v>
          </cell>
          <cell r="G643" t="str">
            <v xml:space="preserve">MAGNATE ENGINEERING PRODUCTS </v>
          </cell>
          <cell r="H643" t="str">
            <v>HARDDISK 40GB 7200RPM</v>
          </cell>
          <cell r="I643">
            <v>38772</v>
          </cell>
          <cell r="J643">
            <v>38774</v>
          </cell>
          <cell r="K643">
            <v>1092</v>
          </cell>
          <cell r="L643">
            <v>1058</v>
          </cell>
          <cell r="M643">
            <v>3260</v>
          </cell>
          <cell r="N643">
            <v>104.46</v>
          </cell>
          <cell r="O643">
            <v>3155.54</v>
          </cell>
          <cell r="R643">
            <v>2.43745E-2</v>
          </cell>
          <cell r="S643">
            <v>79.46087</v>
          </cell>
          <cell r="T643">
            <v>2.5461602699999997</v>
          </cell>
          <cell r="U643">
            <v>76.914709729999998</v>
          </cell>
          <cell r="W643">
            <v>2006</v>
          </cell>
          <cell r="X643">
            <v>6</v>
          </cell>
          <cell r="Y643">
            <v>1</v>
          </cell>
          <cell r="Z643">
            <v>0.98352861266768554</v>
          </cell>
          <cell r="AA643">
            <v>5</v>
          </cell>
          <cell r="AB643">
            <v>80</v>
          </cell>
          <cell r="AC643">
            <v>0.9</v>
          </cell>
          <cell r="AD643">
            <v>70</v>
          </cell>
          <cell r="AH643">
            <v>2.5</v>
          </cell>
        </row>
        <row r="644">
          <cell r="A644" t="str">
            <v>F2001001-002</v>
          </cell>
          <cell r="B644" t="str">
            <v>Fixtures and fittings</v>
          </cell>
          <cell r="C644">
            <v>2006</v>
          </cell>
          <cell r="D644" t="str">
            <v>Fac</v>
          </cell>
          <cell r="E644" t="str">
            <v>N/A</v>
          </cell>
          <cell r="F644">
            <v>129754</v>
          </cell>
          <cell r="G644" t="str">
            <v>CONTINUOUS FORM AND COMPUTER</v>
          </cell>
          <cell r="H644" t="str">
            <v>SD RAM 256MB</v>
          </cell>
          <cell r="I644">
            <v>38771</v>
          </cell>
          <cell r="J644">
            <v>38774</v>
          </cell>
          <cell r="K644">
            <v>1092</v>
          </cell>
          <cell r="L644">
            <v>1058</v>
          </cell>
          <cell r="M644">
            <v>4100</v>
          </cell>
          <cell r="N644">
            <v>131.38</v>
          </cell>
          <cell r="O644">
            <v>3968.62</v>
          </cell>
          <cell r="R644">
            <v>2.43745E-2</v>
          </cell>
          <cell r="S644">
            <v>99.935450000000003</v>
          </cell>
          <cell r="T644">
            <v>3.2023218099999999</v>
          </cell>
          <cell r="U644">
            <v>96.733128190000002</v>
          </cell>
          <cell r="W644">
            <v>2006</v>
          </cell>
          <cell r="X644">
            <v>6</v>
          </cell>
          <cell r="Y644">
            <v>1</v>
          </cell>
          <cell r="Z644">
            <v>0.98352861266768554</v>
          </cell>
          <cell r="AA644">
            <v>5</v>
          </cell>
          <cell r="AB644">
            <v>100</v>
          </cell>
          <cell r="AC644">
            <v>0.9</v>
          </cell>
          <cell r="AD644">
            <v>90</v>
          </cell>
          <cell r="AH644">
            <v>2.5</v>
          </cell>
        </row>
        <row r="645">
          <cell r="A645" t="str">
            <v>F2001002-000</v>
          </cell>
          <cell r="B645" t="str">
            <v>Fixtures and fittings</v>
          </cell>
          <cell r="C645">
            <v>2006</v>
          </cell>
          <cell r="D645" t="str">
            <v>Fac</v>
          </cell>
          <cell r="E645" t="str">
            <v>HVST21S</v>
          </cell>
          <cell r="F645">
            <v>23431</v>
          </cell>
          <cell r="G645" t="str">
            <v>DELL OPTIPLEX GX110</v>
          </cell>
          <cell r="H645" t="str">
            <v>COMPUTER PC 2097</v>
          </cell>
          <cell r="I645">
            <v>36924</v>
          </cell>
          <cell r="J645">
            <v>36947</v>
          </cell>
          <cell r="K645">
            <v>1820</v>
          </cell>
          <cell r="L645">
            <v>0</v>
          </cell>
          <cell r="M645">
            <v>48236</v>
          </cell>
          <cell r="N645">
            <v>48235</v>
          </cell>
          <cell r="O645">
            <v>1</v>
          </cell>
          <cell r="R645">
            <v>2.43745E-2</v>
          </cell>
          <cell r="S645">
            <v>1175.728382</v>
          </cell>
          <cell r="T645">
            <v>1175.7040075</v>
          </cell>
          <cell r="U645">
            <v>2.4374500000021726E-2</v>
          </cell>
          <cell r="W645">
            <v>2001</v>
          </cell>
          <cell r="X645">
            <v>6</v>
          </cell>
          <cell r="Y645">
            <v>0.62106822340332835</v>
          </cell>
          <cell r="Z645">
            <v>1.0318305314994056</v>
          </cell>
          <cell r="AA645">
            <v>5</v>
          </cell>
          <cell r="AB645">
            <v>750</v>
          </cell>
          <cell r="AC645">
            <v>7.4999999999999997E-2</v>
          </cell>
          <cell r="AD645">
            <v>60</v>
          </cell>
          <cell r="AH645">
            <v>0.5</v>
          </cell>
        </row>
        <row r="646">
          <cell r="A646" t="str">
            <v>F2001003-000</v>
          </cell>
          <cell r="B646" t="str">
            <v>Fixtures and fittings</v>
          </cell>
          <cell r="C646">
            <v>2003</v>
          </cell>
          <cell r="D646" t="str">
            <v>Fac</v>
          </cell>
          <cell r="E646" t="str">
            <v>N/A</v>
          </cell>
          <cell r="F646">
            <v>6836</v>
          </cell>
          <cell r="G646" t="str">
            <v>FUR TECH CO., LTD.</v>
          </cell>
          <cell r="H646" t="str">
            <v>WORKING CHAIR F-62 PVC#1728</v>
          </cell>
          <cell r="I646">
            <v>36914</v>
          </cell>
          <cell r="J646">
            <v>36919</v>
          </cell>
          <cell r="K646">
            <v>1820</v>
          </cell>
          <cell r="L646">
            <v>0</v>
          </cell>
          <cell r="M646">
            <v>2520</v>
          </cell>
          <cell r="N646">
            <v>2519</v>
          </cell>
          <cell r="O646">
            <v>1</v>
          </cell>
          <cell r="R646">
            <v>2.43745E-2</v>
          </cell>
          <cell r="S646">
            <v>61.423740000000002</v>
          </cell>
          <cell r="T646">
            <v>61.399365500000002</v>
          </cell>
          <cell r="U646">
            <v>2.437450000000041E-2</v>
          </cell>
          <cell r="W646">
            <v>2001</v>
          </cell>
          <cell r="X646">
            <v>7</v>
          </cell>
          <cell r="Y646">
            <v>1.1167341430499325</v>
          </cell>
          <cell r="Z646">
            <v>1</v>
          </cell>
          <cell r="AA646">
            <v>4</v>
          </cell>
          <cell r="AB646">
            <v>100</v>
          </cell>
          <cell r="AC646">
            <v>0.15</v>
          </cell>
          <cell r="AD646">
            <v>20</v>
          </cell>
          <cell r="AH646">
            <v>0.5</v>
          </cell>
        </row>
        <row r="647">
          <cell r="A647" t="str">
            <v>F2001004-000</v>
          </cell>
          <cell r="B647" t="str">
            <v>Fixtures and fittings</v>
          </cell>
          <cell r="C647">
            <v>2005</v>
          </cell>
          <cell r="D647" t="str">
            <v>Fac</v>
          </cell>
          <cell r="E647" t="str">
            <v>N/A</v>
          </cell>
          <cell r="F647">
            <v>1093</v>
          </cell>
          <cell r="G647" t="str">
            <v>A P E SERVICE CO., LTD.</v>
          </cell>
          <cell r="H647" t="str">
            <v>LABOUR &amp; MATL COST FOR NEW AHU IN PLATING ROOM'</v>
          </cell>
          <cell r="I647">
            <v>36895</v>
          </cell>
          <cell r="J647">
            <v>36919</v>
          </cell>
          <cell r="K647">
            <v>1820</v>
          </cell>
          <cell r="L647">
            <v>0</v>
          </cell>
          <cell r="M647">
            <v>248740</v>
          </cell>
          <cell r="N647">
            <v>248739</v>
          </cell>
          <cell r="O647">
            <v>1</v>
          </cell>
          <cell r="R647">
            <v>2.43745E-2</v>
          </cell>
          <cell r="S647">
            <v>6062.9131299999999</v>
          </cell>
          <cell r="T647">
            <v>6062.8887555000001</v>
          </cell>
          <cell r="U647">
            <v>2.4374499999794352E-2</v>
          </cell>
          <cell r="W647">
            <v>2001</v>
          </cell>
          <cell r="X647">
            <v>7</v>
          </cell>
          <cell r="Y647">
            <v>1.1167341430499325</v>
          </cell>
          <cell r="Z647">
            <v>1</v>
          </cell>
          <cell r="AA647">
            <v>4</v>
          </cell>
          <cell r="AB647">
            <v>7300</v>
          </cell>
          <cell r="AC647">
            <v>0.15</v>
          </cell>
          <cell r="AD647">
            <v>1100</v>
          </cell>
          <cell r="AH647">
            <v>0.5</v>
          </cell>
        </row>
        <row r="648">
          <cell r="A648" t="str">
            <v>F2001006-000</v>
          </cell>
          <cell r="B648" t="str">
            <v>Fixtures and fittings</v>
          </cell>
          <cell r="C648">
            <v>2005</v>
          </cell>
          <cell r="D648" t="str">
            <v>Fac</v>
          </cell>
          <cell r="E648" t="str">
            <v>N/A</v>
          </cell>
          <cell r="F648" t="str">
            <v>001/2544</v>
          </cell>
          <cell r="G648" t="str">
            <v>INTEGRATED SECURITY ENGINERING CO., LTD.</v>
          </cell>
          <cell r="H648" t="str">
            <v>FM 200 FIRE SUPPRESSION SYSTEM</v>
          </cell>
          <cell r="I648">
            <v>36900</v>
          </cell>
          <cell r="J648">
            <v>36919</v>
          </cell>
          <cell r="K648">
            <v>1820</v>
          </cell>
          <cell r="L648">
            <v>0</v>
          </cell>
          <cell r="M648">
            <v>621700</v>
          </cell>
          <cell r="N648">
            <v>621699</v>
          </cell>
          <cell r="O648">
            <v>1</v>
          </cell>
          <cell r="R648">
            <v>2.43745E-2</v>
          </cell>
          <cell r="S648">
            <v>15153.62665</v>
          </cell>
          <cell r="T648">
            <v>15153.602275499999</v>
          </cell>
          <cell r="U648">
            <v>2.4374500000703847E-2</v>
          </cell>
          <cell r="W648">
            <v>2001</v>
          </cell>
          <cell r="X648">
            <v>0</v>
          </cell>
          <cell r="AD648">
            <v>0</v>
          </cell>
          <cell r="AH648">
            <v>0</v>
          </cell>
        </row>
        <row r="649">
          <cell r="A649" t="str">
            <v>F2001006-001</v>
          </cell>
          <cell r="B649" t="str">
            <v>Fixtures and fittings</v>
          </cell>
          <cell r="C649">
            <v>2005</v>
          </cell>
          <cell r="D649" t="str">
            <v>Fac</v>
          </cell>
          <cell r="E649" t="str">
            <v>N/A</v>
          </cell>
          <cell r="F649" t="str">
            <v>009/2544</v>
          </cell>
          <cell r="G649" t="str">
            <v>INTEGRATED SECURITY ENGINERING CO., LTD.</v>
          </cell>
          <cell r="H649" t="str">
            <v>L/B COST TO INSTALLATION FM 200 FIRE SUPPRESSION</v>
          </cell>
          <cell r="I649">
            <v>36935</v>
          </cell>
          <cell r="J649">
            <v>36947</v>
          </cell>
          <cell r="K649">
            <v>1820</v>
          </cell>
          <cell r="L649">
            <v>0</v>
          </cell>
          <cell r="M649">
            <v>20000</v>
          </cell>
          <cell r="N649">
            <v>19999</v>
          </cell>
          <cell r="O649">
            <v>1</v>
          </cell>
          <cell r="R649">
            <v>2.43745E-2</v>
          </cell>
          <cell r="S649">
            <v>487.49</v>
          </cell>
          <cell r="T649">
            <v>487.46562549999999</v>
          </cell>
          <cell r="U649">
            <v>2.4374500000021726E-2</v>
          </cell>
          <cell r="W649">
            <v>2001</v>
          </cell>
          <cell r="X649">
            <v>0</v>
          </cell>
          <cell r="AD649">
            <v>0</v>
          </cell>
          <cell r="AH649">
            <v>0</v>
          </cell>
        </row>
        <row r="650">
          <cell r="A650" t="str">
            <v>F2001008-000</v>
          </cell>
          <cell r="B650" t="str">
            <v>Fixtures and fittings</v>
          </cell>
          <cell r="C650">
            <v>2003</v>
          </cell>
          <cell r="D650" t="str">
            <v>Fac</v>
          </cell>
          <cell r="E650" t="str">
            <v>N/A</v>
          </cell>
          <cell r="F650">
            <v>6836</v>
          </cell>
          <cell r="G650" t="str">
            <v>FUR TECH CO., LTD.</v>
          </cell>
          <cell r="H650" t="str">
            <v>WORKING CHAIR F-62 PVC#1728</v>
          </cell>
          <cell r="I650">
            <v>36914</v>
          </cell>
          <cell r="J650">
            <v>36919</v>
          </cell>
          <cell r="K650">
            <v>1820</v>
          </cell>
          <cell r="L650">
            <v>0</v>
          </cell>
          <cell r="M650">
            <v>2520</v>
          </cell>
          <cell r="N650">
            <v>2519</v>
          </cell>
          <cell r="O650">
            <v>1</v>
          </cell>
          <cell r="R650">
            <v>2.43745E-2</v>
          </cell>
          <cell r="S650">
            <v>61.423740000000002</v>
          </cell>
          <cell r="T650">
            <v>61.399365500000002</v>
          </cell>
          <cell r="U650">
            <v>2.437450000000041E-2</v>
          </cell>
          <cell r="W650">
            <v>2001</v>
          </cell>
          <cell r="X650">
            <v>7</v>
          </cell>
          <cell r="Y650">
            <v>1.1167341430499325</v>
          </cell>
          <cell r="Z650">
            <v>1</v>
          </cell>
          <cell r="AA650">
            <v>4</v>
          </cell>
          <cell r="AB650">
            <v>100</v>
          </cell>
          <cell r="AC650">
            <v>0.15</v>
          </cell>
          <cell r="AD650">
            <v>20</v>
          </cell>
          <cell r="AH650">
            <v>0.5</v>
          </cell>
        </row>
        <row r="651">
          <cell r="A651" t="str">
            <v>F2001012-000</v>
          </cell>
          <cell r="B651" t="str">
            <v>Fixtures and fittings</v>
          </cell>
          <cell r="C651">
            <v>2003</v>
          </cell>
          <cell r="D651" t="str">
            <v>Fac</v>
          </cell>
          <cell r="E651" t="str">
            <v>N/A</v>
          </cell>
          <cell r="F651">
            <v>1276</v>
          </cell>
          <cell r="G651" t="str">
            <v>TAVEECHOK FERNICHING</v>
          </cell>
          <cell r="H651" t="str">
            <v>COMPUTER TABLE</v>
          </cell>
          <cell r="I651">
            <v>36922</v>
          </cell>
          <cell r="J651">
            <v>36947</v>
          </cell>
          <cell r="K651">
            <v>1820</v>
          </cell>
          <cell r="L651">
            <v>0</v>
          </cell>
          <cell r="M651">
            <v>8000</v>
          </cell>
          <cell r="N651">
            <v>7999</v>
          </cell>
          <cell r="O651">
            <v>1</v>
          </cell>
          <cell r="R651">
            <v>2.40422E-2</v>
          </cell>
          <cell r="S651">
            <v>192.33760000000001</v>
          </cell>
          <cell r="T651">
            <v>192.31355779999998</v>
          </cell>
          <cell r="U651">
            <v>2.4042200000025105E-2</v>
          </cell>
          <cell r="W651">
            <v>2001</v>
          </cell>
          <cell r="X651">
            <v>7</v>
          </cell>
          <cell r="Y651">
            <v>1.1167341430499325</v>
          </cell>
          <cell r="Z651">
            <v>1</v>
          </cell>
          <cell r="AA651">
            <v>4</v>
          </cell>
          <cell r="AB651">
            <v>200</v>
          </cell>
          <cell r="AC651">
            <v>0.15</v>
          </cell>
          <cell r="AD651">
            <v>30</v>
          </cell>
          <cell r="AH651">
            <v>0.5</v>
          </cell>
        </row>
        <row r="652">
          <cell r="A652" t="str">
            <v>F2001013-000</v>
          </cell>
          <cell r="B652" t="str">
            <v>Fixtures and fittings</v>
          </cell>
          <cell r="C652">
            <v>2003</v>
          </cell>
          <cell r="D652" t="str">
            <v>Fac</v>
          </cell>
          <cell r="E652" t="str">
            <v>N/A</v>
          </cell>
          <cell r="F652">
            <v>1276</v>
          </cell>
          <cell r="G652" t="str">
            <v>TAVEECHOK FERNICHING</v>
          </cell>
          <cell r="H652" t="str">
            <v>COMPUTER TABLE</v>
          </cell>
          <cell r="I652">
            <v>36922</v>
          </cell>
          <cell r="J652">
            <v>36947</v>
          </cell>
          <cell r="K652">
            <v>1820</v>
          </cell>
          <cell r="L652">
            <v>0</v>
          </cell>
          <cell r="M652">
            <v>8000</v>
          </cell>
          <cell r="N652">
            <v>7999</v>
          </cell>
          <cell r="O652">
            <v>1</v>
          </cell>
          <cell r="R652">
            <v>2.40422E-2</v>
          </cell>
          <cell r="S652">
            <v>192.33760000000001</v>
          </cell>
          <cell r="T652">
            <v>192.31355779999998</v>
          </cell>
          <cell r="U652">
            <v>2.4042200000025105E-2</v>
          </cell>
          <cell r="W652">
            <v>2001</v>
          </cell>
          <cell r="X652">
            <v>7</v>
          </cell>
          <cell r="Y652">
            <v>1.1167341430499325</v>
          </cell>
          <cell r="Z652">
            <v>1</v>
          </cell>
          <cell r="AA652">
            <v>4</v>
          </cell>
          <cell r="AB652">
            <v>200</v>
          </cell>
          <cell r="AC652">
            <v>0.15</v>
          </cell>
          <cell r="AD652">
            <v>30</v>
          </cell>
          <cell r="AH652">
            <v>0.5</v>
          </cell>
        </row>
        <row r="653">
          <cell r="A653" t="str">
            <v>F2001014-000</v>
          </cell>
          <cell r="B653" t="str">
            <v>Fixtures and fittings</v>
          </cell>
          <cell r="C653">
            <v>2003</v>
          </cell>
          <cell r="D653" t="str">
            <v>Fac</v>
          </cell>
          <cell r="E653" t="str">
            <v>N/A</v>
          </cell>
          <cell r="F653">
            <v>1276</v>
          </cell>
          <cell r="G653" t="str">
            <v>TAVEECHOK FERNICHING</v>
          </cell>
          <cell r="H653" t="str">
            <v>COMPUTER TABLE</v>
          </cell>
          <cell r="I653">
            <v>36922</v>
          </cell>
          <cell r="J653">
            <v>36947</v>
          </cell>
          <cell r="K653">
            <v>1820</v>
          </cell>
          <cell r="L653">
            <v>0</v>
          </cell>
          <cell r="M653">
            <v>2800</v>
          </cell>
          <cell r="N653">
            <v>2799</v>
          </cell>
          <cell r="O653">
            <v>1</v>
          </cell>
          <cell r="R653">
            <v>2.40422E-2</v>
          </cell>
          <cell r="S653">
            <v>67.318160000000006</v>
          </cell>
          <cell r="T653">
            <v>67.294117799999995</v>
          </cell>
          <cell r="U653">
            <v>2.4042200000010894E-2</v>
          </cell>
          <cell r="W653">
            <v>2001</v>
          </cell>
          <cell r="X653">
            <v>7</v>
          </cell>
          <cell r="Y653">
            <v>1.1167341430499325</v>
          </cell>
          <cell r="Z653">
            <v>1</v>
          </cell>
          <cell r="AA653">
            <v>4</v>
          </cell>
          <cell r="AB653">
            <v>100</v>
          </cell>
          <cell r="AC653">
            <v>0.15</v>
          </cell>
          <cell r="AD653">
            <v>20</v>
          </cell>
          <cell r="AH653">
            <v>0.5</v>
          </cell>
        </row>
        <row r="654">
          <cell r="A654" t="str">
            <v>F2001015-000</v>
          </cell>
          <cell r="B654" t="str">
            <v>Fixtures and fittings</v>
          </cell>
          <cell r="C654">
            <v>2003</v>
          </cell>
          <cell r="D654" t="str">
            <v>Fac</v>
          </cell>
          <cell r="E654" t="str">
            <v>N/A</v>
          </cell>
          <cell r="F654" t="str">
            <v>4401-T556</v>
          </cell>
          <cell r="G654" t="str">
            <v>THAI STEEL FURNITURE CO., LTD</v>
          </cell>
          <cell r="H654" t="str">
            <v>SLIDING GLASS LOKERS</v>
          </cell>
          <cell r="I654">
            <v>36922</v>
          </cell>
          <cell r="J654">
            <v>36947</v>
          </cell>
          <cell r="K654">
            <v>1820</v>
          </cell>
          <cell r="L654">
            <v>0</v>
          </cell>
          <cell r="M654">
            <v>2257</v>
          </cell>
          <cell r="N654">
            <v>2256</v>
          </cell>
          <cell r="O654">
            <v>1</v>
          </cell>
          <cell r="R654">
            <v>2.40422E-2</v>
          </cell>
          <cell r="S654">
            <v>54.263245400000002</v>
          </cell>
          <cell r="T654">
            <v>54.239203199999999</v>
          </cell>
          <cell r="U654">
            <v>2.4042200000003788E-2</v>
          </cell>
          <cell r="W654">
            <v>2001</v>
          </cell>
          <cell r="X654">
            <v>7</v>
          </cell>
          <cell r="Y654">
            <v>1.1167341430499325</v>
          </cell>
          <cell r="Z654">
            <v>1</v>
          </cell>
          <cell r="AA654">
            <v>4</v>
          </cell>
          <cell r="AB654">
            <v>100</v>
          </cell>
          <cell r="AC654">
            <v>0.15</v>
          </cell>
          <cell r="AD654">
            <v>20</v>
          </cell>
          <cell r="AH654">
            <v>0.5</v>
          </cell>
        </row>
        <row r="655">
          <cell r="A655" t="str">
            <v>F2001016-000</v>
          </cell>
          <cell r="B655" t="str">
            <v>Fixtures and fittings</v>
          </cell>
          <cell r="C655">
            <v>2003</v>
          </cell>
          <cell r="D655" t="str">
            <v>Fac</v>
          </cell>
          <cell r="E655" t="str">
            <v>N/A</v>
          </cell>
          <cell r="F655" t="str">
            <v>4401-T556</v>
          </cell>
          <cell r="G655" t="str">
            <v>THAI STEEL FURNITURE CO., LTD</v>
          </cell>
          <cell r="H655" t="str">
            <v>SLIDING GLASS LOKERS</v>
          </cell>
          <cell r="I655">
            <v>36922</v>
          </cell>
          <cell r="J655">
            <v>36947</v>
          </cell>
          <cell r="K655">
            <v>1820</v>
          </cell>
          <cell r="L655">
            <v>0</v>
          </cell>
          <cell r="M655">
            <v>2257</v>
          </cell>
          <cell r="N655">
            <v>2256</v>
          </cell>
          <cell r="O655">
            <v>1</v>
          </cell>
          <cell r="R655">
            <v>2.40422E-2</v>
          </cell>
          <cell r="S655">
            <v>54.263245400000002</v>
          </cell>
          <cell r="T655">
            <v>54.239203199999999</v>
          </cell>
          <cell r="U655">
            <v>2.4042200000003788E-2</v>
          </cell>
          <cell r="W655">
            <v>2001</v>
          </cell>
          <cell r="X655">
            <v>7</v>
          </cell>
          <cell r="Y655">
            <v>1.1167341430499325</v>
          </cell>
          <cell r="Z655">
            <v>1</v>
          </cell>
          <cell r="AA655">
            <v>4</v>
          </cell>
          <cell r="AB655">
            <v>100</v>
          </cell>
          <cell r="AC655">
            <v>0.15</v>
          </cell>
          <cell r="AD655">
            <v>20</v>
          </cell>
          <cell r="AH655">
            <v>0.5</v>
          </cell>
        </row>
        <row r="656">
          <cell r="A656" t="str">
            <v>F2001017-000</v>
          </cell>
          <cell r="B656" t="str">
            <v>Fixtures and fittings</v>
          </cell>
          <cell r="C656">
            <v>2003</v>
          </cell>
          <cell r="D656" t="str">
            <v>Fac</v>
          </cell>
          <cell r="E656" t="str">
            <v>N/A</v>
          </cell>
          <cell r="F656" t="str">
            <v>4401-T556</v>
          </cell>
          <cell r="G656" t="str">
            <v>THAI STEEL FURNITURE CO., LTD</v>
          </cell>
          <cell r="H656" t="str">
            <v>SLIDING GLASS LOKERS</v>
          </cell>
          <cell r="I656">
            <v>36922</v>
          </cell>
          <cell r="J656">
            <v>36947</v>
          </cell>
          <cell r="K656">
            <v>1820</v>
          </cell>
          <cell r="L656">
            <v>0</v>
          </cell>
          <cell r="M656">
            <v>2257</v>
          </cell>
          <cell r="N656">
            <v>2256</v>
          </cell>
          <cell r="O656">
            <v>1</v>
          </cell>
          <cell r="R656">
            <v>2.40422E-2</v>
          </cell>
          <cell r="S656">
            <v>54.263245400000002</v>
          </cell>
          <cell r="T656">
            <v>54.239203199999999</v>
          </cell>
          <cell r="U656">
            <v>2.4042200000003788E-2</v>
          </cell>
          <cell r="W656">
            <v>2001</v>
          </cell>
          <cell r="X656">
            <v>7</v>
          </cell>
          <cell r="Y656">
            <v>1.1167341430499325</v>
          </cell>
          <cell r="Z656">
            <v>1</v>
          </cell>
          <cell r="AA656">
            <v>4</v>
          </cell>
          <cell r="AB656">
            <v>100</v>
          </cell>
          <cell r="AC656">
            <v>0.15</v>
          </cell>
          <cell r="AD656">
            <v>20</v>
          </cell>
          <cell r="AH656">
            <v>0.5</v>
          </cell>
        </row>
        <row r="657">
          <cell r="A657" t="str">
            <v>F2001018-000</v>
          </cell>
          <cell r="B657" t="str">
            <v>Fixtures and fittings</v>
          </cell>
          <cell r="C657">
            <v>2003</v>
          </cell>
          <cell r="D657" t="str">
            <v>Fac</v>
          </cell>
          <cell r="E657" t="str">
            <v>N/A</v>
          </cell>
          <cell r="F657" t="str">
            <v>4401-T556</v>
          </cell>
          <cell r="G657" t="str">
            <v>THAI STEEL FURNITURE CO., LTD</v>
          </cell>
          <cell r="H657" t="str">
            <v>LOCKER CABINET</v>
          </cell>
          <cell r="I657">
            <v>36922</v>
          </cell>
          <cell r="J657">
            <v>36947</v>
          </cell>
          <cell r="K657">
            <v>1820</v>
          </cell>
          <cell r="L657">
            <v>0</v>
          </cell>
          <cell r="M657">
            <v>6757</v>
          </cell>
          <cell r="N657">
            <v>6756</v>
          </cell>
          <cell r="O657">
            <v>1</v>
          </cell>
          <cell r="R657">
            <v>2.40422E-2</v>
          </cell>
          <cell r="S657">
            <v>162.45314540000001</v>
          </cell>
          <cell r="T657">
            <v>162.42910319999999</v>
          </cell>
          <cell r="U657">
            <v>2.4042200000025105E-2</v>
          </cell>
          <cell r="W657">
            <v>2001</v>
          </cell>
          <cell r="X657">
            <v>7</v>
          </cell>
          <cell r="Y657">
            <v>1.1167341430499325</v>
          </cell>
          <cell r="Z657">
            <v>1</v>
          </cell>
          <cell r="AA657">
            <v>4</v>
          </cell>
          <cell r="AB657">
            <v>200</v>
          </cell>
          <cell r="AC657">
            <v>0.15</v>
          </cell>
          <cell r="AD657">
            <v>30</v>
          </cell>
          <cell r="AH657">
            <v>0.5</v>
          </cell>
        </row>
        <row r="658">
          <cell r="A658" t="str">
            <v>F2001019-000</v>
          </cell>
          <cell r="B658" t="str">
            <v>Fixtures and fittings</v>
          </cell>
          <cell r="C658">
            <v>2003</v>
          </cell>
          <cell r="D658" t="str">
            <v>Fac</v>
          </cell>
          <cell r="E658" t="str">
            <v>N/A</v>
          </cell>
          <cell r="F658" t="str">
            <v>4401-T556</v>
          </cell>
          <cell r="G658" t="str">
            <v>THAI STEEL FURNITURE CO., LTD</v>
          </cell>
          <cell r="H658" t="str">
            <v>LOCKER CABINET</v>
          </cell>
          <cell r="I658">
            <v>36922</v>
          </cell>
          <cell r="J658">
            <v>36947</v>
          </cell>
          <cell r="K658">
            <v>1820</v>
          </cell>
          <cell r="L658">
            <v>0</v>
          </cell>
          <cell r="M658">
            <v>6757</v>
          </cell>
          <cell r="N658">
            <v>6756</v>
          </cell>
          <cell r="O658">
            <v>1</v>
          </cell>
          <cell r="R658">
            <v>2.40422E-2</v>
          </cell>
          <cell r="S658">
            <v>162.45314540000001</v>
          </cell>
          <cell r="T658">
            <v>162.42910319999999</v>
          </cell>
          <cell r="U658">
            <v>2.4042200000025105E-2</v>
          </cell>
          <cell r="W658">
            <v>2001</v>
          </cell>
          <cell r="X658">
            <v>7</v>
          </cell>
          <cell r="Y658">
            <v>1.1167341430499325</v>
          </cell>
          <cell r="Z658">
            <v>1</v>
          </cell>
          <cell r="AA658">
            <v>4</v>
          </cell>
          <cell r="AB658">
            <v>200</v>
          </cell>
          <cell r="AC658">
            <v>0.15</v>
          </cell>
          <cell r="AD658">
            <v>30</v>
          </cell>
          <cell r="AH658">
            <v>0.5</v>
          </cell>
        </row>
        <row r="659">
          <cell r="A659" t="str">
            <v>F2001022-000</v>
          </cell>
          <cell r="B659" t="str">
            <v>Fixtures and fittings</v>
          </cell>
          <cell r="C659">
            <v>2003</v>
          </cell>
          <cell r="D659" t="str">
            <v>Fac</v>
          </cell>
          <cell r="E659" t="str">
            <v>N/A</v>
          </cell>
          <cell r="F659">
            <v>1330</v>
          </cell>
          <cell r="G659" t="str">
            <v>TAVEECHOK FERNICHING</v>
          </cell>
          <cell r="H659" t="str">
            <v>NEWS PAPER STAND</v>
          </cell>
          <cell r="I659">
            <v>36970</v>
          </cell>
          <cell r="J659">
            <v>36982</v>
          </cell>
          <cell r="K659">
            <v>1820</v>
          </cell>
          <cell r="L659">
            <v>0</v>
          </cell>
          <cell r="M659">
            <v>3500</v>
          </cell>
          <cell r="N659">
            <v>3499</v>
          </cell>
          <cell r="O659">
            <v>1</v>
          </cell>
          <cell r="R659">
            <v>2.40422E-2</v>
          </cell>
          <cell r="S659">
            <v>84.1477</v>
          </cell>
          <cell r="T659">
            <v>84.123657800000004</v>
          </cell>
          <cell r="U659">
            <v>2.4042199999996683E-2</v>
          </cell>
          <cell r="W659">
            <v>2001</v>
          </cell>
          <cell r="X659">
            <v>7</v>
          </cell>
          <cell r="Y659">
            <v>1.1167341430499325</v>
          </cell>
          <cell r="Z659">
            <v>1</v>
          </cell>
          <cell r="AA659">
            <v>4</v>
          </cell>
          <cell r="AB659">
            <v>100</v>
          </cell>
          <cell r="AC659">
            <v>0.15</v>
          </cell>
          <cell r="AD659">
            <v>20</v>
          </cell>
          <cell r="AH659">
            <v>0.5</v>
          </cell>
        </row>
        <row r="660">
          <cell r="A660" t="str">
            <v>F2001023-000</v>
          </cell>
          <cell r="B660" t="str">
            <v>Fixtures and fittings</v>
          </cell>
          <cell r="C660">
            <v>2003</v>
          </cell>
          <cell r="D660" t="str">
            <v>Fac</v>
          </cell>
          <cell r="E660" t="str">
            <v>N/A</v>
          </cell>
          <cell r="F660">
            <v>1330</v>
          </cell>
          <cell r="G660" t="str">
            <v>TAVEECHOK FERNICHING</v>
          </cell>
          <cell r="H660" t="str">
            <v>NEWS PAPER STAND</v>
          </cell>
          <cell r="I660">
            <v>36970</v>
          </cell>
          <cell r="J660">
            <v>36982</v>
          </cell>
          <cell r="K660">
            <v>1820</v>
          </cell>
          <cell r="L660">
            <v>0</v>
          </cell>
          <cell r="M660">
            <v>3500</v>
          </cell>
          <cell r="N660">
            <v>3499</v>
          </cell>
          <cell r="O660">
            <v>1</v>
          </cell>
          <cell r="R660">
            <v>2.40422E-2</v>
          </cell>
          <cell r="S660">
            <v>84.1477</v>
          </cell>
          <cell r="T660">
            <v>84.123657800000004</v>
          </cell>
          <cell r="U660">
            <v>2.4042199999996683E-2</v>
          </cell>
          <cell r="W660">
            <v>2001</v>
          </cell>
          <cell r="X660">
            <v>7</v>
          </cell>
          <cell r="Y660">
            <v>1.1167341430499325</v>
          </cell>
          <cell r="Z660">
            <v>1</v>
          </cell>
          <cell r="AA660">
            <v>4</v>
          </cell>
          <cell r="AB660">
            <v>100</v>
          </cell>
          <cell r="AC660">
            <v>0.15</v>
          </cell>
          <cell r="AD660">
            <v>20</v>
          </cell>
          <cell r="AH660">
            <v>0.5</v>
          </cell>
        </row>
        <row r="661">
          <cell r="A661" t="str">
            <v>F2001024-000</v>
          </cell>
          <cell r="B661" t="str">
            <v>Fixtures and fittings</v>
          </cell>
          <cell r="C661">
            <v>2003</v>
          </cell>
          <cell r="D661" t="str">
            <v>Fac</v>
          </cell>
          <cell r="E661" t="str">
            <v>N/A</v>
          </cell>
          <cell r="F661">
            <v>1330</v>
          </cell>
          <cell r="G661" t="str">
            <v>TAVEECHOK FERNICHING</v>
          </cell>
          <cell r="H661" t="str">
            <v>NEWS PAPER STAND</v>
          </cell>
          <cell r="I661">
            <v>36970</v>
          </cell>
          <cell r="J661">
            <v>36982</v>
          </cell>
          <cell r="K661">
            <v>1820</v>
          </cell>
          <cell r="L661">
            <v>0</v>
          </cell>
          <cell r="M661">
            <v>3500</v>
          </cell>
          <cell r="N661">
            <v>3499</v>
          </cell>
          <cell r="O661">
            <v>1</v>
          </cell>
          <cell r="R661">
            <v>2.40422E-2</v>
          </cell>
          <cell r="S661">
            <v>84.1477</v>
          </cell>
          <cell r="T661">
            <v>84.123657800000004</v>
          </cell>
          <cell r="U661">
            <v>2.4042199999996683E-2</v>
          </cell>
          <cell r="W661">
            <v>2001</v>
          </cell>
          <cell r="X661">
            <v>7</v>
          </cell>
          <cell r="Y661">
            <v>1.1167341430499325</v>
          </cell>
          <cell r="Z661">
            <v>1</v>
          </cell>
          <cell r="AA661">
            <v>4</v>
          </cell>
          <cell r="AB661">
            <v>100</v>
          </cell>
          <cell r="AC661">
            <v>0.15</v>
          </cell>
          <cell r="AD661">
            <v>20</v>
          </cell>
          <cell r="AH661">
            <v>0.5</v>
          </cell>
        </row>
        <row r="662">
          <cell r="A662" t="str">
            <v>F2001025-000</v>
          </cell>
          <cell r="B662" t="str">
            <v>Fixtures and fittings</v>
          </cell>
          <cell r="C662">
            <v>2003</v>
          </cell>
          <cell r="D662" t="str">
            <v>Fac</v>
          </cell>
          <cell r="E662" t="str">
            <v>N/A</v>
          </cell>
          <cell r="F662">
            <v>1330</v>
          </cell>
          <cell r="G662" t="str">
            <v>TAVEECHOK FERNICHING</v>
          </cell>
          <cell r="H662" t="str">
            <v>NEWS PAPER STAND</v>
          </cell>
          <cell r="I662">
            <v>36970</v>
          </cell>
          <cell r="J662">
            <v>36982</v>
          </cell>
          <cell r="K662">
            <v>1820</v>
          </cell>
          <cell r="L662">
            <v>0</v>
          </cell>
          <cell r="M662">
            <v>3500</v>
          </cell>
          <cell r="N662">
            <v>3499</v>
          </cell>
          <cell r="O662">
            <v>1</v>
          </cell>
          <cell r="R662">
            <v>2.40422E-2</v>
          </cell>
          <cell r="S662">
            <v>84.1477</v>
          </cell>
          <cell r="T662">
            <v>84.123657800000004</v>
          </cell>
          <cell r="U662">
            <v>2.4042199999996683E-2</v>
          </cell>
          <cell r="W662">
            <v>2001</v>
          </cell>
          <cell r="X662">
            <v>7</v>
          </cell>
          <cell r="Y662">
            <v>1.1167341430499325</v>
          </cell>
          <cell r="Z662">
            <v>1</v>
          </cell>
          <cell r="AA662">
            <v>4</v>
          </cell>
          <cell r="AB662">
            <v>100</v>
          </cell>
          <cell r="AC662">
            <v>0.15</v>
          </cell>
          <cell r="AD662">
            <v>20</v>
          </cell>
          <cell r="AH662">
            <v>0.5</v>
          </cell>
        </row>
        <row r="663">
          <cell r="A663" t="str">
            <v>F2001026-000</v>
          </cell>
          <cell r="B663" t="str">
            <v>Fixtures and fittings</v>
          </cell>
          <cell r="C663">
            <v>2003</v>
          </cell>
          <cell r="D663" t="str">
            <v>Fac</v>
          </cell>
          <cell r="E663" t="str">
            <v>N/A</v>
          </cell>
          <cell r="F663">
            <v>1330</v>
          </cell>
          <cell r="G663" t="str">
            <v>TAVEECHOK FERNICHING</v>
          </cell>
          <cell r="H663" t="str">
            <v>NEWS PAPER STAND</v>
          </cell>
          <cell r="I663">
            <v>36970</v>
          </cell>
          <cell r="J663">
            <v>36982</v>
          </cell>
          <cell r="K663">
            <v>1820</v>
          </cell>
          <cell r="L663">
            <v>0</v>
          </cell>
          <cell r="M663">
            <v>3500</v>
          </cell>
          <cell r="N663">
            <v>3499</v>
          </cell>
          <cell r="O663">
            <v>1</v>
          </cell>
          <cell r="R663">
            <v>2.40422E-2</v>
          </cell>
          <cell r="S663">
            <v>84.1477</v>
          </cell>
          <cell r="T663">
            <v>84.123657800000004</v>
          </cell>
          <cell r="U663">
            <v>2.4042199999996683E-2</v>
          </cell>
          <cell r="W663">
            <v>2001</v>
          </cell>
          <cell r="X663">
            <v>7</v>
          </cell>
          <cell r="Y663">
            <v>1.1167341430499325</v>
          </cell>
          <cell r="Z663">
            <v>1</v>
          </cell>
          <cell r="AA663">
            <v>4</v>
          </cell>
          <cell r="AB663">
            <v>100</v>
          </cell>
          <cell r="AC663">
            <v>0.15</v>
          </cell>
          <cell r="AD663">
            <v>20</v>
          </cell>
          <cell r="AH663">
            <v>0.5</v>
          </cell>
        </row>
        <row r="664">
          <cell r="A664" t="str">
            <v>F2001027-000</v>
          </cell>
          <cell r="B664" t="str">
            <v>Fixtures and fittings</v>
          </cell>
          <cell r="C664">
            <v>2003</v>
          </cell>
          <cell r="D664" t="str">
            <v>Fac</v>
          </cell>
          <cell r="E664" t="str">
            <v>N/A</v>
          </cell>
          <cell r="F664" t="str">
            <v>4403-T615</v>
          </cell>
          <cell r="G664" t="str">
            <v>THAI STEEL FURNITURE CO., LTD</v>
          </cell>
          <cell r="H664" t="str">
            <v>MOBILE MEDIUM RACK 1000 KGS</v>
          </cell>
          <cell r="I664">
            <v>36977</v>
          </cell>
          <cell r="J664">
            <v>36982</v>
          </cell>
          <cell r="K664">
            <v>1820</v>
          </cell>
          <cell r="L664">
            <v>0</v>
          </cell>
          <cell r="M664">
            <v>337500</v>
          </cell>
          <cell r="N664">
            <v>337499</v>
          </cell>
          <cell r="O664">
            <v>1</v>
          </cell>
          <cell r="R664">
            <v>2.40422E-2</v>
          </cell>
          <cell r="S664">
            <v>8114.2425000000003</v>
          </cell>
          <cell r="T664">
            <v>8114.2184577999997</v>
          </cell>
          <cell r="U664">
            <v>2.404220000062196E-2</v>
          </cell>
          <cell r="W664">
            <v>2001</v>
          </cell>
          <cell r="X664">
            <v>7</v>
          </cell>
          <cell r="Y664">
            <v>1.1167341430499325</v>
          </cell>
          <cell r="Z664">
            <v>1</v>
          </cell>
          <cell r="AA664">
            <v>4</v>
          </cell>
          <cell r="AB664">
            <v>9900</v>
          </cell>
          <cell r="AC664">
            <v>0.15</v>
          </cell>
          <cell r="AD664">
            <v>1500</v>
          </cell>
          <cell r="AH664">
            <v>0.5</v>
          </cell>
        </row>
        <row r="665">
          <cell r="A665" t="str">
            <v>F2001028-000</v>
          </cell>
          <cell r="B665" t="str">
            <v>Fixtures and fittings</v>
          </cell>
          <cell r="C665">
            <v>2003</v>
          </cell>
          <cell r="D665" t="str">
            <v>Fac</v>
          </cell>
          <cell r="E665" t="str">
            <v>N/A</v>
          </cell>
          <cell r="F665">
            <v>1307</v>
          </cell>
          <cell r="G665" t="str">
            <v>TAVEECHOK FERNICHING</v>
          </cell>
          <cell r="H665" t="str">
            <v>SLIDING GLASS DOOR CABINET 35X35X80CM</v>
          </cell>
          <cell r="I665">
            <v>36950</v>
          </cell>
          <cell r="J665">
            <v>36982</v>
          </cell>
          <cell r="K665">
            <v>1820</v>
          </cell>
          <cell r="L665">
            <v>0</v>
          </cell>
          <cell r="M665">
            <v>4200</v>
          </cell>
          <cell r="N665">
            <v>4199</v>
          </cell>
          <cell r="O665">
            <v>1</v>
          </cell>
          <cell r="R665">
            <v>2.40422E-2</v>
          </cell>
          <cell r="S665">
            <v>100.97723999999999</v>
          </cell>
          <cell r="T665">
            <v>100.9531978</v>
          </cell>
          <cell r="U665">
            <v>2.4042199999996683E-2</v>
          </cell>
          <cell r="W665">
            <v>2001</v>
          </cell>
          <cell r="X665">
            <v>7</v>
          </cell>
          <cell r="Y665">
            <v>1.1167341430499325</v>
          </cell>
          <cell r="Z665">
            <v>1</v>
          </cell>
          <cell r="AA665">
            <v>4</v>
          </cell>
          <cell r="AB665">
            <v>100</v>
          </cell>
          <cell r="AC665">
            <v>0.15</v>
          </cell>
          <cell r="AD665">
            <v>20</v>
          </cell>
          <cell r="AH665">
            <v>0.5</v>
          </cell>
        </row>
        <row r="666">
          <cell r="A666" t="str">
            <v>F2001029-000</v>
          </cell>
          <cell r="B666" t="str">
            <v>Fixtures and fittings</v>
          </cell>
          <cell r="C666">
            <v>2003</v>
          </cell>
          <cell r="D666" t="str">
            <v>Fac</v>
          </cell>
          <cell r="E666" t="str">
            <v>N/A</v>
          </cell>
          <cell r="F666">
            <v>1307</v>
          </cell>
          <cell r="G666" t="str">
            <v>TAVEECHOK FERNICHING</v>
          </cell>
          <cell r="H666" t="str">
            <v>SLIDING GLASS DOOR CABINET 35X35X80CM</v>
          </cell>
          <cell r="I666">
            <v>36950</v>
          </cell>
          <cell r="J666">
            <v>36982</v>
          </cell>
          <cell r="K666">
            <v>1820</v>
          </cell>
          <cell r="L666">
            <v>0</v>
          </cell>
          <cell r="M666">
            <v>4200</v>
          </cell>
          <cell r="N666">
            <v>4199</v>
          </cell>
          <cell r="O666">
            <v>1</v>
          </cell>
          <cell r="R666">
            <v>2.40422E-2</v>
          </cell>
          <cell r="S666">
            <v>100.97723999999999</v>
          </cell>
          <cell r="T666">
            <v>100.9531978</v>
          </cell>
          <cell r="U666">
            <v>2.4042199999996683E-2</v>
          </cell>
          <cell r="W666">
            <v>2001</v>
          </cell>
          <cell r="X666">
            <v>7</v>
          </cell>
          <cell r="Y666">
            <v>1.1167341430499325</v>
          </cell>
          <cell r="Z666">
            <v>1</v>
          </cell>
          <cell r="AA666">
            <v>4</v>
          </cell>
          <cell r="AB666">
            <v>100</v>
          </cell>
          <cell r="AC666">
            <v>0.15</v>
          </cell>
          <cell r="AD666">
            <v>20</v>
          </cell>
          <cell r="AH666">
            <v>0.5</v>
          </cell>
        </row>
        <row r="667">
          <cell r="A667" t="str">
            <v>F2001031-000</v>
          </cell>
          <cell r="B667" t="str">
            <v>Fixtures and fittings</v>
          </cell>
          <cell r="C667">
            <v>2003</v>
          </cell>
          <cell r="D667" t="str">
            <v>Fac</v>
          </cell>
          <cell r="E667" t="str">
            <v>N/A</v>
          </cell>
          <cell r="F667">
            <v>1307</v>
          </cell>
          <cell r="G667" t="str">
            <v>TAVEECHOK FERNICHING</v>
          </cell>
          <cell r="H667" t="str">
            <v>SLIDING GLASS DOOR CABINET 35X35X80CM</v>
          </cell>
          <cell r="I667">
            <v>36950</v>
          </cell>
          <cell r="J667">
            <v>36982</v>
          </cell>
          <cell r="K667">
            <v>1820</v>
          </cell>
          <cell r="L667">
            <v>0</v>
          </cell>
          <cell r="M667">
            <v>4200</v>
          </cell>
          <cell r="N667">
            <v>4199</v>
          </cell>
          <cell r="O667">
            <v>1</v>
          </cell>
          <cell r="R667">
            <v>2.40422E-2</v>
          </cell>
          <cell r="S667">
            <v>100.97723999999999</v>
          </cell>
          <cell r="T667">
            <v>100.9531978</v>
          </cell>
          <cell r="U667">
            <v>2.4042199999996683E-2</v>
          </cell>
          <cell r="W667">
            <v>2001</v>
          </cell>
          <cell r="X667">
            <v>7</v>
          </cell>
          <cell r="Y667">
            <v>1.1167341430499325</v>
          </cell>
          <cell r="Z667">
            <v>1</v>
          </cell>
          <cell r="AA667">
            <v>4</v>
          </cell>
          <cell r="AB667">
            <v>100</v>
          </cell>
          <cell r="AC667">
            <v>0.15</v>
          </cell>
          <cell r="AD667">
            <v>20</v>
          </cell>
          <cell r="AH667">
            <v>0.5</v>
          </cell>
        </row>
        <row r="668">
          <cell r="A668" t="str">
            <v>F2001032-000</v>
          </cell>
          <cell r="B668" t="str">
            <v>Fixtures and fittings</v>
          </cell>
          <cell r="C668">
            <v>2003</v>
          </cell>
          <cell r="D668" t="str">
            <v>Fac</v>
          </cell>
          <cell r="E668" t="str">
            <v>N/A</v>
          </cell>
          <cell r="F668">
            <v>1307</v>
          </cell>
          <cell r="G668" t="str">
            <v>TAVEECHOK FERNICHING</v>
          </cell>
          <cell r="H668" t="str">
            <v>SLIDING GLASS DOOR CABINET 35X35X80CM</v>
          </cell>
          <cell r="I668">
            <v>36950</v>
          </cell>
          <cell r="J668">
            <v>36982</v>
          </cell>
          <cell r="K668">
            <v>1820</v>
          </cell>
          <cell r="L668">
            <v>0</v>
          </cell>
          <cell r="M668">
            <v>4200</v>
          </cell>
          <cell r="N668">
            <v>4199</v>
          </cell>
          <cell r="O668">
            <v>1</v>
          </cell>
          <cell r="R668">
            <v>2.40422E-2</v>
          </cell>
          <cell r="S668">
            <v>100.97723999999999</v>
          </cell>
          <cell r="T668">
            <v>100.9531978</v>
          </cell>
          <cell r="U668">
            <v>2.4042199999996683E-2</v>
          </cell>
          <cell r="W668">
            <v>2001</v>
          </cell>
          <cell r="X668">
            <v>7</v>
          </cell>
          <cell r="Y668">
            <v>1.1167341430499325</v>
          </cell>
          <cell r="Z668">
            <v>1</v>
          </cell>
          <cell r="AA668">
            <v>4</v>
          </cell>
          <cell r="AB668">
            <v>100</v>
          </cell>
          <cell r="AC668">
            <v>0.15</v>
          </cell>
          <cell r="AD668">
            <v>20</v>
          </cell>
          <cell r="AH668">
            <v>0.5</v>
          </cell>
        </row>
        <row r="669">
          <cell r="A669" t="str">
            <v>F2001033-000</v>
          </cell>
          <cell r="B669" t="str">
            <v>Fixtures and fittings</v>
          </cell>
          <cell r="C669">
            <v>2003</v>
          </cell>
          <cell r="D669" t="str">
            <v>Fac</v>
          </cell>
          <cell r="E669" t="str">
            <v>N/A</v>
          </cell>
          <cell r="F669">
            <v>1307</v>
          </cell>
          <cell r="G669" t="str">
            <v>TAVEECHOK FERNICHING</v>
          </cell>
          <cell r="H669" t="str">
            <v>SLIDING GLASS DOOR CABINET 35X35X80CM</v>
          </cell>
          <cell r="I669">
            <v>36950</v>
          </cell>
          <cell r="J669">
            <v>36982</v>
          </cell>
          <cell r="K669">
            <v>1820</v>
          </cell>
          <cell r="L669">
            <v>0</v>
          </cell>
          <cell r="M669">
            <v>4200</v>
          </cell>
          <cell r="N669">
            <v>4199</v>
          </cell>
          <cell r="O669">
            <v>1</v>
          </cell>
          <cell r="R669">
            <v>2.40422E-2</v>
          </cell>
          <cell r="S669">
            <v>100.97723999999999</v>
          </cell>
          <cell r="T669">
            <v>100.9531978</v>
          </cell>
          <cell r="U669">
            <v>2.4042199999996683E-2</v>
          </cell>
          <cell r="W669">
            <v>2001</v>
          </cell>
          <cell r="X669">
            <v>7</v>
          </cell>
          <cell r="Y669">
            <v>1.1167341430499325</v>
          </cell>
          <cell r="Z669">
            <v>1</v>
          </cell>
          <cell r="AA669">
            <v>4</v>
          </cell>
          <cell r="AB669">
            <v>100</v>
          </cell>
          <cell r="AC669">
            <v>0.15</v>
          </cell>
          <cell r="AD669">
            <v>20</v>
          </cell>
          <cell r="AH669">
            <v>0.5</v>
          </cell>
        </row>
        <row r="670">
          <cell r="A670" t="str">
            <v>F2001034-000</v>
          </cell>
          <cell r="B670" t="str">
            <v>Fixtures and fittings</v>
          </cell>
          <cell r="C670">
            <v>2112</v>
          </cell>
          <cell r="D670" t="str">
            <v>Plastic</v>
          </cell>
          <cell r="E670" t="str">
            <v>N/A</v>
          </cell>
          <cell r="F670">
            <v>6865</v>
          </cell>
          <cell r="G670" t="str">
            <v>FUR TECH CO., LTD</v>
          </cell>
          <cell r="H670" t="str">
            <v>WORKING CHAIR MODEL F-62</v>
          </cell>
          <cell r="I670">
            <v>36949</v>
          </cell>
          <cell r="J670">
            <v>36982</v>
          </cell>
          <cell r="K670">
            <v>1820</v>
          </cell>
          <cell r="L670">
            <v>0</v>
          </cell>
          <cell r="M670">
            <v>2680</v>
          </cell>
          <cell r="N670">
            <v>2679</v>
          </cell>
          <cell r="O670">
            <v>1</v>
          </cell>
          <cell r="R670">
            <v>2.40422E-2</v>
          </cell>
          <cell r="S670">
            <v>64.433096000000006</v>
          </cell>
          <cell r="T670">
            <v>64.409053799999995</v>
          </cell>
          <cell r="U670">
            <v>2.4042200000010894E-2</v>
          </cell>
          <cell r="W670">
            <v>2001</v>
          </cell>
          <cell r="X670">
            <v>7</v>
          </cell>
          <cell r="Y670">
            <v>1.1167341430499325</v>
          </cell>
          <cell r="Z670">
            <v>1</v>
          </cell>
          <cell r="AA670">
            <v>4</v>
          </cell>
          <cell r="AB670">
            <v>100</v>
          </cell>
          <cell r="AC670">
            <v>0.15</v>
          </cell>
          <cell r="AD670">
            <v>20</v>
          </cell>
          <cell r="AH670">
            <v>0.5</v>
          </cell>
        </row>
        <row r="671">
          <cell r="A671" t="str">
            <v>F2001035-000</v>
          </cell>
          <cell r="B671" t="str">
            <v>Fixtures and fittings</v>
          </cell>
          <cell r="C671">
            <v>2005</v>
          </cell>
          <cell r="D671" t="str">
            <v>Fac</v>
          </cell>
          <cell r="E671" t="str">
            <v>N/A</v>
          </cell>
          <cell r="F671" t="str">
            <v>4404-T293</v>
          </cell>
          <cell r="G671" t="str">
            <v>THAI STEEL FURNITURE CO., LTD</v>
          </cell>
          <cell r="H671" t="str">
            <v>DRAWING CART SIZE 410X720X1105</v>
          </cell>
          <cell r="I671">
            <v>36998</v>
          </cell>
          <cell r="J671">
            <v>37010</v>
          </cell>
          <cell r="K671">
            <v>1820</v>
          </cell>
          <cell r="L671">
            <v>22</v>
          </cell>
          <cell r="M671">
            <v>2250</v>
          </cell>
          <cell r="N671">
            <v>2223.06</v>
          </cell>
          <cell r="O671">
            <v>26.94</v>
          </cell>
          <cell r="R671">
            <v>2.40422E-2</v>
          </cell>
          <cell r="S671">
            <v>54.094949999999997</v>
          </cell>
          <cell r="T671">
            <v>53.447253132</v>
          </cell>
          <cell r="U671">
            <v>0.64769686799999704</v>
          </cell>
          <cell r="W671">
            <v>2001</v>
          </cell>
          <cell r="X671">
            <v>7</v>
          </cell>
          <cell r="Y671">
            <v>1.1167341430499325</v>
          </cell>
          <cell r="Z671">
            <v>1</v>
          </cell>
          <cell r="AA671">
            <v>4</v>
          </cell>
          <cell r="AB671">
            <v>100</v>
          </cell>
          <cell r="AC671">
            <v>0.15</v>
          </cell>
          <cell r="AD671">
            <v>20</v>
          </cell>
          <cell r="AH671">
            <v>0.5</v>
          </cell>
        </row>
        <row r="672">
          <cell r="A672" t="str">
            <v>F2001036-000</v>
          </cell>
          <cell r="B672" t="str">
            <v>Fixtures and fittings</v>
          </cell>
          <cell r="C672">
            <v>2005</v>
          </cell>
          <cell r="D672" t="str">
            <v>Fac</v>
          </cell>
          <cell r="E672" t="str">
            <v>N/A</v>
          </cell>
          <cell r="F672">
            <v>9999</v>
          </cell>
          <cell r="G672" t="str">
            <v>LEEUNION ELE</v>
          </cell>
          <cell r="H672" t="str">
            <v>REFRIGERATOR NATIONAL NR-B20A2</v>
          </cell>
          <cell r="I672">
            <v>37000</v>
          </cell>
          <cell r="J672">
            <v>37010</v>
          </cell>
          <cell r="K672">
            <v>1820</v>
          </cell>
          <cell r="L672">
            <v>22</v>
          </cell>
          <cell r="M672">
            <v>9252.34</v>
          </cell>
          <cell r="N672">
            <v>9144.6</v>
          </cell>
          <cell r="O672">
            <v>107.74</v>
          </cell>
          <cell r="R672">
            <v>2.40422E-2</v>
          </cell>
          <cell r="S672">
            <v>222.44660874799999</v>
          </cell>
          <cell r="T672">
            <v>219.85630212000001</v>
          </cell>
          <cell r="U672">
            <v>2.5903066279999791</v>
          </cell>
          <cell r="W672">
            <v>2001</v>
          </cell>
          <cell r="X672">
            <v>7</v>
          </cell>
          <cell r="Y672">
            <v>1.1167341430499325</v>
          </cell>
          <cell r="Z672">
            <v>1</v>
          </cell>
          <cell r="AA672">
            <v>4</v>
          </cell>
          <cell r="AB672">
            <v>300</v>
          </cell>
          <cell r="AC672">
            <v>0.15</v>
          </cell>
          <cell r="AD672">
            <v>50</v>
          </cell>
          <cell r="AH672">
            <v>0.5</v>
          </cell>
        </row>
        <row r="673">
          <cell r="A673" t="str">
            <v>F2001037-000</v>
          </cell>
          <cell r="B673" t="str">
            <v>Fixtures and fittings</v>
          </cell>
          <cell r="C673">
            <v>2005</v>
          </cell>
          <cell r="D673" t="str">
            <v>Fac</v>
          </cell>
          <cell r="E673" t="str">
            <v>N/A</v>
          </cell>
          <cell r="F673">
            <v>440314</v>
          </cell>
          <cell r="G673" t="str">
            <v>B.K. RADIO &amp; COMMUNICATION CO., LTD.</v>
          </cell>
          <cell r="H673" t="str">
            <v>WALKIE-TALKIE "MOTOROLA" COMMANDER 245 MHZ VHF/FM(2003EB879 to NSE2)</v>
          </cell>
          <cell r="I673">
            <v>37056</v>
          </cell>
          <cell r="J673">
            <v>37073</v>
          </cell>
          <cell r="K673">
            <v>1820</v>
          </cell>
          <cell r="L673">
            <v>85</v>
          </cell>
          <cell r="M673">
            <v>8700</v>
          </cell>
          <cell r="N673">
            <v>8297.5300000000007</v>
          </cell>
          <cell r="O673">
            <v>402.47</v>
          </cell>
          <cell r="R673">
            <v>2.40422E-2</v>
          </cell>
          <cell r="S673">
            <v>209.16713999999999</v>
          </cell>
          <cell r="T673">
            <v>199.49087576600002</v>
          </cell>
          <cell r="U673">
            <v>9.6762642339999729</v>
          </cell>
          <cell r="W673">
            <v>2001</v>
          </cell>
          <cell r="X673">
            <v>5</v>
          </cell>
          <cell r="Y673">
            <v>0.8421104473828217</v>
          </cell>
          <cell r="Z673">
            <v>1.0318305314994056</v>
          </cell>
          <cell r="AA673">
            <v>4</v>
          </cell>
          <cell r="AB673">
            <v>180</v>
          </cell>
          <cell r="AC673">
            <v>0.15</v>
          </cell>
          <cell r="AD673">
            <v>30</v>
          </cell>
          <cell r="AH673">
            <v>0.5</v>
          </cell>
        </row>
        <row r="674">
          <cell r="A674" t="str">
            <v>F2001038-000</v>
          </cell>
          <cell r="B674" t="str">
            <v>Fixtures and fittings</v>
          </cell>
          <cell r="C674">
            <v>2005</v>
          </cell>
          <cell r="D674" t="str">
            <v>Fac</v>
          </cell>
          <cell r="E674" t="str">
            <v>N/A</v>
          </cell>
          <cell r="F674">
            <v>440314</v>
          </cell>
          <cell r="G674" t="str">
            <v>B.K. RADIO &amp; COMMUNICATION CO., LTD.</v>
          </cell>
          <cell r="H674" t="str">
            <v>WALKIE-TALKIE "MOTOROLA" COMMANDER 245 MHZ VHF/FM(2003EB879 to NSE2)</v>
          </cell>
          <cell r="I674">
            <v>37056</v>
          </cell>
          <cell r="J674">
            <v>37073</v>
          </cell>
          <cell r="K674">
            <v>1820</v>
          </cell>
          <cell r="L674">
            <v>85</v>
          </cell>
          <cell r="M674">
            <v>8700</v>
          </cell>
          <cell r="N674">
            <v>8297.5300000000007</v>
          </cell>
          <cell r="O674">
            <v>402.47</v>
          </cell>
          <cell r="R674">
            <v>2.40422E-2</v>
          </cell>
          <cell r="S674">
            <v>209.16713999999999</v>
          </cell>
          <cell r="T674">
            <v>199.49087576600002</v>
          </cell>
          <cell r="U674">
            <v>9.6762642339999729</v>
          </cell>
          <cell r="W674">
            <v>2001</v>
          </cell>
          <cell r="X674">
            <v>5</v>
          </cell>
          <cell r="Y674">
            <v>0.8421104473828217</v>
          </cell>
          <cell r="Z674">
            <v>1.0318305314994056</v>
          </cell>
          <cell r="AA674">
            <v>4</v>
          </cell>
          <cell r="AB674">
            <v>180</v>
          </cell>
          <cell r="AC674">
            <v>0.15</v>
          </cell>
          <cell r="AD674">
            <v>30</v>
          </cell>
          <cell r="AH674">
            <v>0.5</v>
          </cell>
        </row>
        <row r="675">
          <cell r="A675" t="str">
            <v>F2001039-000</v>
          </cell>
          <cell r="B675" t="str">
            <v>Fixtures and fittings</v>
          </cell>
          <cell r="C675">
            <v>2005</v>
          </cell>
          <cell r="D675" t="str">
            <v>Fac</v>
          </cell>
          <cell r="E675" t="str">
            <v>N/A</v>
          </cell>
          <cell r="F675" t="str">
            <v>IV0017218</v>
          </cell>
          <cell r="G675" t="str">
            <v>K.A.Industries</v>
          </cell>
          <cell r="H675" t="str">
            <v xml:space="preserve">AMPLIFIER </v>
          </cell>
          <cell r="I675">
            <v>37071</v>
          </cell>
          <cell r="J675">
            <v>37164</v>
          </cell>
          <cell r="K675">
            <v>1820</v>
          </cell>
          <cell r="L675">
            <v>176</v>
          </cell>
          <cell r="M675">
            <v>24800</v>
          </cell>
          <cell r="N675">
            <v>22414.51</v>
          </cell>
          <cell r="O675">
            <v>2385.4899999999998</v>
          </cell>
          <cell r="R675">
            <v>2.40422E-2</v>
          </cell>
          <cell r="S675">
            <v>596.24656000000004</v>
          </cell>
          <cell r="T675">
            <v>538.8941323219999</v>
          </cell>
          <cell r="U675">
            <v>57.35242767800014</v>
          </cell>
          <cell r="W675">
            <v>2001</v>
          </cell>
          <cell r="X675">
            <v>5</v>
          </cell>
          <cell r="Y675">
            <v>0.8421104473828217</v>
          </cell>
          <cell r="Z675">
            <v>1.0318305314994056</v>
          </cell>
          <cell r="AA675">
            <v>4</v>
          </cell>
          <cell r="AB675">
            <v>520</v>
          </cell>
          <cell r="AC675">
            <v>0.15</v>
          </cell>
          <cell r="AD675">
            <v>80</v>
          </cell>
          <cell r="AH675">
            <v>0.5</v>
          </cell>
        </row>
        <row r="676">
          <cell r="A676" t="str">
            <v>F2001040-000</v>
          </cell>
          <cell r="B676" t="str">
            <v>Fixtures and fittings</v>
          </cell>
          <cell r="C676">
            <v>2005</v>
          </cell>
          <cell r="D676" t="str">
            <v>Fac</v>
          </cell>
          <cell r="E676" t="str">
            <v>N/A</v>
          </cell>
          <cell r="F676" t="str">
            <v>IV0017218</v>
          </cell>
          <cell r="G676" t="str">
            <v>K.A.Industries</v>
          </cell>
          <cell r="H676" t="str">
            <v>AMPLIFIER</v>
          </cell>
          <cell r="I676">
            <v>37071</v>
          </cell>
          <cell r="J676">
            <v>37164</v>
          </cell>
          <cell r="K676">
            <v>1820</v>
          </cell>
          <cell r="L676">
            <v>176</v>
          </cell>
          <cell r="M676">
            <v>6000</v>
          </cell>
          <cell r="N676">
            <v>5422.21</v>
          </cell>
          <cell r="O676">
            <v>577.79</v>
          </cell>
          <cell r="R676">
            <v>2.40422E-2</v>
          </cell>
          <cell r="S676">
            <v>144.25319999999999</v>
          </cell>
          <cell r="T676">
            <v>130.361857262</v>
          </cell>
          <cell r="U676">
            <v>13.891342737999992</v>
          </cell>
          <cell r="W676">
            <v>2001</v>
          </cell>
          <cell r="X676">
            <v>5</v>
          </cell>
          <cell r="Y676">
            <v>0.8421104473828217</v>
          </cell>
          <cell r="Z676">
            <v>1.0318305314994056</v>
          </cell>
          <cell r="AA676">
            <v>4</v>
          </cell>
          <cell r="AB676">
            <v>130</v>
          </cell>
          <cell r="AC676">
            <v>0.15</v>
          </cell>
          <cell r="AD676">
            <v>20</v>
          </cell>
          <cell r="AH676">
            <v>0.5</v>
          </cell>
        </row>
        <row r="677">
          <cell r="A677" t="str">
            <v>F2001042-000</v>
          </cell>
          <cell r="B677" t="str">
            <v>Fixtures and fittings</v>
          </cell>
          <cell r="C677">
            <v>2005</v>
          </cell>
          <cell r="D677" t="str">
            <v>Fac</v>
          </cell>
          <cell r="E677" t="str">
            <v>N/A</v>
          </cell>
          <cell r="F677" t="str">
            <v>P&amp;S440800111</v>
          </cell>
          <cell r="G677" t="str">
            <v>P&amp;S Millinieun</v>
          </cell>
          <cell r="H677" t="str">
            <v>Steel Control BO (2 shelf)</v>
          </cell>
          <cell r="I677">
            <v>37106</v>
          </cell>
          <cell r="J677">
            <v>37164</v>
          </cell>
          <cell r="K677">
            <v>1820</v>
          </cell>
          <cell r="L677">
            <v>176</v>
          </cell>
          <cell r="M677">
            <v>7000</v>
          </cell>
          <cell r="N677">
            <v>6326.05</v>
          </cell>
          <cell r="O677">
            <v>673.95</v>
          </cell>
          <cell r="R677">
            <v>2.40422E-2</v>
          </cell>
          <cell r="S677">
            <v>168.2954</v>
          </cell>
          <cell r="T677">
            <v>152.09215931</v>
          </cell>
          <cell r="U677">
            <v>16.203240690000001</v>
          </cell>
          <cell r="W677">
            <v>2001</v>
          </cell>
          <cell r="X677">
            <v>7</v>
          </cell>
          <cell r="Y677">
            <v>1.1167341430499325</v>
          </cell>
          <cell r="Z677">
            <v>1</v>
          </cell>
          <cell r="AA677">
            <v>4</v>
          </cell>
          <cell r="AB677">
            <v>200</v>
          </cell>
          <cell r="AC677">
            <v>0.15</v>
          </cell>
          <cell r="AD677">
            <v>30</v>
          </cell>
          <cell r="AH677">
            <v>0.5</v>
          </cell>
        </row>
        <row r="678">
          <cell r="A678" t="str">
            <v>F2002001-000</v>
          </cell>
          <cell r="B678" t="str">
            <v>Fixtures and fittings</v>
          </cell>
          <cell r="C678">
            <v>2003</v>
          </cell>
          <cell r="D678" t="str">
            <v>Fac</v>
          </cell>
          <cell r="E678" t="str">
            <v>N/A</v>
          </cell>
          <cell r="F678" t="str">
            <v>45/0153</v>
          </cell>
          <cell r="G678" t="str">
            <v>CHAMP MARKET</v>
          </cell>
          <cell r="H678" t="str">
            <v>FOUNTAIN (SATNLESS) NO.304</v>
          </cell>
          <cell r="I678">
            <v>37293</v>
          </cell>
          <cell r="J678">
            <v>37311</v>
          </cell>
          <cell r="K678">
            <v>1820</v>
          </cell>
          <cell r="L678">
            <v>323</v>
          </cell>
          <cell r="M678">
            <v>3500</v>
          </cell>
          <cell r="N678">
            <v>2879.99</v>
          </cell>
          <cell r="O678">
            <v>620.01</v>
          </cell>
          <cell r="R678">
            <v>2.40422E-2</v>
          </cell>
          <cell r="S678">
            <v>84.1477</v>
          </cell>
          <cell r="T678">
            <v>69.241295577999992</v>
          </cell>
          <cell r="U678">
            <v>14.906404422000008</v>
          </cell>
          <cell r="W678">
            <v>2002</v>
          </cell>
          <cell r="X678">
            <v>7</v>
          </cell>
          <cell r="Y678">
            <v>1.0989375830013279</v>
          </cell>
          <cell r="Z678">
            <v>1</v>
          </cell>
          <cell r="AA678">
            <v>4</v>
          </cell>
          <cell r="AB678">
            <v>100</v>
          </cell>
          <cell r="AC678">
            <v>0.3</v>
          </cell>
          <cell r="AD678">
            <v>30</v>
          </cell>
          <cell r="AH678">
            <v>0.5</v>
          </cell>
        </row>
        <row r="679">
          <cell r="A679" t="str">
            <v>F2002005-000</v>
          </cell>
          <cell r="B679" t="str">
            <v>Fixtures and fittings</v>
          </cell>
          <cell r="C679">
            <v>2005</v>
          </cell>
          <cell r="D679" t="str">
            <v>Fac</v>
          </cell>
          <cell r="E679" t="str">
            <v>N/A</v>
          </cell>
          <cell r="F679">
            <v>1656</v>
          </cell>
          <cell r="G679" t="str">
            <v>TAVEECHOK FERNITURE</v>
          </cell>
          <cell r="H679" t="str">
            <v>FILE CABINET SIZE 40X135X120 CM</v>
          </cell>
          <cell r="I679">
            <v>37349</v>
          </cell>
          <cell r="J679">
            <v>37374</v>
          </cell>
          <cell r="K679">
            <v>1820</v>
          </cell>
          <cell r="L679">
            <v>386</v>
          </cell>
          <cell r="M679">
            <v>4000</v>
          </cell>
          <cell r="N679">
            <v>3153.09</v>
          </cell>
          <cell r="O679">
            <v>846.91</v>
          </cell>
          <cell r="R679">
            <v>2.40422E-2</v>
          </cell>
          <cell r="S679">
            <v>96.168800000000005</v>
          </cell>
          <cell r="T679">
            <v>75.807220397999998</v>
          </cell>
          <cell r="U679">
            <v>20.361579602000006</v>
          </cell>
          <cell r="W679">
            <v>2002</v>
          </cell>
          <cell r="X679">
            <v>7</v>
          </cell>
          <cell r="Y679">
            <v>1.0989375830013279</v>
          </cell>
          <cell r="Z679">
            <v>1</v>
          </cell>
          <cell r="AA679">
            <v>4</v>
          </cell>
          <cell r="AB679">
            <v>100</v>
          </cell>
          <cell r="AC679">
            <v>0.3</v>
          </cell>
          <cell r="AD679">
            <v>30</v>
          </cell>
          <cell r="AH679">
            <v>0.5</v>
          </cell>
        </row>
        <row r="680">
          <cell r="A680" t="str">
            <v>F2002006-000</v>
          </cell>
          <cell r="B680" t="str">
            <v>Fixtures and fittings</v>
          </cell>
          <cell r="C680">
            <v>2005</v>
          </cell>
          <cell r="D680" t="str">
            <v>Fac</v>
          </cell>
          <cell r="E680" t="str">
            <v>N/A</v>
          </cell>
          <cell r="F680">
            <v>1656</v>
          </cell>
          <cell r="G680" t="str">
            <v>TAVEECHOK FURN ISHING</v>
          </cell>
          <cell r="H680" t="str">
            <v>FILE CABINET SIZE 40X135X120CM</v>
          </cell>
          <cell r="I680">
            <v>37349</v>
          </cell>
          <cell r="J680">
            <v>37374</v>
          </cell>
          <cell r="K680">
            <v>1820</v>
          </cell>
          <cell r="L680">
            <v>386</v>
          </cell>
          <cell r="M680">
            <v>4000</v>
          </cell>
          <cell r="N680">
            <v>3153.09</v>
          </cell>
          <cell r="O680">
            <v>846.91</v>
          </cell>
          <cell r="R680">
            <v>2.40422E-2</v>
          </cell>
          <cell r="S680">
            <v>96.168800000000005</v>
          </cell>
          <cell r="T680">
            <v>75.807220397999998</v>
          </cell>
          <cell r="U680">
            <v>20.361579602000006</v>
          </cell>
          <cell r="W680">
            <v>2002</v>
          </cell>
          <cell r="X680">
            <v>7</v>
          </cell>
          <cell r="Y680">
            <v>1.0989375830013279</v>
          </cell>
          <cell r="Z680">
            <v>1</v>
          </cell>
          <cell r="AA680">
            <v>4</v>
          </cell>
          <cell r="AB680">
            <v>100</v>
          </cell>
          <cell r="AC680">
            <v>0.3</v>
          </cell>
          <cell r="AD680">
            <v>30</v>
          </cell>
          <cell r="AH680">
            <v>0.5</v>
          </cell>
        </row>
        <row r="681">
          <cell r="A681" t="str">
            <v>F2002007-000</v>
          </cell>
          <cell r="B681" t="str">
            <v>Fixtures and fittings</v>
          </cell>
          <cell r="C681">
            <v>2005</v>
          </cell>
          <cell r="D681" t="str">
            <v>Fac</v>
          </cell>
          <cell r="E681" t="str">
            <v>N/A</v>
          </cell>
          <cell r="F681">
            <v>646</v>
          </cell>
          <cell r="G681" t="str">
            <v>CH. SIAM AIR</v>
          </cell>
          <cell r="H681" t="str">
            <v>AIR CONDITION (K.UDOM ROOM)</v>
          </cell>
          <cell r="I681">
            <v>37431</v>
          </cell>
          <cell r="J681">
            <v>37437</v>
          </cell>
          <cell r="K681">
            <v>1820</v>
          </cell>
          <cell r="L681">
            <v>449</v>
          </cell>
          <cell r="M681">
            <v>37000</v>
          </cell>
          <cell r="N681">
            <v>27891.58</v>
          </cell>
          <cell r="O681">
            <v>9108.42</v>
          </cell>
          <cell r="R681">
            <v>2.40422E-2</v>
          </cell>
          <cell r="S681">
            <v>889.56139999999994</v>
          </cell>
          <cell r="T681">
            <v>670.57494467600009</v>
          </cell>
          <cell r="U681">
            <v>218.98645532399985</v>
          </cell>
          <cell r="W681">
            <v>2002</v>
          </cell>
          <cell r="X681">
            <v>7</v>
          </cell>
          <cell r="Y681">
            <v>1.0989375830013279</v>
          </cell>
          <cell r="Z681">
            <v>1</v>
          </cell>
          <cell r="AA681">
            <v>4</v>
          </cell>
          <cell r="AB681">
            <v>1100</v>
          </cell>
          <cell r="AC681">
            <v>0.3</v>
          </cell>
          <cell r="AD681">
            <v>330</v>
          </cell>
          <cell r="AH681">
            <v>0.5</v>
          </cell>
        </row>
        <row r="682">
          <cell r="A682" t="str">
            <v>F2002008-000</v>
          </cell>
          <cell r="B682" t="str">
            <v>Fixtures and fittings</v>
          </cell>
          <cell r="C682">
            <v>2005</v>
          </cell>
          <cell r="D682" t="str">
            <v>Fac</v>
          </cell>
          <cell r="E682" t="str">
            <v>N/A</v>
          </cell>
          <cell r="F682">
            <v>1358</v>
          </cell>
          <cell r="G682" t="str">
            <v>PRADITCHAROE</v>
          </cell>
          <cell r="H682" t="str">
            <v>AMPLIFIER CRAF 1000W</v>
          </cell>
          <cell r="I682">
            <v>37414</v>
          </cell>
          <cell r="J682">
            <v>37437</v>
          </cell>
          <cell r="K682">
            <v>1820</v>
          </cell>
          <cell r="L682">
            <v>449</v>
          </cell>
          <cell r="M682">
            <v>23700</v>
          </cell>
          <cell r="N682">
            <v>17865.43</v>
          </cell>
          <cell r="O682">
            <v>5834.57</v>
          </cell>
          <cell r="R682">
            <v>2.40422E-2</v>
          </cell>
          <cell r="S682">
            <v>569.80013999999994</v>
          </cell>
          <cell r="T682">
            <v>429.52424114600001</v>
          </cell>
          <cell r="U682">
            <v>140.27589885399993</v>
          </cell>
          <cell r="W682">
            <v>2002</v>
          </cell>
          <cell r="X682">
            <v>7</v>
          </cell>
          <cell r="Y682">
            <v>1.0989375830013279</v>
          </cell>
          <cell r="Z682">
            <v>1</v>
          </cell>
          <cell r="AA682">
            <v>4</v>
          </cell>
          <cell r="AB682">
            <v>700</v>
          </cell>
          <cell r="AC682">
            <v>0.3</v>
          </cell>
          <cell r="AD682">
            <v>210</v>
          </cell>
          <cell r="AH682">
            <v>0.5</v>
          </cell>
        </row>
        <row r="683">
          <cell r="A683" t="str">
            <v>F2002010-000</v>
          </cell>
          <cell r="B683" t="str">
            <v>Fixtures and fittings</v>
          </cell>
          <cell r="C683">
            <v>2005</v>
          </cell>
          <cell r="D683" t="str">
            <v>Fac</v>
          </cell>
          <cell r="E683" t="str">
            <v>N/A</v>
          </cell>
          <cell r="F683">
            <v>1564</v>
          </cell>
          <cell r="G683" t="str">
            <v>APE SERVICE CO., LTD</v>
          </cell>
          <cell r="H683" t="str">
            <v>L/B &amp; MATL COST TO A/C FINANACE AIR COMPRESSURE'</v>
          </cell>
          <cell r="I683">
            <v>37483</v>
          </cell>
          <cell r="J683">
            <v>37493</v>
          </cell>
          <cell r="K683">
            <v>1820</v>
          </cell>
          <cell r="L683">
            <v>505</v>
          </cell>
          <cell r="M683">
            <v>46058</v>
          </cell>
          <cell r="N683">
            <v>33302.769999999997</v>
          </cell>
          <cell r="O683">
            <v>12755.23</v>
          </cell>
          <cell r="R683">
            <v>2.40422E-2</v>
          </cell>
          <cell r="S683">
            <v>1107.3356475999999</v>
          </cell>
          <cell r="T683">
            <v>800.67185689399992</v>
          </cell>
          <cell r="U683">
            <v>306.66379070599999</v>
          </cell>
          <cell r="W683">
            <v>2002</v>
          </cell>
          <cell r="X683">
            <v>7</v>
          </cell>
          <cell r="Y683">
            <v>1.0989375830013279</v>
          </cell>
          <cell r="Z683">
            <v>1</v>
          </cell>
          <cell r="AA683">
            <v>4</v>
          </cell>
          <cell r="AB683">
            <v>1300</v>
          </cell>
          <cell r="AC683">
            <v>0.3</v>
          </cell>
          <cell r="AD683">
            <v>390</v>
          </cell>
          <cell r="AH683">
            <v>0.5</v>
          </cell>
        </row>
        <row r="684">
          <cell r="A684" t="str">
            <v>F2002011-000</v>
          </cell>
          <cell r="B684" t="str">
            <v>Fixtures and fittings</v>
          </cell>
          <cell r="C684">
            <v>2005</v>
          </cell>
          <cell r="D684" t="str">
            <v>Fac</v>
          </cell>
          <cell r="E684" t="str">
            <v>N/A</v>
          </cell>
          <cell r="F684">
            <v>1564</v>
          </cell>
          <cell r="G684" t="str">
            <v>APE SERVICE CO., LTD</v>
          </cell>
          <cell r="H684" t="str">
            <v>L/B &amp; MATL COST TO A/C FINANCE AIR COMPRESSURE'</v>
          </cell>
          <cell r="I684">
            <v>37483</v>
          </cell>
          <cell r="J684">
            <v>37493</v>
          </cell>
          <cell r="K684">
            <v>1820</v>
          </cell>
          <cell r="L684">
            <v>505</v>
          </cell>
          <cell r="M684">
            <v>46058</v>
          </cell>
          <cell r="N684">
            <v>33302.769999999997</v>
          </cell>
          <cell r="O684">
            <v>12755.23</v>
          </cell>
          <cell r="R684">
            <v>2.40422E-2</v>
          </cell>
          <cell r="S684">
            <v>1107.3356475999999</v>
          </cell>
          <cell r="T684">
            <v>800.67185689399992</v>
          </cell>
          <cell r="U684">
            <v>306.66379070599999</v>
          </cell>
          <cell r="W684">
            <v>2002</v>
          </cell>
          <cell r="X684">
            <v>7</v>
          </cell>
          <cell r="Y684">
            <v>1.0989375830013279</v>
          </cell>
          <cell r="Z684">
            <v>1</v>
          </cell>
          <cell r="AA684">
            <v>4</v>
          </cell>
          <cell r="AB684">
            <v>1300</v>
          </cell>
          <cell r="AC684">
            <v>0.3</v>
          </cell>
          <cell r="AD684">
            <v>390</v>
          </cell>
          <cell r="AH684">
            <v>0.5</v>
          </cell>
        </row>
        <row r="685">
          <cell r="A685" t="str">
            <v>F2002012-000</v>
          </cell>
          <cell r="B685" t="str">
            <v>Fixtures and fittings</v>
          </cell>
          <cell r="C685">
            <v>2005</v>
          </cell>
          <cell r="D685" t="str">
            <v>Fac</v>
          </cell>
          <cell r="E685" t="str">
            <v xml:space="preserve">            </v>
          </cell>
          <cell r="F685">
            <v>1086</v>
          </cell>
          <cell r="G685" t="str">
            <v>M.T.ADVERTIS</v>
          </cell>
          <cell r="H685" t="str">
            <v xml:space="preserve">TO SET UP THE NEW PUBLIC BOARD       </v>
          </cell>
          <cell r="I685">
            <v>37533</v>
          </cell>
          <cell r="J685">
            <v>37556</v>
          </cell>
          <cell r="K685">
            <v>1820</v>
          </cell>
          <cell r="L685">
            <v>568</v>
          </cell>
          <cell r="M685">
            <v>21500</v>
          </cell>
          <cell r="N685">
            <v>14801.25</v>
          </cell>
          <cell r="O685">
            <v>6698.75</v>
          </cell>
          <cell r="R685">
            <v>2.40422E-2</v>
          </cell>
          <cell r="S685">
            <v>516.90729999999996</v>
          </cell>
          <cell r="T685">
            <v>355.85461275</v>
          </cell>
          <cell r="U685">
            <v>161.05268724999996</v>
          </cell>
          <cell r="W685">
            <v>2002</v>
          </cell>
          <cell r="X685">
            <v>7</v>
          </cell>
          <cell r="Y685">
            <v>1.0989375830013279</v>
          </cell>
          <cell r="Z685">
            <v>1</v>
          </cell>
          <cell r="AA685">
            <v>4</v>
          </cell>
          <cell r="AB685">
            <v>600</v>
          </cell>
          <cell r="AC685">
            <v>0.3</v>
          </cell>
          <cell r="AD685">
            <v>180</v>
          </cell>
          <cell r="AH685">
            <v>0.5</v>
          </cell>
        </row>
        <row r="686">
          <cell r="A686" t="str">
            <v>F2003001-000</v>
          </cell>
          <cell r="B686" t="str">
            <v>Fixtures and fittings</v>
          </cell>
          <cell r="C686">
            <v>2006</v>
          </cell>
          <cell r="D686" t="str">
            <v>Fac</v>
          </cell>
          <cell r="E686" t="str">
            <v>N/A</v>
          </cell>
          <cell r="F686" t="str">
            <v>IV43002923</v>
          </cell>
          <cell r="G686" t="str">
            <v>NEWTON KAKARIN CO., LTD</v>
          </cell>
          <cell r="H686" t="str">
            <v>NEWTON 325 MF</v>
          </cell>
          <cell r="I686">
            <v>37697</v>
          </cell>
          <cell r="J686">
            <v>37697</v>
          </cell>
          <cell r="K686">
            <v>1820</v>
          </cell>
          <cell r="L686">
            <v>709</v>
          </cell>
          <cell r="M686">
            <v>116100</v>
          </cell>
          <cell r="N686">
            <v>70935.210000000006</v>
          </cell>
          <cell r="O686">
            <v>45164.79</v>
          </cell>
          <cell r="R686">
            <v>2.40422E-2</v>
          </cell>
          <cell r="S686">
            <v>2791.2994199999998</v>
          </cell>
          <cell r="T686">
            <v>1705.4385058620001</v>
          </cell>
          <cell r="U686">
            <v>1085.8609141379998</v>
          </cell>
          <cell r="W686">
            <v>2003</v>
          </cell>
          <cell r="X686">
            <v>7</v>
          </cell>
          <cell r="Y686">
            <v>1.0934919061777337</v>
          </cell>
          <cell r="Z686">
            <v>1</v>
          </cell>
          <cell r="AA686">
            <v>4</v>
          </cell>
          <cell r="AB686">
            <v>3300</v>
          </cell>
          <cell r="AC686">
            <v>0.5</v>
          </cell>
          <cell r="AD686">
            <v>1700</v>
          </cell>
          <cell r="AH686">
            <v>1.5</v>
          </cell>
        </row>
        <row r="687">
          <cell r="A687" t="str">
            <v>F2003001-001</v>
          </cell>
          <cell r="B687" t="str">
            <v>Fixtures and fittings</v>
          </cell>
          <cell r="C687">
            <v>2006</v>
          </cell>
          <cell r="D687" t="str">
            <v>Fac</v>
          </cell>
          <cell r="E687" t="str">
            <v>N/A</v>
          </cell>
          <cell r="F687" t="str">
            <v>IV43002924</v>
          </cell>
          <cell r="G687" t="str">
            <v>NEWTON NAKARIN CO., LTD</v>
          </cell>
          <cell r="H687" t="str">
            <v>L/B COST FOR INSTALL</v>
          </cell>
          <cell r="I687">
            <v>37697</v>
          </cell>
          <cell r="J687">
            <v>37697</v>
          </cell>
          <cell r="K687">
            <v>1820</v>
          </cell>
          <cell r="L687">
            <v>709</v>
          </cell>
          <cell r="M687">
            <v>2000</v>
          </cell>
          <cell r="N687">
            <v>1221.3699999999999</v>
          </cell>
          <cell r="O687">
            <v>778.63</v>
          </cell>
          <cell r="R687">
            <v>2.40422E-2</v>
          </cell>
          <cell r="S687">
            <v>48.084400000000002</v>
          </cell>
          <cell r="T687">
            <v>29.364421813999996</v>
          </cell>
          <cell r="U687">
            <v>18.719978186000006</v>
          </cell>
          <cell r="W687">
            <v>2003</v>
          </cell>
          <cell r="X687">
            <v>7</v>
          </cell>
          <cell r="Y687">
            <v>1.0934919061777337</v>
          </cell>
          <cell r="Z687">
            <v>1</v>
          </cell>
          <cell r="AA687">
            <v>4</v>
          </cell>
          <cell r="AB687">
            <v>100</v>
          </cell>
          <cell r="AC687">
            <v>0.5</v>
          </cell>
          <cell r="AD687">
            <v>50</v>
          </cell>
          <cell r="AH687">
            <v>1.5</v>
          </cell>
        </row>
        <row r="688">
          <cell r="A688" t="str">
            <v>F2003002-000</v>
          </cell>
          <cell r="B688" t="str">
            <v>Fixtures and fittings</v>
          </cell>
          <cell r="C688">
            <v>2005</v>
          </cell>
          <cell r="D688" t="str">
            <v>Fac</v>
          </cell>
          <cell r="E688" t="str">
            <v>N/A</v>
          </cell>
          <cell r="F688">
            <v>184</v>
          </cell>
          <cell r="G688" t="str">
            <v>PRADITCHAROENSOUND CO., LTD</v>
          </cell>
          <cell r="H688" t="str">
            <v>MIXER RM-1028 "CRAF"</v>
          </cell>
          <cell r="I688">
            <v>37706</v>
          </cell>
          <cell r="J688">
            <v>37706</v>
          </cell>
          <cell r="K688">
            <v>1820</v>
          </cell>
          <cell r="L688">
            <v>718</v>
          </cell>
          <cell r="M688">
            <v>13600</v>
          </cell>
          <cell r="N688">
            <v>8241.59</v>
          </cell>
          <cell r="O688">
            <v>5358.41</v>
          </cell>
          <cell r="R688">
            <v>2.40422E-2</v>
          </cell>
          <cell r="S688">
            <v>326.97392000000002</v>
          </cell>
          <cell r="T688">
            <v>198.145955098</v>
          </cell>
          <cell r="U688">
            <v>128.82796490200002</v>
          </cell>
          <cell r="W688">
            <v>2003</v>
          </cell>
          <cell r="X688">
            <v>5</v>
          </cell>
          <cell r="Y688">
            <v>0.91185806136567116</v>
          </cell>
          <cell r="Z688">
            <v>0.98431822041093564</v>
          </cell>
          <cell r="AA688">
            <v>4</v>
          </cell>
          <cell r="AB688">
            <v>290</v>
          </cell>
          <cell r="AC688">
            <v>0.5</v>
          </cell>
          <cell r="AD688">
            <v>150</v>
          </cell>
          <cell r="AH688">
            <v>1.5</v>
          </cell>
        </row>
        <row r="689">
          <cell r="A689" t="str">
            <v>F2003002-001</v>
          </cell>
          <cell r="B689" t="str">
            <v>Fixtures and fittings</v>
          </cell>
          <cell r="C689">
            <v>2005</v>
          </cell>
          <cell r="D689" t="str">
            <v>Fac</v>
          </cell>
          <cell r="E689" t="str">
            <v>N/A</v>
          </cell>
          <cell r="F689">
            <v>184</v>
          </cell>
          <cell r="G689" t="str">
            <v>PRADITCHAROENSOUND CO., LTD</v>
          </cell>
          <cell r="H689" t="str">
            <v>POWER AMPLIFIER 900W"ROYAL"</v>
          </cell>
          <cell r="I689">
            <v>37706</v>
          </cell>
          <cell r="J689">
            <v>37706</v>
          </cell>
          <cell r="K689">
            <v>1820</v>
          </cell>
          <cell r="L689">
            <v>718</v>
          </cell>
          <cell r="M689">
            <v>9000</v>
          </cell>
          <cell r="N689">
            <v>5453.79</v>
          </cell>
          <cell r="O689">
            <v>3546.21</v>
          </cell>
          <cell r="R689">
            <v>2.40422E-2</v>
          </cell>
          <cell r="S689">
            <v>216.37979999999999</v>
          </cell>
          <cell r="T689">
            <v>131.12110993799999</v>
          </cell>
          <cell r="U689">
            <v>85.258690061999999</v>
          </cell>
          <cell r="W689">
            <v>2003</v>
          </cell>
          <cell r="X689">
            <v>5</v>
          </cell>
          <cell r="Y689">
            <v>0.91185806136567116</v>
          </cell>
          <cell r="Z689">
            <v>0.98431822041093564</v>
          </cell>
          <cell r="AA689">
            <v>4</v>
          </cell>
          <cell r="AB689">
            <v>190</v>
          </cell>
          <cell r="AC689">
            <v>0.5</v>
          </cell>
          <cell r="AD689">
            <v>100</v>
          </cell>
          <cell r="AH689">
            <v>1.5</v>
          </cell>
        </row>
        <row r="690">
          <cell r="A690" t="str">
            <v>F2003002-002</v>
          </cell>
          <cell r="B690" t="str">
            <v>Fixtures and fittings</v>
          </cell>
          <cell r="C690">
            <v>2005</v>
          </cell>
          <cell r="D690" t="str">
            <v>Fac</v>
          </cell>
          <cell r="E690" t="str">
            <v>N/A</v>
          </cell>
          <cell r="F690">
            <v>184</v>
          </cell>
          <cell r="G690" t="str">
            <v>PRADITCHAROENSOUND CO., LTD</v>
          </cell>
          <cell r="H690" t="str">
            <v>POWER AMPLIFIER 900W"ROYAL"</v>
          </cell>
          <cell r="I690">
            <v>37706</v>
          </cell>
          <cell r="J690">
            <v>37706</v>
          </cell>
          <cell r="K690">
            <v>1820</v>
          </cell>
          <cell r="L690">
            <v>718</v>
          </cell>
          <cell r="M690">
            <v>9000</v>
          </cell>
          <cell r="N690">
            <v>5453.79</v>
          </cell>
          <cell r="O690">
            <v>3546.21</v>
          </cell>
          <cell r="R690">
            <v>2.40422E-2</v>
          </cell>
          <cell r="S690">
            <v>216.37979999999999</v>
          </cell>
          <cell r="T690">
            <v>131.12110993799999</v>
          </cell>
          <cell r="U690">
            <v>85.258690061999999</v>
          </cell>
          <cell r="W690">
            <v>2003</v>
          </cell>
          <cell r="X690">
            <v>5</v>
          </cell>
          <cell r="Y690">
            <v>0.91185806136567116</v>
          </cell>
          <cell r="Z690">
            <v>0.98431822041093564</v>
          </cell>
          <cell r="AA690">
            <v>4</v>
          </cell>
          <cell r="AB690">
            <v>190</v>
          </cell>
          <cell r="AC690">
            <v>0.5</v>
          </cell>
          <cell r="AD690">
            <v>100</v>
          </cell>
          <cell r="AH690">
            <v>1.5</v>
          </cell>
        </row>
        <row r="691">
          <cell r="A691" t="str">
            <v>F2003002-003</v>
          </cell>
          <cell r="B691" t="str">
            <v>Fixtures and fittings</v>
          </cell>
          <cell r="C691">
            <v>2005</v>
          </cell>
          <cell r="D691" t="str">
            <v>Fac</v>
          </cell>
          <cell r="E691" t="str">
            <v>N/A</v>
          </cell>
          <cell r="F691">
            <v>184</v>
          </cell>
          <cell r="G691" t="str">
            <v>PRADITCHAROENSOUND CO., LTD</v>
          </cell>
          <cell r="H691" t="str">
            <v>DVD"PIONEER"MODEL: DV-555K</v>
          </cell>
          <cell r="I691">
            <v>37706</v>
          </cell>
          <cell r="J691">
            <v>37706</v>
          </cell>
          <cell r="K691">
            <v>1820</v>
          </cell>
          <cell r="L691">
            <v>718</v>
          </cell>
          <cell r="M691">
            <v>7900</v>
          </cell>
          <cell r="N691">
            <v>4787.1400000000003</v>
          </cell>
          <cell r="O691">
            <v>3112.86</v>
          </cell>
          <cell r="R691">
            <v>2.40422E-2</v>
          </cell>
          <cell r="S691">
            <v>189.93338</v>
          </cell>
          <cell r="T691">
            <v>115.093377308</v>
          </cell>
          <cell r="U691">
            <v>74.840002691999999</v>
          </cell>
          <cell r="W691">
            <v>2003</v>
          </cell>
          <cell r="X691">
            <v>5</v>
          </cell>
          <cell r="Y691">
            <v>0.91185806136567116</v>
          </cell>
          <cell r="Z691">
            <v>0.98431822041093564</v>
          </cell>
          <cell r="AA691">
            <v>4</v>
          </cell>
          <cell r="AB691">
            <v>170</v>
          </cell>
          <cell r="AC691">
            <v>0.5</v>
          </cell>
          <cell r="AD691">
            <v>90</v>
          </cell>
          <cell r="AH691">
            <v>1.5</v>
          </cell>
        </row>
        <row r="692">
          <cell r="A692" t="str">
            <v>F2003002-004</v>
          </cell>
          <cell r="B692" t="str">
            <v>Fixtures and fittings</v>
          </cell>
          <cell r="C692">
            <v>2005</v>
          </cell>
          <cell r="D692" t="str">
            <v>Fac</v>
          </cell>
          <cell r="E692" t="str">
            <v>N/A</v>
          </cell>
          <cell r="F692">
            <v>184</v>
          </cell>
          <cell r="G692" t="str">
            <v>PRADITCHAROENSOUND CO., LTD</v>
          </cell>
          <cell r="H692" t="str">
            <v>WIRELESS MIC MODEL : MP-2588</v>
          </cell>
          <cell r="I692">
            <v>37706</v>
          </cell>
          <cell r="J692">
            <v>37706</v>
          </cell>
          <cell r="K692">
            <v>1820</v>
          </cell>
          <cell r="L692">
            <v>718</v>
          </cell>
          <cell r="M692">
            <v>8500</v>
          </cell>
          <cell r="N692">
            <v>5150.7700000000004</v>
          </cell>
          <cell r="O692">
            <v>3349.23</v>
          </cell>
          <cell r="R692">
            <v>2.40422E-2</v>
          </cell>
          <cell r="S692">
            <v>204.3587</v>
          </cell>
          <cell r="T692">
            <v>123.835842494</v>
          </cell>
          <cell r="U692">
            <v>80.522857505999994</v>
          </cell>
          <cell r="W692">
            <v>2003</v>
          </cell>
          <cell r="X692">
            <v>5</v>
          </cell>
          <cell r="Y692">
            <v>0.91185806136567116</v>
          </cell>
          <cell r="Z692">
            <v>0.98431822041093564</v>
          </cell>
          <cell r="AA692">
            <v>4</v>
          </cell>
          <cell r="AB692">
            <v>180</v>
          </cell>
          <cell r="AC692">
            <v>0.5</v>
          </cell>
          <cell r="AD692">
            <v>90</v>
          </cell>
          <cell r="AH692">
            <v>1.5</v>
          </cell>
        </row>
        <row r="693">
          <cell r="A693" t="str">
            <v>F2003002-005</v>
          </cell>
          <cell r="B693" t="str">
            <v>Fixtures and fittings</v>
          </cell>
          <cell r="C693">
            <v>2005</v>
          </cell>
          <cell r="D693" t="str">
            <v>Fac</v>
          </cell>
          <cell r="E693" t="str">
            <v>N/A</v>
          </cell>
          <cell r="F693">
            <v>184</v>
          </cell>
          <cell r="G693" t="str">
            <v>PRADITCHAROENSOUND CO., LTD</v>
          </cell>
          <cell r="H693" t="str">
            <v>WIRELESS MIC MODEL :MP-2588</v>
          </cell>
          <cell r="I693">
            <v>37706</v>
          </cell>
          <cell r="J693">
            <v>37706</v>
          </cell>
          <cell r="K693">
            <v>1820</v>
          </cell>
          <cell r="L693">
            <v>718</v>
          </cell>
          <cell r="M693">
            <v>8500</v>
          </cell>
          <cell r="N693">
            <v>5150.7700000000004</v>
          </cell>
          <cell r="O693">
            <v>3349.23</v>
          </cell>
          <cell r="R693">
            <v>2.40422E-2</v>
          </cell>
          <cell r="S693">
            <v>204.3587</v>
          </cell>
          <cell r="T693">
            <v>123.835842494</v>
          </cell>
          <cell r="U693">
            <v>80.522857505999994</v>
          </cell>
          <cell r="W693">
            <v>2003</v>
          </cell>
          <cell r="X693">
            <v>5</v>
          </cell>
          <cell r="Y693">
            <v>0.91185806136567116</v>
          </cell>
          <cell r="Z693">
            <v>0.98431822041093564</v>
          </cell>
          <cell r="AA693">
            <v>4</v>
          </cell>
          <cell r="AB693">
            <v>180</v>
          </cell>
          <cell r="AC693">
            <v>0.5</v>
          </cell>
          <cell r="AD693">
            <v>90</v>
          </cell>
          <cell r="AH693">
            <v>1.5</v>
          </cell>
        </row>
        <row r="694">
          <cell r="A694" t="str">
            <v>F2003002-006</v>
          </cell>
          <cell r="B694" t="str">
            <v>Fixtures and fittings</v>
          </cell>
          <cell r="C694">
            <v>2005</v>
          </cell>
          <cell r="D694" t="str">
            <v>Fac</v>
          </cell>
          <cell r="E694" t="str">
            <v>N/A</v>
          </cell>
          <cell r="F694">
            <v>184</v>
          </cell>
          <cell r="G694" t="str">
            <v>PRADITCHAROENSOUND CO., LTD</v>
          </cell>
          <cell r="H694" t="str">
            <v>MIC. BOOM MODEL:AS-303</v>
          </cell>
          <cell r="I694">
            <v>37706</v>
          </cell>
          <cell r="J694">
            <v>37706</v>
          </cell>
          <cell r="K694">
            <v>1820</v>
          </cell>
          <cell r="L694">
            <v>718</v>
          </cell>
          <cell r="M694">
            <v>550</v>
          </cell>
          <cell r="N694">
            <v>332.72</v>
          </cell>
          <cell r="O694">
            <v>217.28</v>
          </cell>
          <cell r="R694">
            <v>2.40422E-2</v>
          </cell>
          <cell r="S694">
            <v>13.22321</v>
          </cell>
          <cell r="T694">
            <v>7.9993207840000009</v>
          </cell>
          <cell r="U694">
            <v>5.223889215999999</v>
          </cell>
          <cell r="W694">
            <v>2003</v>
          </cell>
          <cell r="X694">
            <v>5</v>
          </cell>
          <cell r="Y694">
            <v>0.91185806136567116</v>
          </cell>
          <cell r="Z694">
            <v>0.98431822041093564</v>
          </cell>
          <cell r="AA694">
            <v>4</v>
          </cell>
          <cell r="AB694">
            <v>0</v>
          </cell>
          <cell r="AC694">
            <v>0.5</v>
          </cell>
          <cell r="AD694">
            <v>0</v>
          </cell>
          <cell r="AH694">
            <v>0</v>
          </cell>
        </row>
        <row r="695">
          <cell r="A695" t="str">
            <v>F2003002-007</v>
          </cell>
          <cell r="B695" t="str">
            <v>Fixtures and fittings</v>
          </cell>
          <cell r="C695">
            <v>2005</v>
          </cell>
          <cell r="D695" t="str">
            <v>Fac</v>
          </cell>
          <cell r="E695" t="str">
            <v>N/A</v>
          </cell>
          <cell r="F695">
            <v>184</v>
          </cell>
          <cell r="G695" t="str">
            <v>PRADITCHAROENSOUND CO., LTD</v>
          </cell>
          <cell r="H695" t="str">
            <v>MIC. BOOM MODEL :AS-303</v>
          </cell>
          <cell r="I695">
            <v>37706</v>
          </cell>
          <cell r="J695">
            <v>37706</v>
          </cell>
          <cell r="K695">
            <v>1820</v>
          </cell>
          <cell r="L695">
            <v>718</v>
          </cell>
          <cell r="M695">
            <v>550</v>
          </cell>
          <cell r="N695">
            <v>332.72</v>
          </cell>
          <cell r="O695">
            <v>217.28</v>
          </cell>
          <cell r="R695">
            <v>2.40422E-2</v>
          </cell>
          <cell r="S695">
            <v>13.22321</v>
          </cell>
          <cell r="T695">
            <v>7.9993207840000009</v>
          </cell>
          <cell r="U695">
            <v>5.223889215999999</v>
          </cell>
          <cell r="W695">
            <v>2003</v>
          </cell>
          <cell r="X695">
            <v>5</v>
          </cell>
          <cell r="Y695">
            <v>0.91185806136567116</v>
          </cell>
          <cell r="Z695">
            <v>0.98431822041093564</v>
          </cell>
          <cell r="AA695">
            <v>4</v>
          </cell>
          <cell r="AB695">
            <v>0</v>
          </cell>
          <cell r="AC695">
            <v>0.5</v>
          </cell>
          <cell r="AD695">
            <v>0</v>
          </cell>
          <cell r="AH695">
            <v>0</v>
          </cell>
        </row>
        <row r="696">
          <cell r="A696" t="str">
            <v>F2003002-008</v>
          </cell>
          <cell r="B696" t="str">
            <v>Fixtures and fittings</v>
          </cell>
          <cell r="C696">
            <v>2005</v>
          </cell>
          <cell r="D696" t="str">
            <v>Fac</v>
          </cell>
          <cell r="E696" t="str">
            <v>N/A</v>
          </cell>
          <cell r="F696">
            <v>184</v>
          </cell>
          <cell r="G696" t="str">
            <v>PRADITCHAROENSOUND CO., LTD</v>
          </cell>
          <cell r="H696" t="str">
            <v>MIC. BOOM MODEL:AS-303</v>
          </cell>
          <cell r="I696">
            <v>37706</v>
          </cell>
          <cell r="J696">
            <v>37706</v>
          </cell>
          <cell r="K696">
            <v>1820</v>
          </cell>
          <cell r="L696">
            <v>718</v>
          </cell>
          <cell r="M696">
            <v>550</v>
          </cell>
          <cell r="N696">
            <v>332.72</v>
          </cell>
          <cell r="O696">
            <v>217.28</v>
          </cell>
          <cell r="R696">
            <v>2.40422E-2</v>
          </cell>
          <cell r="S696">
            <v>13.22321</v>
          </cell>
          <cell r="T696">
            <v>7.9993207840000009</v>
          </cell>
          <cell r="U696">
            <v>5.223889215999999</v>
          </cell>
          <cell r="W696">
            <v>2003</v>
          </cell>
          <cell r="X696">
            <v>5</v>
          </cell>
          <cell r="Y696">
            <v>0.91185806136567116</v>
          </cell>
          <cell r="Z696">
            <v>0.98431822041093564</v>
          </cell>
          <cell r="AA696">
            <v>4</v>
          </cell>
          <cell r="AB696">
            <v>0</v>
          </cell>
          <cell r="AC696">
            <v>0.5</v>
          </cell>
          <cell r="AD696">
            <v>0</v>
          </cell>
          <cell r="AH696">
            <v>0</v>
          </cell>
        </row>
        <row r="697">
          <cell r="A697" t="str">
            <v>F2003002-009</v>
          </cell>
          <cell r="B697" t="str">
            <v>Fixtures and fittings</v>
          </cell>
          <cell r="C697">
            <v>2005</v>
          </cell>
          <cell r="D697" t="str">
            <v>Fac</v>
          </cell>
          <cell r="E697" t="str">
            <v>N/A</v>
          </cell>
          <cell r="F697">
            <v>184</v>
          </cell>
          <cell r="G697" t="str">
            <v>PRADITCHAROENSOUND CO., LTD</v>
          </cell>
          <cell r="H697" t="str">
            <v>MIC.BOOM MODEL:AS-303</v>
          </cell>
          <cell r="I697">
            <v>37706</v>
          </cell>
          <cell r="J697">
            <v>37706</v>
          </cell>
          <cell r="K697">
            <v>1820</v>
          </cell>
          <cell r="L697">
            <v>718</v>
          </cell>
          <cell r="M697">
            <v>550</v>
          </cell>
          <cell r="N697">
            <v>332.72</v>
          </cell>
          <cell r="O697">
            <v>217.28</v>
          </cell>
          <cell r="R697">
            <v>2.40422E-2</v>
          </cell>
          <cell r="S697">
            <v>13.22321</v>
          </cell>
          <cell r="T697">
            <v>7.9993207840000009</v>
          </cell>
          <cell r="U697">
            <v>5.223889215999999</v>
          </cell>
          <cell r="W697">
            <v>2003</v>
          </cell>
          <cell r="X697">
            <v>5</v>
          </cell>
          <cell r="Y697">
            <v>0.91185806136567116</v>
          </cell>
          <cell r="Z697">
            <v>0.98431822041093564</v>
          </cell>
          <cell r="AA697">
            <v>4</v>
          </cell>
          <cell r="AB697">
            <v>0</v>
          </cell>
          <cell r="AC697">
            <v>0.5</v>
          </cell>
          <cell r="AD697">
            <v>0</v>
          </cell>
          <cell r="AH697">
            <v>0</v>
          </cell>
        </row>
        <row r="698">
          <cell r="A698" t="str">
            <v>F2003002-010</v>
          </cell>
          <cell r="B698" t="str">
            <v>Fixtures and fittings</v>
          </cell>
          <cell r="C698">
            <v>2005</v>
          </cell>
          <cell r="D698" t="str">
            <v>Fac</v>
          </cell>
          <cell r="E698" t="str">
            <v>N/A</v>
          </cell>
          <cell r="F698">
            <v>184</v>
          </cell>
          <cell r="G698" t="str">
            <v>PRADITCHAROENSOUND CO.,  LTD</v>
          </cell>
          <cell r="H698" t="str">
            <v>TWO WAY SPEAKER :AS-500W"ADS</v>
          </cell>
          <cell r="I698">
            <v>37706</v>
          </cell>
          <cell r="J698">
            <v>37706</v>
          </cell>
          <cell r="K698">
            <v>1820</v>
          </cell>
          <cell r="L698">
            <v>718</v>
          </cell>
          <cell r="M698">
            <v>22000</v>
          </cell>
          <cell r="N698">
            <v>13332.36</v>
          </cell>
          <cell r="O698">
            <v>8667.64</v>
          </cell>
          <cell r="R698">
            <v>2.40422E-2</v>
          </cell>
          <cell r="S698">
            <v>528.92840000000001</v>
          </cell>
          <cell r="T698">
            <v>320.53926559199999</v>
          </cell>
          <cell r="U698">
            <v>208.38913440800002</v>
          </cell>
          <cell r="W698">
            <v>2003</v>
          </cell>
          <cell r="X698">
            <v>5</v>
          </cell>
          <cell r="Y698">
            <v>0.91185806136567116</v>
          </cell>
          <cell r="Z698">
            <v>0.98431822041093564</v>
          </cell>
          <cell r="AA698">
            <v>4</v>
          </cell>
          <cell r="AB698">
            <v>470</v>
          </cell>
          <cell r="AC698">
            <v>0.5</v>
          </cell>
          <cell r="AD698">
            <v>240</v>
          </cell>
          <cell r="AH698">
            <v>1.5</v>
          </cell>
        </row>
        <row r="699">
          <cell r="A699" t="str">
            <v>F2003002-011</v>
          </cell>
          <cell r="B699" t="str">
            <v>Fixtures and fittings</v>
          </cell>
          <cell r="C699">
            <v>2005</v>
          </cell>
          <cell r="D699" t="str">
            <v>Fac</v>
          </cell>
          <cell r="E699" t="str">
            <v>N/A</v>
          </cell>
          <cell r="F699">
            <v>184</v>
          </cell>
          <cell r="G699" t="str">
            <v>PRADITCHAROENSOUND CO., LTD</v>
          </cell>
          <cell r="H699" t="str">
            <v>TWO WAY SPEAKER :AS-500W"ADS"</v>
          </cell>
          <cell r="I699">
            <v>37706</v>
          </cell>
          <cell r="J699">
            <v>37706</v>
          </cell>
          <cell r="K699">
            <v>1820</v>
          </cell>
          <cell r="L699">
            <v>718</v>
          </cell>
          <cell r="M699">
            <v>22000</v>
          </cell>
          <cell r="N699">
            <v>13332.36</v>
          </cell>
          <cell r="O699">
            <v>8667.64</v>
          </cell>
          <cell r="R699">
            <v>2.40422E-2</v>
          </cell>
          <cell r="S699">
            <v>528.92840000000001</v>
          </cell>
          <cell r="T699">
            <v>320.53926559199999</v>
          </cell>
          <cell r="U699">
            <v>208.38913440800002</v>
          </cell>
          <cell r="W699">
            <v>2003</v>
          </cell>
          <cell r="X699">
            <v>5</v>
          </cell>
          <cell r="Y699">
            <v>0.91185806136567116</v>
          </cell>
          <cell r="Z699">
            <v>0.98431822041093564</v>
          </cell>
          <cell r="AA699">
            <v>4</v>
          </cell>
          <cell r="AB699">
            <v>470</v>
          </cell>
          <cell r="AC699">
            <v>0.5</v>
          </cell>
          <cell r="AD699">
            <v>240</v>
          </cell>
          <cell r="AH699">
            <v>1.5</v>
          </cell>
        </row>
        <row r="700">
          <cell r="A700" t="str">
            <v>F2003002-012</v>
          </cell>
          <cell r="B700" t="str">
            <v>Fixtures and fittings</v>
          </cell>
          <cell r="C700">
            <v>2005</v>
          </cell>
          <cell r="D700" t="str">
            <v>Fac</v>
          </cell>
          <cell r="E700" t="str">
            <v>N/A</v>
          </cell>
          <cell r="F700">
            <v>184</v>
          </cell>
          <cell r="G700" t="str">
            <v>PRADITCHAROENSOUND CO., LTD</v>
          </cell>
          <cell r="H700" t="str">
            <v>RACK 14U &amp; WHEEL TEFLON 4"</v>
          </cell>
          <cell r="I700">
            <v>37706</v>
          </cell>
          <cell r="J700">
            <v>37706</v>
          </cell>
          <cell r="K700">
            <v>1820</v>
          </cell>
          <cell r="L700">
            <v>718</v>
          </cell>
          <cell r="M700">
            <v>8500</v>
          </cell>
          <cell r="N700">
            <v>5150.7700000000004</v>
          </cell>
          <cell r="O700">
            <v>3349.23</v>
          </cell>
          <cell r="R700">
            <v>2.40422E-2</v>
          </cell>
          <cell r="S700">
            <v>204.3587</v>
          </cell>
          <cell r="T700">
            <v>123.835842494</v>
          </cell>
          <cell r="U700">
            <v>80.522857505999994</v>
          </cell>
          <cell r="W700">
            <v>2003</v>
          </cell>
          <cell r="X700">
            <v>7</v>
          </cell>
          <cell r="Y700">
            <v>1.0934919061777337</v>
          </cell>
          <cell r="Z700">
            <v>1</v>
          </cell>
          <cell r="AA700">
            <v>4</v>
          </cell>
          <cell r="AB700">
            <v>200</v>
          </cell>
          <cell r="AC700">
            <v>0.5</v>
          </cell>
          <cell r="AD700">
            <v>100</v>
          </cell>
          <cell r="AH700">
            <v>1.5</v>
          </cell>
        </row>
        <row r="701">
          <cell r="A701" t="str">
            <v>F2003002-013</v>
          </cell>
          <cell r="B701" t="str">
            <v>Fixtures and fittings</v>
          </cell>
          <cell r="C701">
            <v>2005</v>
          </cell>
          <cell r="D701" t="str">
            <v>Fac</v>
          </cell>
          <cell r="E701" t="str">
            <v>N/A</v>
          </cell>
          <cell r="F701">
            <v>184</v>
          </cell>
          <cell r="G701" t="str">
            <v>PRADITCHAROENSOUND CO., LTD</v>
          </cell>
          <cell r="H701" t="str">
            <v>MUSIC WIRE SIZE:10M,20M,30M</v>
          </cell>
          <cell r="I701">
            <v>37706</v>
          </cell>
          <cell r="J701">
            <v>37706</v>
          </cell>
          <cell r="K701">
            <v>1820</v>
          </cell>
          <cell r="L701">
            <v>718</v>
          </cell>
          <cell r="M701">
            <v>1000</v>
          </cell>
          <cell r="N701">
            <v>605.44000000000005</v>
          </cell>
          <cell r="O701">
            <v>394.56</v>
          </cell>
          <cell r="R701">
            <v>2.40422E-2</v>
          </cell>
          <cell r="S701">
            <v>24.042200000000001</v>
          </cell>
          <cell r="T701">
            <v>14.556109568000002</v>
          </cell>
          <cell r="U701">
            <v>9.4860904319999992</v>
          </cell>
          <cell r="W701">
            <v>2003</v>
          </cell>
          <cell r="X701">
            <v>5</v>
          </cell>
          <cell r="Y701">
            <v>0.91185806136567116</v>
          </cell>
          <cell r="Z701">
            <v>0.98431822041093564</v>
          </cell>
          <cell r="AA701">
            <v>4</v>
          </cell>
          <cell r="AB701">
            <v>0</v>
          </cell>
          <cell r="AC701">
            <v>0.5</v>
          </cell>
          <cell r="AD701">
            <v>0</v>
          </cell>
          <cell r="AH701">
            <v>0</v>
          </cell>
        </row>
        <row r="702">
          <cell r="A702" t="str">
            <v>F2003002-014</v>
          </cell>
          <cell r="B702" t="str">
            <v>Fixtures and fittings</v>
          </cell>
          <cell r="C702">
            <v>2005</v>
          </cell>
          <cell r="D702" t="str">
            <v>Fac</v>
          </cell>
          <cell r="E702" t="str">
            <v>N/A</v>
          </cell>
          <cell r="F702">
            <v>184</v>
          </cell>
          <cell r="G702" t="str">
            <v>PRADITCHAROENSOUND CO., LTD</v>
          </cell>
          <cell r="H702" t="str">
            <v>POWER BATTERY CHARGER</v>
          </cell>
          <cell r="I702">
            <v>37706</v>
          </cell>
          <cell r="J702">
            <v>37706</v>
          </cell>
          <cell r="K702">
            <v>1820</v>
          </cell>
          <cell r="L702">
            <v>718</v>
          </cell>
          <cell r="M702">
            <v>7100</v>
          </cell>
          <cell r="N702">
            <v>4302.3100000000004</v>
          </cell>
          <cell r="O702">
            <v>2797.69</v>
          </cell>
          <cell r="R702">
            <v>2.4054099999999998E-2</v>
          </cell>
          <cell r="S702">
            <v>170.78411</v>
          </cell>
          <cell r="T702">
            <v>103.488194971</v>
          </cell>
          <cell r="U702">
            <v>67.295915029</v>
          </cell>
          <cell r="W702">
            <v>2003</v>
          </cell>
          <cell r="X702">
            <v>5</v>
          </cell>
          <cell r="Y702">
            <v>0.91185806136567116</v>
          </cell>
          <cell r="Z702">
            <v>0.98431822041093564</v>
          </cell>
          <cell r="AA702">
            <v>4</v>
          </cell>
          <cell r="AB702">
            <v>150</v>
          </cell>
          <cell r="AC702">
            <v>0.5</v>
          </cell>
          <cell r="AD702">
            <v>80</v>
          </cell>
          <cell r="AH702">
            <v>1.5</v>
          </cell>
        </row>
        <row r="703">
          <cell r="A703" t="str">
            <v>F2003003-000</v>
          </cell>
          <cell r="B703" t="str">
            <v>Fixtures and fittings</v>
          </cell>
          <cell r="C703">
            <v>2005</v>
          </cell>
          <cell r="D703" t="str">
            <v>Fac</v>
          </cell>
          <cell r="E703" t="str">
            <v>N/A</v>
          </cell>
          <cell r="F703">
            <v>2056591</v>
          </cell>
          <cell r="G703" t="str">
            <v>CARRIER (THAILAND) LIMITED</v>
          </cell>
          <cell r="H703" t="str">
            <v>SOFTWARE CONTROLLED CARRIER M/C ADD PC S/N 2Q733IS</v>
          </cell>
          <cell r="I703">
            <v>37701</v>
          </cell>
          <cell r="J703">
            <v>37701</v>
          </cell>
          <cell r="K703">
            <v>1820</v>
          </cell>
          <cell r="L703">
            <v>713</v>
          </cell>
          <cell r="M703">
            <v>47500</v>
          </cell>
          <cell r="N703">
            <v>28916.97</v>
          </cell>
          <cell r="O703">
            <v>18583.03</v>
          </cell>
          <cell r="R703">
            <v>2.4054099999999998E-2</v>
          </cell>
          <cell r="S703">
            <v>1142.5697499999999</v>
          </cell>
          <cell r="T703">
            <v>695.57168807699998</v>
          </cell>
          <cell r="U703">
            <v>446.99806192299991</v>
          </cell>
          <cell r="W703">
            <v>2003</v>
          </cell>
          <cell r="X703">
            <v>6</v>
          </cell>
          <cell r="Y703">
            <v>0.94598540145985399</v>
          </cell>
          <cell r="Z703">
            <v>0.98431822041093564</v>
          </cell>
          <cell r="AA703">
            <v>5</v>
          </cell>
          <cell r="AB703">
            <v>1100</v>
          </cell>
          <cell r="AC703">
            <v>0.27500000000000002</v>
          </cell>
          <cell r="AD703">
            <v>300</v>
          </cell>
          <cell r="AH703">
            <v>0.5</v>
          </cell>
        </row>
        <row r="704">
          <cell r="A704" t="str">
            <v>F2003005-000</v>
          </cell>
          <cell r="B704" t="str">
            <v>Fixtures and fittings</v>
          </cell>
          <cell r="C704">
            <v>2005</v>
          </cell>
          <cell r="D704" t="str">
            <v>Fac</v>
          </cell>
          <cell r="E704" t="str">
            <v>N/A</v>
          </cell>
          <cell r="F704">
            <v>231208</v>
          </cell>
          <cell r="G704" t="str">
            <v>KAGAWA CO., LTD.</v>
          </cell>
          <cell r="H704" t="str">
            <v>DRINK WATER COOLER "KAGAWA" MODEL : MWC-8</v>
          </cell>
          <cell r="I704">
            <v>37826</v>
          </cell>
          <cell r="J704">
            <v>37827</v>
          </cell>
          <cell r="K704">
            <v>1820</v>
          </cell>
          <cell r="L704">
            <v>839</v>
          </cell>
          <cell r="M704">
            <v>9200</v>
          </cell>
          <cell r="N704">
            <v>4963.42</v>
          </cell>
          <cell r="O704">
            <v>4236.58</v>
          </cell>
          <cell r="R704">
            <v>2.4054099999999998E-2</v>
          </cell>
          <cell r="S704">
            <v>221.29772</v>
          </cell>
          <cell r="T704">
            <v>119.390601022</v>
          </cell>
          <cell r="U704">
            <v>101.907118978</v>
          </cell>
          <cell r="W704">
            <v>2003</v>
          </cell>
          <cell r="X704">
            <v>7</v>
          </cell>
          <cell r="Y704">
            <v>1.0934919061777337</v>
          </cell>
          <cell r="Z704">
            <v>1</v>
          </cell>
          <cell r="AA704">
            <v>4</v>
          </cell>
          <cell r="AB704">
            <v>300</v>
          </cell>
          <cell r="AC704">
            <v>0.5</v>
          </cell>
          <cell r="AD704">
            <v>150</v>
          </cell>
          <cell r="AH704">
            <v>1.5</v>
          </cell>
        </row>
        <row r="705">
          <cell r="A705" t="str">
            <v>F2003006-000</v>
          </cell>
          <cell r="B705" t="str">
            <v>Fixtures and fittings</v>
          </cell>
          <cell r="C705">
            <v>2006</v>
          </cell>
          <cell r="D705" t="str">
            <v>Fac</v>
          </cell>
          <cell r="E705" t="str">
            <v>N/A</v>
          </cell>
          <cell r="F705">
            <v>7759</v>
          </cell>
          <cell r="G705" t="str">
            <v>FUR TECH CO., LTD</v>
          </cell>
          <cell r="H705" t="str">
            <v>WORKING CHAIR F-62 COLOR 008 (CUSTOMER MAXIM ROOM)</v>
          </cell>
          <cell r="I705">
            <v>37830</v>
          </cell>
          <cell r="J705">
            <v>37830</v>
          </cell>
          <cell r="K705">
            <v>1820</v>
          </cell>
          <cell r="L705">
            <v>842</v>
          </cell>
          <cell r="M705">
            <v>2680</v>
          </cell>
          <cell r="N705">
            <v>1441.07</v>
          </cell>
          <cell r="O705">
            <v>1238.93</v>
          </cell>
          <cell r="R705">
            <v>2.4054099999999998E-2</v>
          </cell>
          <cell r="S705">
            <v>64.464987999999991</v>
          </cell>
          <cell r="T705">
            <v>34.663641886999997</v>
          </cell>
          <cell r="U705">
            <v>29.801346112999994</v>
          </cell>
          <cell r="W705">
            <v>2003</v>
          </cell>
          <cell r="X705">
            <v>7</v>
          </cell>
          <cell r="Y705">
            <v>1.0934919061777337</v>
          </cell>
          <cell r="Z705">
            <v>1</v>
          </cell>
          <cell r="AA705">
            <v>4</v>
          </cell>
          <cell r="AB705">
            <v>100</v>
          </cell>
          <cell r="AC705">
            <v>0.5</v>
          </cell>
          <cell r="AD705">
            <v>50</v>
          </cell>
          <cell r="AH705">
            <v>1.5</v>
          </cell>
        </row>
        <row r="706">
          <cell r="A706" t="str">
            <v>F2003007-000</v>
          </cell>
          <cell r="B706" t="str">
            <v>Fixtures and fittings</v>
          </cell>
          <cell r="C706">
            <v>2006</v>
          </cell>
          <cell r="D706" t="str">
            <v>Fac</v>
          </cell>
          <cell r="E706" t="str">
            <v>N/A</v>
          </cell>
          <cell r="F706" t="str">
            <v>A04364</v>
          </cell>
          <cell r="G706" t="str">
            <v>D&amp;G SERVICE CO., LTD</v>
          </cell>
          <cell r="H706" t="str">
            <v>"PANASONIC" TELEPHONE MODEL : KX-T2378 (CUSTOMER MAXIM ROOM)</v>
          </cell>
          <cell r="I706">
            <v>37833</v>
          </cell>
          <cell r="J706">
            <v>37833</v>
          </cell>
          <cell r="K706">
            <v>1820</v>
          </cell>
          <cell r="L706">
            <v>845</v>
          </cell>
          <cell r="M706">
            <v>3530</v>
          </cell>
          <cell r="N706">
            <v>1892.47</v>
          </cell>
          <cell r="O706">
            <v>1637.53</v>
          </cell>
          <cell r="R706">
            <v>2.4054099999999998E-2</v>
          </cell>
          <cell r="S706">
            <v>84.910972999999998</v>
          </cell>
          <cell r="T706">
            <v>45.521662626999998</v>
          </cell>
          <cell r="U706">
            <v>39.389310373000001</v>
          </cell>
          <cell r="W706">
            <v>2003</v>
          </cell>
          <cell r="X706">
            <v>5</v>
          </cell>
          <cell r="Y706">
            <v>0.91185806136567116</v>
          </cell>
          <cell r="Z706">
            <v>0.98431822041093564</v>
          </cell>
          <cell r="AA706">
            <v>4</v>
          </cell>
          <cell r="AB706">
            <v>80</v>
          </cell>
          <cell r="AC706">
            <v>0.5</v>
          </cell>
          <cell r="AD706">
            <v>40</v>
          </cell>
          <cell r="AH706">
            <v>1.5</v>
          </cell>
        </row>
        <row r="707">
          <cell r="A707" t="str">
            <v>F2003008-000</v>
          </cell>
          <cell r="B707" t="str">
            <v>Fixtures and fittings</v>
          </cell>
          <cell r="C707">
            <v>2006</v>
          </cell>
          <cell r="D707" t="str">
            <v>Fac</v>
          </cell>
          <cell r="E707" t="str">
            <v>N/A</v>
          </cell>
          <cell r="F707" t="str">
            <v>4607-T727</v>
          </cell>
          <cell r="G707" t="str">
            <v>THAI STEEL FURNITURE CO., LTD</v>
          </cell>
          <cell r="H707" t="str">
            <v>WORKING DESK 4.5 FEET WITH TOP GLASS (CUSTOMER MAXIM ROOM)</v>
          </cell>
          <cell r="I707">
            <v>37832</v>
          </cell>
          <cell r="J707">
            <v>37832</v>
          </cell>
          <cell r="K707">
            <v>1820</v>
          </cell>
          <cell r="L707">
            <v>844</v>
          </cell>
          <cell r="M707">
            <v>3300</v>
          </cell>
          <cell r="N707">
            <v>1770.95</v>
          </cell>
          <cell r="O707">
            <v>1529.05</v>
          </cell>
          <cell r="R707">
            <v>2.4054099999999998E-2</v>
          </cell>
          <cell r="S707">
            <v>79.378529999999998</v>
          </cell>
          <cell r="T707">
            <v>42.598608394999999</v>
          </cell>
          <cell r="U707">
            <v>36.779921604999998</v>
          </cell>
          <cell r="W707">
            <v>2003</v>
          </cell>
          <cell r="X707">
            <v>7</v>
          </cell>
          <cell r="Y707">
            <v>1.0934919061777337</v>
          </cell>
          <cell r="Z707">
            <v>1</v>
          </cell>
          <cell r="AA707">
            <v>4</v>
          </cell>
          <cell r="AB707">
            <v>100</v>
          </cell>
          <cell r="AC707">
            <v>0.5</v>
          </cell>
          <cell r="AD707">
            <v>50</v>
          </cell>
          <cell r="AH707">
            <v>1.5</v>
          </cell>
        </row>
        <row r="708">
          <cell r="A708" t="str">
            <v>F2003009-000</v>
          </cell>
          <cell r="B708" t="str">
            <v>Fixtures and fittings</v>
          </cell>
          <cell r="C708">
            <v>2005</v>
          </cell>
          <cell r="D708" t="str">
            <v>Fac</v>
          </cell>
          <cell r="E708" t="str">
            <v>N/A</v>
          </cell>
          <cell r="F708">
            <v>11906</v>
          </cell>
          <cell r="G708" t="str">
            <v>U-TECH MATERIAL LTD., PART</v>
          </cell>
          <cell r="H708" t="str">
            <v>HIGH PRESSURE PUMP "WHALE BEST" R.P.M =500-800</v>
          </cell>
          <cell r="I708">
            <v>37848</v>
          </cell>
          <cell r="J708">
            <v>37848</v>
          </cell>
          <cell r="K708">
            <v>1820</v>
          </cell>
          <cell r="L708">
            <v>860</v>
          </cell>
          <cell r="M708">
            <v>13770</v>
          </cell>
          <cell r="N708">
            <v>7270.33</v>
          </cell>
          <cell r="O708">
            <v>6499.67</v>
          </cell>
          <cell r="R708">
            <v>2.4054099999999998E-2</v>
          </cell>
          <cell r="S708">
            <v>331.22495699999996</v>
          </cell>
          <cell r="T708">
            <v>174.881244853</v>
          </cell>
          <cell r="U708">
            <v>156.34371214699996</v>
          </cell>
          <cell r="W708">
            <v>2003</v>
          </cell>
          <cell r="X708">
            <v>7</v>
          </cell>
          <cell r="Y708">
            <v>1.0934919061777337</v>
          </cell>
          <cell r="Z708">
            <v>1</v>
          </cell>
          <cell r="AA708">
            <v>4</v>
          </cell>
          <cell r="AB708">
            <v>400</v>
          </cell>
          <cell r="AC708">
            <v>0.5</v>
          </cell>
          <cell r="AD708">
            <v>200</v>
          </cell>
          <cell r="AH708">
            <v>1.5</v>
          </cell>
        </row>
        <row r="709">
          <cell r="A709" t="str">
            <v>F2003010-000</v>
          </cell>
          <cell r="B709" t="str">
            <v>Fixtures and fittings</v>
          </cell>
          <cell r="C709">
            <v>2005</v>
          </cell>
          <cell r="D709" t="str">
            <v>Fac</v>
          </cell>
          <cell r="E709" t="str">
            <v>N/A</v>
          </cell>
          <cell r="F709" t="str">
            <v>3002634/RI</v>
          </cell>
          <cell r="G709" t="str">
            <v>PREMIER PRODUCTS CO., LTD</v>
          </cell>
          <cell r="H709" t="str">
            <v>AIR PUMP FOR SEPTIC TANK AT SPORT COMPLEX AP 40</v>
          </cell>
          <cell r="I709">
            <v>37854</v>
          </cell>
          <cell r="J709">
            <v>37855</v>
          </cell>
          <cell r="K709">
            <v>1820</v>
          </cell>
          <cell r="L709">
            <v>867</v>
          </cell>
          <cell r="M709">
            <v>7600</v>
          </cell>
          <cell r="N709">
            <v>3983.21</v>
          </cell>
          <cell r="O709">
            <v>3616.79</v>
          </cell>
          <cell r="R709">
            <v>2.4054099999999998E-2</v>
          </cell>
          <cell r="S709">
            <v>182.81116</v>
          </cell>
          <cell r="T709">
            <v>95.812531660999994</v>
          </cell>
          <cell r="U709">
            <v>86.998628339000007</v>
          </cell>
          <cell r="W709">
            <v>2003</v>
          </cell>
          <cell r="X709">
            <v>7</v>
          </cell>
          <cell r="Y709">
            <v>1.0934919061777337</v>
          </cell>
          <cell r="Z709">
            <v>1</v>
          </cell>
          <cell r="AA709">
            <v>4</v>
          </cell>
          <cell r="AB709">
            <v>200</v>
          </cell>
          <cell r="AC709">
            <v>0.5</v>
          </cell>
          <cell r="AD709">
            <v>100</v>
          </cell>
          <cell r="AH709">
            <v>1.5</v>
          </cell>
        </row>
        <row r="710">
          <cell r="A710" t="str">
            <v>F2003012-000</v>
          </cell>
          <cell r="B710" t="str">
            <v>Fixtures and fittings</v>
          </cell>
          <cell r="C710">
            <v>2005</v>
          </cell>
          <cell r="D710" t="str">
            <v>Fac</v>
          </cell>
          <cell r="E710" t="str">
            <v>N/A</v>
          </cell>
          <cell r="F710" t="str">
            <v>46/2665</v>
          </cell>
          <cell r="G710" t="str">
            <v>NIPPON CHEMICAL CO., LTD</v>
          </cell>
          <cell r="H710" t="str">
            <v>FILE EXTINGUISHER "NIPPON"</v>
          </cell>
          <cell r="I710">
            <v>37874</v>
          </cell>
          <cell r="J710">
            <v>37920</v>
          </cell>
          <cell r="K710">
            <v>1820</v>
          </cell>
          <cell r="L710">
            <v>932</v>
          </cell>
          <cell r="M710">
            <v>6375</v>
          </cell>
          <cell r="N710">
            <v>3113.45</v>
          </cell>
          <cell r="O710">
            <v>3261.55</v>
          </cell>
          <cell r="R710">
            <v>2.4054099999999998E-2</v>
          </cell>
          <cell r="S710">
            <v>153.3448875</v>
          </cell>
          <cell r="T710">
            <v>74.89123764499999</v>
          </cell>
          <cell r="U710">
            <v>78.453649855000009</v>
          </cell>
          <cell r="W710">
            <v>2003</v>
          </cell>
          <cell r="X710">
            <v>7</v>
          </cell>
          <cell r="Y710">
            <v>1.0934919061777337</v>
          </cell>
          <cell r="Z710">
            <v>1</v>
          </cell>
          <cell r="AA710">
            <v>4</v>
          </cell>
          <cell r="AB710">
            <v>200</v>
          </cell>
          <cell r="AC710">
            <v>0.5</v>
          </cell>
          <cell r="AD710">
            <v>100</v>
          </cell>
          <cell r="AH710">
            <v>1.5</v>
          </cell>
        </row>
        <row r="711">
          <cell r="A711" t="str">
            <v>F2003013-000</v>
          </cell>
          <cell r="B711" t="str">
            <v>Fixtures and fittings</v>
          </cell>
          <cell r="C711">
            <v>2005</v>
          </cell>
          <cell r="D711" t="str">
            <v>Fac</v>
          </cell>
          <cell r="E711" t="str">
            <v>N/A</v>
          </cell>
          <cell r="F711" t="str">
            <v>0001817/1805</v>
          </cell>
          <cell r="G711" t="str">
            <v>APE SERVICE CO., LTD</v>
          </cell>
          <cell r="H711" t="str">
            <v>L/B &amp; MATL COST TO INSTALL FIN COIL SPLIT AT PM TEST'</v>
          </cell>
          <cell r="I711">
            <v>37963</v>
          </cell>
          <cell r="J711">
            <v>37963</v>
          </cell>
          <cell r="K711">
            <v>1820</v>
          </cell>
          <cell r="L711">
            <v>975</v>
          </cell>
          <cell r="M711">
            <v>59600</v>
          </cell>
          <cell r="N711">
            <v>27703.71</v>
          </cell>
          <cell r="O711">
            <v>31896.29</v>
          </cell>
          <cell r="R711">
            <v>2.4054099999999998E-2</v>
          </cell>
          <cell r="S711">
            <v>1433.6243599999998</v>
          </cell>
          <cell r="T711">
            <v>666.38781071099993</v>
          </cell>
          <cell r="U711">
            <v>767.23654928899987</v>
          </cell>
          <cell r="W711">
            <v>2003</v>
          </cell>
          <cell r="X711">
            <v>7</v>
          </cell>
          <cell r="Y711">
            <v>1.0934919061777337</v>
          </cell>
          <cell r="Z711">
            <v>1</v>
          </cell>
          <cell r="AA711">
            <v>4</v>
          </cell>
          <cell r="AB711">
            <v>1700</v>
          </cell>
          <cell r="AC711">
            <v>0.5</v>
          </cell>
          <cell r="AD711">
            <v>850</v>
          </cell>
          <cell r="AH711">
            <v>1.5</v>
          </cell>
        </row>
        <row r="712">
          <cell r="A712" t="str">
            <v>F2004003-000</v>
          </cell>
          <cell r="B712" t="str">
            <v>Fixtures and fittings</v>
          </cell>
          <cell r="C712">
            <v>2005</v>
          </cell>
          <cell r="D712" t="str">
            <v>Fac</v>
          </cell>
          <cell r="E712" t="str">
            <v>N/A</v>
          </cell>
          <cell r="F712" t="str">
            <v>HPC46/0270</v>
          </cell>
          <cell r="G712" t="str">
            <v>ULTRAPURE CO., LTD</v>
          </cell>
          <cell r="H712" t="str">
            <v>CARBON FILTER &amp; SOFTENER COLUMN</v>
          </cell>
          <cell r="I712">
            <v>38006</v>
          </cell>
          <cell r="J712">
            <v>38011</v>
          </cell>
          <cell r="K712">
            <v>1820</v>
          </cell>
          <cell r="L712">
            <v>1023</v>
          </cell>
          <cell r="M712">
            <v>24000</v>
          </cell>
          <cell r="N712">
            <v>10522.64</v>
          </cell>
          <cell r="O712">
            <v>13477.36</v>
          </cell>
          <cell r="R712">
            <v>2.4054099999999998E-2</v>
          </cell>
          <cell r="S712">
            <v>577.29840000000002</v>
          </cell>
          <cell r="T712">
            <v>253.11263482399997</v>
          </cell>
          <cell r="U712">
            <v>324.18576517600002</v>
          </cell>
          <cell r="W712">
            <v>2004</v>
          </cell>
          <cell r="X712">
            <v>7</v>
          </cell>
          <cell r="Y712">
            <v>1.0711974110032363</v>
          </cell>
          <cell r="Z712">
            <v>1</v>
          </cell>
          <cell r="AA712">
            <v>4</v>
          </cell>
          <cell r="AB712">
            <v>700</v>
          </cell>
          <cell r="AC712">
            <v>0.67500000000000004</v>
          </cell>
          <cell r="AD712">
            <v>470</v>
          </cell>
          <cell r="AH712">
            <v>2.5</v>
          </cell>
        </row>
        <row r="713">
          <cell r="A713" t="str">
            <v>F2004006-000</v>
          </cell>
          <cell r="B713" t="str">
            <v>Fixtures and fittings</v>
          </cell>
          <cell r="C713">
            <v>2005</v>
          </cell>
          <cell r="D713" t="str">
            <v>Fac</v>
          </cell>
          <cell r="E713" t="str">
            <v>N/A</v>
          </cell>
          <cell r="F713" t="str">
            <v>IV4700067</v>
          </cell>
          <cell r="G713" t="str">
            <v>THAISAEREE ENGINEERING LIMITED PARTNERSHIP</v>
          </cell>
          <cell r="H713" t="str">
            <v>CABINET DRINK WATER MDL: TSE-6 AT FAC ROOM</v>
          </cell>
          <cell r="I713">
            <v>38012</v>
          </cell>
          <cell r="J713">
            <v>38256</v>
          </cell>
          <cell r="K713">
            <v>1820</v>
          </cell>
          <cell r="L713">
            <v>1268</v>
          </cell>
          <cell r="M713">
            <v>8500</v>
          </cell>
          <cell r="N713">
            <v>2582.39</v>
          </cell>
          <cell r="O713">
            <v>5917.61</v>
          </cell>
          <cell r="R713">
            <v>2.4054099999999998E-2</v>
          </cell>
          <cell r="S713">
            <v>204.45984999999999</v>
          </cell>
          <cell r="T713">
            <v>62.117067298999991</v>
          </cell>
          <cell r="U713">
            <v>142.342782701</v>
          </cell>
          <cell r="W713">
            <v>2004</v>
          </cell>
          <cell r="X713">
            <v>7</v>
          </cell>
          <cell r="Y713">
            <v>1.0711974110032363</v>
          </cell>
          <cell r="Z713">
            <v>1</v>
          </cell>
          <cell r="AA713">
            <v>4</v>
          </cell>
          <cell r="AB713">
            <v>200</v>
          </cell>
          <cell r="AC713">
            <v>0.67500000000000004</v>
          </cell>
          <cell r="AD713">
            <v>140</v>
          </cell>
          <cell r="AH713">
            <v>2.5</v>
          </cell>
        </row>
        <row r="714">
          <cell r="A714" t="str">
            <v>F2004007-000</v>
          </cell>
          <cell r="B714" t="str">
            <v>Fixtures and fittings</v>
          </cell>
          <cell r="C714">
            <v>2005</v>
          </cell>
          <cell r="D714" t="str">
            <v>Fac</v>
          </cell>
          <cell r="E714" t="str">
            <v>N/A</v>
          </cell>
          <cell r="F714" t="str">
            <v>IV4700067</v>
          </cell>
          <cell r="G714" t="str">
            <v>THAISAEREE ENGINEERING LIMITED PARTNERSHIP</v>
          </cell>
          <cell r="H714" t="str">
            <v>CABINET DRINK WATER MDL: TSE-6 AT CANTEEN 2004EB605 to NSE1</v>
          </cell>
          <cell r="I714">
            <v>38012</v>
          </cell>
          <cell r="J714">
            <v>38256</v>
          </cell>
          <cell r="K714">
            <v>1820</v>
          </cell>
          <cell r="L714">
            <v>1268</v>
          </cell>
          <cell r="M714">
            <v>8500</v>
          </cell>
          <cell r="N714">
            <v>2582.39</v>
          </cell>
          <cell r="O714">
            <v>5917.61</v>
          </cell>
          <cell r="R714">
            <v>2.4054099999999998E-2</v>
          </cell>
          <cell r="S714">
            <v>204.45984999999999</v>
          </cell>
          <cell r="T714">
            <v>62.117067298999991</v>
          </cell>
          <cell r="U714">
            <v>142.342782701</v>
          </cell>
          <cell r="W714">
            <v>2004</v>
          </cell>
          <cell r="X714">
            <v>7</v>
          </cell>
          <cell r="Y714">
            <v>1.0711974110032363</v>
          </cell>
          <cell r="Z714">
            <v>1</v>
          </cell>
          <cell r="AA714">
            <v>4</v>
          </cell>
          <cell r="AB714">
            <v>200</v>
          </cell>
          <cell r="AC714">
            <v>0.67500000000000004</v>
          </cell>
          <cell r="AD714">
            <v>140</v>
          </cell>
          <cell r="AH714">
            <v>2.5</v>
          </cell>
        </row>
        <row r="715">
          <cell r="A715" t="str">
            <v>F2004008-000</v>
          </cell>
          <cell r="B715" t="str">
            <v>Fixtures and fittings</v>
          </cell>
          <cell r="C715">
            <v>2005</v>
          </cell>
          <cell r="D715" t="str">
            <v>Fac</v>
          </cell>
          <cell r="E715" t="str">
            <v>N/A</v>
          </cell>
          <cell r="F715" t="str">
            <v>IV4700067</v>
          </cell>
          <cell r="G715" t="str">
            <v>THAISAEREE ENGINEERING LIMITED PARTNERSHIP</v>
          </cell>
          <cell r="H715" t="str">
            <v>CABINET DRINK WATER MDL: TSE-6 PRODUCTION BUILD</v>
          </cell>
          <cell r="I715">
            <v>38012</v>
          </cell>
          <cell r="J715">
            <v>38256</v>
          </cell>
          <cell r="K715">
            <v>1820</v>
          </cell>
          <cell r="L715">
            <v>1268</v>
          </cell>
          <cell r="M715">
            <v>8500</v>
          </cell>
          <cell r="N715">
            <v>2582.39</v>
          </cell>
          <cell r="O715">
            <v>5917.61</v>
          </cell>
          <cell r="R715">
            <v>2.4054099999999998E-2</v>
          </cell>
          <cell r="S715">
            <v>204.45984999999999</v>
          </cell>
          <cell r="T715">
            <v>62.117067298999991</v>
          </cell>
          <cell r="U715">
            <v>142.342782701</v>
          </cell>
          <cell r="W715">
            <v>2004</v>
          </cell>
          <cell r="X715">
            <v>7</v>
          </cell>
          <cell r="Y715">
            <v>1.0711974110032363</v>
          </cell>
          <cell r="Z715">
            <v>1</v>
          </cell>
          <cell r="AA715">
            <v>4</v>
          </cell>
          <cell r="AB715">
            <v>200</v>
          </cell>
          <cell r="AC715">
            <v>0.67500000000000004</v>
          </cell>
          <cell r="AD715">
            <v>140</v>
          </cell>
          <cell r="AH715">
            <v>2.5</v>
          </cell>
        </row>
        <row r="716">
          <cell r="A716" t="str">
            <v>F2004039-000</v>
          </cell>
          <cell r="B716" t="str">
            <v>Fixtures and fittings</v>
          </cell>
          <cell r="C716">
            <v>2005</v>
          </cell>
          <cell r="D716" t="str">
            <v>Fac</v>
          </cell>
          <cell r="E716" t="str">
            <v>N/A</v>
          </cell>
          <cell r="F716">
            <v>470661</v>
          </cell>
          <cell r="G716" t="str">
            <v>B.K. RADIO &amp; COMMUNICATION CO., LTD</v>
          </cell>
          <cell r="H716" t="str">
            <v>MOTOROLA COMMANDER 245</v>
          </cell>
          <cell r="I716">
            <v>38187</v>
          </cell>
          <cell r="J716">
            <v>38256</v>
          </cell>
          <cell r="K716">
            <v>1820</v>
          </cell>
          <cell r="L716">
            <v>1268</v>
          </cell>
          <cell r="M716">
            <v>7200</v>
          </cell>
          <cell r="N716">
            <v>2187.39</v>
          </cell>
          <cell r="O716">
            <v>5012.6099999999997</v>
          </cell>
          <cell r="R716">
            <v>2.4054099999999998E-2</v>
          </cell>
          <cell r="S716">
            <v>173.18951999999999</v>
          </cell>
          <cell r="T716">
            <v>52.615697798999996</v>
          </cell>
          <cell r="U716">
            <v>120.57382220099998</v>
          </cell>
          <cell r="W716">
            <v>2004</v>
          </cell>
          <cell r="X716">
            <v>5</v>
          </cell>
          <cell r="Y716">
            <v>0.95752499786343048</v>
          </cell>
          <cell r="Z716">
            <v>0.91860247919850568</v>
          </cell>
          <cell r="AA716">
            <v>4</v>
          </cell>
          <cell r="AB716">
            <v>150</v>
          </cell>
          <cell r="AC716">
            <v>0.67500000000000004</v>
          </cell>
          <cell r="AD716">
            <v>100</v>
          </cell>
          <cell r="AH716">
            <v>2.5</v>
          </cell>
        </row>
        <row r="717">
          <cell r="A717" t="str">
            <v>F2004040-000</v>
          </cell>
          <cell r="B717" t="str">
            <v>Fixtures and fittings</v>
          </cell>
          <cell r="C717">
            <v>2005</v>
          </cell>
          <cell r="D717" t="str">
            <v>Fac</v>
          </cell>
          <cell r="E717" t="str">
            <v>N/A</v>
          </cell>
          <cell r="F717">
            <v>470661</v>
          </cell>
          <cell r="G717" t="str">
            <v>B.K. RADIO &amp; COMMUNICATION CO., LTD</v>
          </cell>
          <cell r="H717" t="str">
            <v>MOTOROLA COMMANDER 245</v>
          </cell>
          <cell r="I717">
            <v>38187</v>
          </cell>
          <cell r="J717">
            <v>38256</v>
          </cell>
          <cell r="K717">
            <v>1820</v>
          </cell>
          <cell r="L717">
            <v>1268</v>
          </cell>
          <cell r="M717">
            <v>7200</v>
          </cell>
          <cell r="N717">
            <v>2187.39</v>
          </cell>
          <cell r="O717">
            <v>5012.6099999999997</v>
          </cell>
          <cell r="R717">
            <v>2.4054099999999998E-2</v>
          </cell>
          <cell r="S717">
            <v>173.18951999999999</v>
          </cell>
          <cell r="T717">
            <v>52.615697798999996</v>
          </cell>
          <cell r="U717">
            <v>120.57382220099998</v>
          </cell>
          <cell r="W717">
            <v>2004</v>
          </cell>
          <cell r="X717">
            <v>5</v>
          </cell>
          <cell r="Y717">
            <v>0.95752499786343048</v>
          </cell>
          <cell r="Z717">
            <v>0.91860247919850568</v>
          </cell>
          <cell r="AA717">
            <v>4</v>
          </cell>
          <cell r="AB717">
            <v>150</v>
          </cell>
          <cell r="AC717">
            <v>0.67500000000000004</v>
          </cell>
          <cell r="AD717">
            <v>100</v>
          </cell>
          <cell r="AH717">
            <v>2.5</v>
          </cell>
        </row>
        <row r="718">
          <cell r="A718" t="str">
            <v>F2004041-000</v>
          </cell>
          <cell r="B718" t="str">
            <v>Fixtures and fittings</v>
          </cell>
          <cell r="C718">
            <v>2005</v>
          </cell>
          <cell r="D718" t="str">
            <v>Fac</v>
          </cell>
          <cell r="E718" t="str">
            <v>N/A</v>
          </cell>
          <cell r="F718">
            <v>470661</v>
          </cell>
          <cell r="G718" t="str">
            <v>B.K. RADIO &amp; COMMUNICATION CO., LTD</v>
          </cell>
          <cell r="H718" t="str">
            <v>MOTOROLA COMMANDER 245</v>
          </cell>
          <cell r="I718">
            <v>38187</v>
          </cell>
          <cell r="J718">
            <v>38256</v>
          </cell>
          <cell r="K718">
            <v>1820</v>
          </cell>
          <cell r="L718">
            <v>1268</v>
          </cell>
          <cell r="M718">
            <v>7200</v>
          </cell>
          <cell r="N718">
            <v>2187.39</v>
          </cell>
          <cell r="O718">
            <v>5012.6099999999997</v>
          </cell>
          <cell r="R718">
            <v>2.4054099999999998E-2</v>
          </cell>
          <cell r="S718">
            <v>173.18951999999999</v>
          </cell>
          <cell r="T718">
            <v>52.615697798999996</v>
          </cell>
          <cell r="U718">
            <v>120.57382220099998</v>
          </cell>
          <cell r="W718">
            <v>2004</v>
          </cell>
          <cell r="X718">
            <v>5</v>
          </cell>
          <cell r="Y718">
            <v>0.95752499786343048</v>
          </cell>
          <cell r="Z718">
            <v>0.91860247919850568</v>
          </cell>
          <cell r="AA718">
            <v>4</v>
          </cell>
          <cell r="AB718">
            <v>150</v>
          </cell>
          <cell r="AC718">
            <v>0.67500000000000004</v>
          </cell>
          <cell r="AD718">
            <v>100</v>
          </cell>
          <cell r="AH718">
            <v>2.5</v>
          </cell>
        </row>
        <row r="719">
          <cell r="A719" t="str">
            <v>F2004042-000</v>
          </cell>
          <cell r="B719" t="str">
            <v>Fixtures and fittings</v>
          </cell>
          <cell r="C719">
            <v>2005</v>
          </cell>
          <cell r="D719" t="str">
            <v>Fac</v>
          </cell>
          <cell r="E719" t="str">
            <v>N/A</v>
          </cell>
          <cell r="F719" t="str">
            <v>01-003-2547</v>
          </cell>
          <cell r="G719" t="str">
            <v>BEAUTY &amp; COR CO., LTD</v>
          </cell>
          <cell r="H719" t="str">
            <v>AMWAY AIR FILTRATION M/C</v>
          </cell>
          <cell r="I719">
            <v>38034</v>
          </cell>
          <cell r="J719">
            <v>38034</v>
          </cell>
          <cell r="K719">
            <v>1820</v>
          </cell>
          <cell r="L719">
            <v>1046</v>
          </cell>
          <cell r="M719">
            <v>35132.71</v>
          </cell>
          <cell r="N719">
            <v>14959.93</v>
          </cell>
          <cell r="O719">
            <v>20172.78</v>
          </cell>
          <cell r="R719">
            <v>2.4054099999999998E-2</v>
          </cell>
          <cell r="S719">
            <v>845.08571961099994</v>
          </cell>
          <cell r="T719">
            <v>359.847652213</v>
          </cell>
          <cell r="U719">
            <v>485.23806739799994</v>
          </cell>
          <cell r="W719">
            <v>2004</v>
          </cell>
          <cell r="X719">
            <v>7</v>
          </cell>
          <cell r="Y719">
            <v>1.0711974110032363</v>
          </cell>
          <cell r="Z719">
            <v>1</v>
          </cell>
          <cell r="AA719">
            <v>4</v>
          </cell>
          <cell r="AB719">
            <v>1000</v>
          </cell>
          <cell r="AC719">
            <v>0.67500000000000004</v>
          </cell>
          <cell r="AD719">
            <v>680</v>
          </cell>
          <cell r="AH719">
            <v>2.5</v>
          </cell>
        </row>
        <row r="720">
          <cell r="A720" t="str">
            <v>F2004050-000</v>
          </cell>
          <cell r="B720" t="str">
            <v>Fixtures and fittings</v>
          </cell>
          <cell r="C720">
            <v>2005</v>
          </cell>
          <cell r="D720" t="str">
            <v>Fac</v>
          </cell>
          <cell r="E720" t="str">
            <v>A4539600185</v>
          </cell>
          <cell r="F720">
            <v>869300</v>
          </cell>
          <cell r="G720" t="str">
            <v>RICOH (THAILAND) LIMITED</v>
          </cell>
          <cell r="H720" t="str">
            <v>RICHO FAXSIMILE MDL. 4410L</v>
          </cell>
          <cell r="I720">
            <v>38044</v>
          </cell>
          <cell r="J720">
            <v>38256</v>
          </cell>
          <cell r="K720">
            <v>1820</v>
          </cell>
          <cell r="L720">
            <v>1268</v>
          </cell>
          <cell r="M720">
            <v>53000</v>
          </cell>
          <cell r="N720">
            <v>16103.54</v>
          </cell>
          <cell r="O720">
            <v>36896.46</v>
          </cell>
          <cell r="R720">
            <v>2.4054099999999998E-2</v>
          </cell>
          <cell r="S720">
            <v>1274.8672999999999</v>
          </cell>
          <cell r="T720">
            <v>387.35616151400001</v>
          </cell>
          <cell r="U720">
            <v>887.51113848599994</v>
          </cell>
          <cell r="W720">
            <v>2004</v>
          </cell>
          <cell r="X720">
            <v>5</v>
          </cell>
          <cell r="Y720">
            <v>0.95752499786343048</v>
          </cell>
          <cell r="Z720">
            <v>0.91860247919850568</v>
          </cell>
          <cell r="AA720">
            <v>4</v>
          </cell>
          <cell r="AB720">
            <v>1100</v>
          </cell>
          <cell r="AC720">
            <v>0.67500000000000004</v>
          </cell>
          <cell r="AD720">
            <v>740</v>
          </cell>
          <cell r="AH720">
            <v>2.5</v>
          </cell>
        </row>
        <row r="721">
          <cell r="A721" t="str">
            <v>F2004052-000</v>
          </cell>
          <cell r="B721" t="str">
            <v>Fixtures and fittings</v>
          </cell>
          <cell r="C721">
            <v>2005</v>
          </cell>
          <cell r="D721" t="str">
            <v>Fac</v>
          </cell>
          <cell r="E721" t="str">
            <v>UD5AA4120642</v>
          </cell>
          <cell r="F721" t="str">
            <v>BO 007250</v>
          </cell>
          <cell r="G721" t="str">
            <v>PLUS-BBG CORPORATION (THAILAND) LTD.</v>
          </cell>
          <cell r="H721" t="str">
            <v>DATA PROJECTOR PLUS U5-132</v>
          </cell>
          <cell r="I721">
            <v>38057</v>
          </cell>
          <cell r="J721">
            <v>38058</v>
          </cell>
          <cell r="K721">
            <v>1820</v>
          </cell>
          <cell r="L721">
            <v>1070</v>
          </cell>
          <cell r="M721">
            <v>145000</v>
          </cell>
          <cell r="N721">
            <v>59832</v>
          </cell>
          <cell r="O721">
            <v>85168</v>
          </cell>
          <cell r="R721">
            <v>2.4054099999999998E-2</v>
          </cell>
          <cell r="S721">
            <v>3487.8444999999997</v>
          </cell>
          <cell r="T721">
            <v>1439.2049112</v>
          </cell>
          <cell r="U721">
            <v>2048.6395887999997</v>
          </cell>
          <cell r="W721">
            <v>2004</v>
          </cell>
          <cell r="X721">
            <v>5</v>
          </cell>
          <cell r="Y721">
            <v>0.95752499786343048</v>
          </cell>
          <cell r="Z721">
            <v>0.91860247919850568</v>
          </cell>
          <cell r="AA721">
            <v>4</v>
          </cell>
          <cell r="AB721">
            <v>3100</v>
          </cell>
          <cell r="AC721">
            <v>0.67500000000000004</v>
          </cell>
          <cell r="AD721">
            <v>2100</v>
          </cell>
          <cell r="AH721">
            <v>2.5</v>
          </cell>
        </row>
        <row r="722">
          <cell r="A722" t="str">
            <v>F2004053-000</v>
          </cell>
          <cell r="B722" t="str">
            <v>Fixtures and fittings</v>
          </cell>
          <cell r="C722">
            <v>2005</v>
          </cell>
          <cell r="D722" t="str">
            <v>Fac</v>
          </cell>
          <cell r="E722" t="str">
            <v>N/A</v>
          </cell>
          <cell r="F722" t="str">
            <v>4703-T273</v>
          </cell>
          <cell r="G722" t="str">
            <v>THAI STEEL FURNITURE CO., LTD.</v>
          </cell>
          <cell r="H722" t="str">
            <v>TABLE 183X76X73 CM AT CANTEEN NSE2</v>
          </cell>
          <cell r="I722">
            <v>38057</v>
          </cell>
          <cell r="J722">
            <v>38256</v>
          </cell>
          <cell r="K722">
            <v>1820</v>
          </cell>
          <cell r="L722">
            <v>1268</v>
          </cell>
          <cell r="M722">
            <v>2800</v>
          </cell>
          <cell r="N722">
            <v>850.47</v>
          </cell>
          <cell r="O722">
            <v>1949.53</v>
          </cell>
          <cell r="R722">
            <v>2.4054099999999998E-2</v>
          </cell>
          <cell r="S722">
            <v>67.351479999999995</v>
          </cell>
          <cell r="T722">
            <v>20.457290427</v>
          </cell>
          <cell r="U722">
            <v>46.894189572999991</v>
          </cell>
          <cell r="W722">
            <v>2004</v>
          </cell>
          <cell r="X722">
            <v>7</v>
          </cell>
          <cell r="Y722">
            <v>1.0711974110032363</v>
          </cell>
          <cell r="Z722">
            <v>1</v>
          </cell>
          <cell r="AA722">
            <v>4</v>
          </cell>
          <cell r="AB722">
            <v>100</v>
          </cell>
          <cell r="AC722">
            <v>0.67500000000000004</v>
          </cell>
          <cell r="AD722">
            <v>70</v>
          </cell>
          <cell r="AH722">
            <v>2.5</v>
          </cell>
        </row>
        <row r="723">
          <cell r="A723" t="str">
            <v>F2004054-000</v>
          </cell>
          <cell r="B723" t="str">
            <v>Fixtures and fittings</v>
          </cell>
          <cell r="C723">
            <v>2005</v>
          </cell>
          <cell r="D723" t="str">
            <v>Fac</v>
          </cell>
          <cell r="E723" t="str">
            <v>N/A</v>
          </cell>
          <cell r="F723" t="str">
            <v>4703-T273</v>
          </cell>
          <cell r="G723" t="str">
            <v>THAI STEEL FURNITURE CO., LTD.</v>
          </cell>
          <cell r="H723" t="str">
            <v>TABLE 183X76X73 CM AT CANTEEN NSE2</v>
          </cell>
          <cell r="I723">
            <v>38057</v>
          </cell>
          <cell r="J723">
            <v>38256</v>
          </cell>
          <cell r="K723">
            <v>1820</v>
          </cell>
          <cell r="L723">
            <v>1268</v>
          </cell>
          <cell r="M723">
            <v>2800</v>
          </cell>
          <cell r="N723">
            <v>850.47</v>
          </cell>
          <cell r="O723">
            <v>1949.53</v>
          </cell>
          <cell r="R723">
            <v>2.4054099999999998E-2</v>
          </cell>
          <cell r="S723">
            <v>67.351479999999995</v>
          </cell>
          <cell r="T723">
            <v>20.457290427</v>
          </cell>
          <cell r="U723">
            <v>46.894189572999991</v>
          </cell>
          <cell r="W723">
            <v>2004</v>
          </cell>
          <cell r="X723">
            <v>7</v>
          </cell>
          <cell r="Y723">
            <v>1.0711974110032363</v>
          </cell>
          <cell r="Z723">
            <v>1</v>
          </cell>
          <cell r="AA723">
            <v>4</v>
          </cell>
          <cell r="AB723">
            <v>100</v>
          </cell>
          <cell r="AC723">
            <v>0.67500000000000004</v>
          </cell>
          <cell r="AD723">
            <v>70</v>
          </cell>
          <cell r="AH723">
            <v>2.5</v>
          </cell>
        </row>
        <row r="724">
          <cell r="A724" t="str">
            <v>F2004055-000</v>
          </cell>
          <cell r="B724" t="str">
            <v>Fixtures and fittings</v>
          </cell>
          <cell r="C724">
            <v>2005</v>
          </cell>
          <cell r="D724" t="str">
            <v>Fac</v>
          </cell>
          <cell r="E724" t="str">
            <v>UD5EA4521176</v>
          </cell>
          <cell r="F724" t="str">
            <v>BO 007631</v>
          </cell>
          <cell r="G724" t="str">
            <v>PLUS-BBG CORPORATION (THAILAND) LTD</v>
          </cell>
          <cell r="H724" t="str">
            <v>DATA PROJECTOR PLUS U5-132 AT TRAINING ROOM</v>
          </cell>
          <cell r="I724">
            <v>38176</v>
          </cell>
          <cell r="J724">
            <v>38256</v>
          </cell>
          <cell r="K724">
            <v>1820</v>
          </cell>
          <cell r="L724">
            <v>1268</v>
          </cell>
          <cell r="M724">
            <v>150000</v>
          </cell>
          <cell r="N724">
            <v>45576.62</v>
          </cell>
          <cell r="O724">
            <v>104423.38</v>
          </cell>
          <cell r="R724">
            <v>2.4054099999999998E-2</v>
          </cell>
          <cell r="S724">
            <v>3608.1149999999998</v>
          </cell>
          <cell r="T724">
            <v>1096.304575142</v>
          </cell>
          <cell r="U724">
            <v>2511.8104248579998</v>
          </cell>
          <cell r="W724">
            <v>2004</v>
          </cell>
          <cell r="X724">
            <v>7</v>
          </cell>
          <cell r="Y724">
            <v>1.0711974110032363</v>
          </cell>
          <cell r="Z724">
            <v>1</v>
          </cell>
          <cell r="AA724">
            <v>4</v>
          </cell>
          <cell r="AB724">
            <v>4200</v>
          </cell>
          <cell r="AC724">
            <v>0.67500000000000004</v>
          </cell>
          <cell r="AD724">
            <v>2800</v>
          </cell>
          <cell r="AH724">
            <v>2.5</v>
          </cell>
        </row>
        <row r="725">
          <cell r="A725" t="str">
            <v>F2004056-000</v>
          </cell>
          <cell r="B725" t="str">
            <v>Fixtures and fittings</v>
          </cell>
          <cell r="C725">
            <v>2005</v>
          </cell>
          <cell r="D725" t="str">
            <v>Fac</v>
          </cell>
          <cell r="E725" t="str">
            <v>N/A</v>
          </cell>
          <cell r="F725" t="str">
            <v>4703-T497</v>
          </cell>
          <cell r="G725" t="str">
            <v>THAI STEEL FURNITURE CO.,  LTD</v>
          </cell>
          <cell r="H725" t="str">
            <v>TABLE 183X76X73 CM AT CANTEEN NSE2</v>
          </cell>
          <cell r="I725">
            <v>38065</v>
          </cell>
          <cell r="J725">
            <v>38256</v>
          </cell>
          <cell r="K725">
            <v>1820</v>
          </cell>
          <cell r="L725">
            <v>1268</v>
          </cell>
          <cell r="M725">
            <v>2800</v>
          </cell>
          <cell r="N725">
            <v>850.47</v>
          </cell>
          <cell r="O725">
            <v>1949.53</v>
          </cell>
          <cell r="R725">
            <v>2.4054099999999998E-2</v>
          </cell>
          <cell r="S725">
            <v>67.351479999999995</v>
          </cell>
          <cell r="T725">
            <v>20.457290427</v>
          </cell>
          <cell r="U725">
            <v>46.894189572999991</v>
          </cell>
          <cell r="W725">
            <v>2004</v>
          </cell>
          <cell r="X725">
            <v>7</v>
          </cell>
          <cell r="Y725">
            <v>1.0711974110032363</v>
          </cell>
          <cell r="Z725">
            <v>1</v>
          </cell>
          <cell r="AA725">
            <v>4</v>
          </cell>
          <cell r="AB725">
            <v>100</v>
          </cell>
          <cell r="AC725">
            <v>0.67500000000000004</v>
          </cell>
          <cell r="AD725">
            <v>70</v>
          </cell>
          <cell r="AH725">
            <v>2.5</v>
          </cell>
        </row>
        <row r="726">
          <cell r="A726" t="str">
            <v>F2004057-000</v>
          </cell>
          <cell r="B726" t="str">
            <v>Fixtures and fittings</v>
          </cell>
          <cell r="C726">
            <v>2005</v>
          </cell>
          <cell r="D726" t="str">
            <v>Fac</v>
          </cell>
          <cell r="E726" t="str">
            <v>N/A</v>
          </cell>
          <cell r="F726" t="str">
            <v>4703-T497</v>
          </cell>
          <cell r="G726" t="str">
            <v>THAI STEEL FURNITURE CO.,  LTD</v>
          </cell>
          <cell r="H726" t="str">
            <v>TABLE 183X76X73 CM AT CANTEEN</v>
          </cell>
          <cell r="I726">
            <v>38065</v>
          </cell>
          <cell r="J726">
            <v>38256</v>
          </cell>
          <cell r="K726">
            <v>1820</v>
          </cell>
          <cell r="L726">
            <v>1268</v>
          </cell>
          <cell r="M726">
            <v>2800</v>
          </cell>
          <cell r="N726">
            <v>850.47</v>
          </cell>
          <cell r="O726">
            <v>1949.53</v>
          </cell>
          <cell r="R726">
            <v>2.4054099999999998E-2</v>
          </cell>
          <cell r="S726">
            <v>67.351479999999995</v>
          </cell>
          <cell r="T726">
            <v>20.457290427</v>
          </cell>
          <cell r="U726">
            <v>46.894189572999991</v>
          </cell>
          <cell r="W726">
            <v>2004</v>
          </cell>
          <cell r="X726">
            <v>7</v>
          </cell>
          <cell r="Y726">
            <v>1.0711974110032363</v>
          </cell>
          <cell r="Z726">
            <v>1</v>
          </cell>
          <cell r="AA726">
            <v>4</v>
          </cell>
          <cell r="AB726">
            <v>100</v>
          </cell>
          <cell r="AC726">
            <v>0.67500000000000004</v>
          </cell>
          <cell r="AD726">
            <v>70</v>
          </cell>
          <cell r="AH726">
            <v>2.5</v>
          </cell>
        </row>
        <row r="727">
          <cell r="A727" t="str">
            <v>F2004058-000</v>
          </cell>
          <cell r="B727" t="str">
            <v>Fixtures and fittings</v>
          </cell>
          <cell r="C727">
            <v>2005</v>
          </cell>
          <cell r="D727" t="str">
            <v>Fac</v>
          </cell>
          <cell r="E727" t="str">
            <v>N/A</v>
          </cell>
          <cell r="F727" t="str">
            <v>4703-T497</v>
          </cell>
          <cell r="G727" t="str">
            <v>THAI STEEL FURNITURE CO.,  LTD</v>
          </cell>
          <cell r="H727" t="str">
            <v>TABLE 183X76X73 CM AT CANTEEN</v>
          </cell>
          <cell r="I727">
            <v>38065</v>
          </cell>
          <cell r="J727">
            <v>38256</v>
          </cell>
          <cell r="K727">
            <v>1820</v>
          </cell>
          <cell r="L727">
            <v>1268</v>
          </cell>
          <cell r="M727">
            <v>2800</v>
          </cell>
          <cell r="N727">
            <v>850.47</v>
          </cell>
          <cell r="O727">
            <v>1949.53</v>
          </cell>
          <cell r="R727">
            <v>2.41468E-2</v>
          </cell>
          <cell r="S727">
            <v>67.611040000000003</v>
          </cell>
          <cell r="T727">
            <v>20.536128995999999</v>
          </cell>
          <cell r="U727">
            <v>47.074911004000001</v>
          </cell>
          <cell r="W727">
            <v>2004</v>
          </cell>
          <cell r="X727">
            <v>7</v>
          </cell>
          <cell r="Y727">
            <v>1.0711974110032363</v>
          </cell>
          <cell r="Z727">
            <v>1</v>
          </cell>
          <cell r="AA727">
            <v>4</v>
          </cell>
          <cell r="AB727">
            <v>100</v>
          </cell>
          <cell r="AC727">
            <v>0.67500000000000004</v>
          </cell>
          <cell r="AD727">
            <v>70</v>
          </cell>
          <cell r="AH727">
            <v>2.5</v>
          </cell>
        </row>
        <row r="728">
          <cell r="A728" t="str">
            <v>F2004059-000</v>
          </cell>
          <cell r="B728" t="str">
            <v>Fixtures and fittings</v>
          </cell>
          <cell r="C728">
            <v>2005</v>
          </cell>
          <cell r="D728" t="str">
            <v>Fac</v>
          </cell>
          <cell r="E728" t="str">
            <v>N/A</v>
          </cell>
          <cell r="F728" t="str">
            <v>4703-T497</v>
          </cell>
          <cell r="G728" t="str">
            <v>THAI STEEL FURNITURE CO.,  LTD</v>
          </cell>
          <cell r="H728" t="str">
            <v>TABLE 183X76X73 CM AT CANTEEN</v>
          </cell>
          <cell r="I728">
            <v>38065</v>
          </cell>
          <cell r="J728">
            <v>38256</v>
          </cell>
          <cell r="K728">
            <v>1820</v>
          </cell>
          <cell r="L728">
            <v>1268</v>
          </cell>
          <cell r="M728">
            <v>2800</v>
          </cell>
          <cell r="N728">
            <v>850.47</v>
          </cell>
          <cell r="O728">
            <v>1949.53</v>
          </cell>
          <cell r="R728">
            <v>2.41468E-2</v>
          </cell>
          <cell r="S728">
            <v>67.611040000000003</v>
          </cell>
          <cell r="T728">
            <v>20.536128995999999</v>
          </cell>
          <cell r="U728">
            <v>47.074911004000001</v>
          </cell>
          <cell r="W728">
            <v>2004</v>
          </cell>
          <cell r="X728">
            <v>7</v>
          </cell>
          <cell r="Y728">
            <v>1.0711974110032363</v>
          </cell>
          <cell r="Z728">
            <v>1</v>
          </cell>
          <cell r="AA728">
            <v>4</v>
          </cell>
          <cell r="AB728">
            <v>100</v>
          </cell>
          <cell r="AC728">
            <v>0.67500000000000004</v>
          </cell>
          <cell r="AD728">
            <v>70</v>
          </cell>
          <cell r="AH728">
            <v>2.5</v>
          </cell>
        </row>
        <row r="729">
          <cell r="A729" t="str">
            <v>F2004060-000</v>
          </cell>
          <cell r="B729" t="str">
            <v>Fixtures and fittings</v>
          </cell>
          <cell r="C729">
            <v>2005</v>
          </cell>
          <cell r="D729" t="str">
            <v>Fac</v>
          </cell>
          <cell r="E729" t="str">
            <v>N/A</v>
          </cell>
          <cell r="F729" t="str">
            <v>4703-T497</v>
          </cell>
          <cell r="G729" t="str">
            <v>THAI STEEL FURNITURE CO.,  LTD</v>
          </cell>
          <cell r="H729" t="str">
            <v>TABLE 183X76X73 CM AT CANTEEN</v>
          </cell>
          <cell r="I729">
            <v>38065</v>
          </cell>
          <cell r="J729">
            <v>38256</v>
          </cell>
          <cell r="K729">
            <v>1820</v>
          </cell>
          <cell r="L729">
            <v>1268</v>
          </cell>
          <cell r="M729">
            <v>2800</v>
          </cell>
          <cell r="N729">
            <v>850.47</v>
          </cell>
          <cell r="O729">
            <v>1949.53</v>
          </cell>
          <cell r="R729">
            <v>2.41468E-2</v>
          </cell>
          <cell r="S729">
            <v>67.611040000000003</v>
          </cell>
          <cell r="T729">
            <v>20.536128995999999</v>
          </cell>
          <cell r="U729">
            <v>47.074911004000001</v>
          </cell>
          <cell r="W729">
            <v>2004</v>
          </cell>
          <cell r="X729">
            <v>7</v>
          </cell>
          <cell r="Y729">
            <v>1.0711974110032363</v>
          </cell>
          <cell r="Z729">
            <v>1</v>
          </cell>
          <cell r="AA729">
            <v>4</v>
          </cell>
          <cell r="AB729">
            <v>100</v>
          </cell>
          <cell r="AC729">
            <v>0.67500000000000004</v>
          </cell>
          <cell r="AD729">
            <v>70</v>
          </cell>
          <cell r="AH729">
            <v>2.5</v>
          </cell>
        </row>
        <row r="730">
          <cell r="A730" t="str">
            <v>F2004061-000</v>
          </cell>
          <cell r="B730" t="str">
            <v>Fixtures and fittings</v>
          </cell>
          <cell r="C730">
            <v>2005</v>
          </cell>
          <cell r="D730" t="str">
            <v>Fac</v>
          </cell>
          <cell r="E730" t="str">
            <v>N/A</v>
          </cell>
          <cell r="F730" t="str">
            <v>4703-T497</v>
          </cell>
          <cell r="G730" t="str">
            <v>THAI STEEL FURNITURE CO.,  LTD</v>
          </cell>
          <cell r="H730" t="str">
            <v>TABLE 183X76X73 CM AT CANTEEN</v>
          </cell>
          <cell r="I730">
            <v>38065</v>
          </cell>
          <cell r="J730">
            <v>38256</v>
          </cell>
          <cell r="K730">
            <v>1820</v>
          </cell>
          <cell r="L730">
            <v>1268</v>
          </cell>
          <cell r="M730">
            <v>2800</v>
          </cell>
          <cell r="N730">
            <v>850.47</v>
          </cell>
          <cell r="O730">
            <v>1949.53</v>
          </cell>
          <cell r="R730">
            <v>2.41468E-2</v>
          </cell>
          <cell r="S730">
            <v>67.611040000000003</v>
          </cell>
          <cell r="T730">
            <v>20.536128995999999</v>
          </cell>
          <cell r="U730">
            <v>47.074911004000001</v>
          </cell>
          <cell r="W730">
            <v>2004</v>
          </cell>
          <cell r="X730">
            <v>7</v>
          </cell>
          <cell r="Y730">
            <v>1.0711974110032363</v>
          </cell>
          <cell r="Z730">
            <v>1</v>
          </cell>
          <cell r="AA730">
            <v>4</v>
          </cell>
          <cell r="AB730">
            <v>100</v>
          </cell>
          <cell r="AC730">
            <v>0.67500000000000004</v>
          </cell>
          <cell r="AD730">
            <v>70</v>
          </cell>
          <cell r="AH730">
            <v>2.5</v>
          </cell>
        </row>
        <row r="731">
          <cell r="A731" t="str">
            <v>F2004062-000</v>
          </cell>
          <cell r="B731" t="str">
            <v>Fixtures and fittings</v>
          </cell>
          <cell r="C731">
            <v>2005</v>
          </cell>
          <cell r="D731" t="str">
            <v>Fac</v>
          </cell>
          <cell r="E731" t="str">
            <v>N/A</v>
          </cell>
          <cell r="F731" t="str">
            <v>4703-T497</v>
          </cell>
          <cell r="G731" t="str">
            <v>THAI STEEL FURNITURE CO.,  LTD</v>
          </cell>
          <cell r="H731" t="str">
            <v>TABLE 183X76X73 CM AT CANTEEN</v>
          </cell>
          <cell r="I731">
            <v>38065</v>
          </cell>
          <cell r="J731">
            <v>38256</v>
          </cell>
          <cell r="K731">
            <v>1820</v>
          </cell>
          <cell r="L731">
            <v>1268</v>
          </cell>
          <cell r="M731">
            <v>2800</v>
          </cell>
          <cell r="N731">
            <v>850.47</v>
          </cell>
          <cell r="O731">
            <v>1949.53</v>
          </cell>
          <cell r="R731">
            <v>2.41468E-2</v>
          </cell>
          <cell r="S731">
            <v>67.611040000000003</v>
          </cell>
          <cell r="T731">
            <v>20.536128995999999</v>
          </cell>
          <cell r="U731">
            <v>47.074911004000001</v>
          </cell>
          <cell r="W731">
            <v>2004</v>
          </cell>
          <cell r="X731">
            <v>7</v>
          </cell>
          <cell r="Y731">
            <v>1.0711974110032363</v>
          </cell>
          <cell r="Z731">
            <v>1</v>
          </cell>
          <cell r="AA731">
            <v>4</v>
          </cell>
          <cell r="AB731">
            <v>100</v>
          </cell>
          <cell r="AC731">
            <v>0.67500000000000004</v>
          </cell>
          <cell r="AD731">
            <v>70</v>
          </cell>
          <cell r="AH731">
            <v>2.5</v>
          </cell>
        </row>
        <row r="732">
          <cell r="A732" t="str">
            <v>F2004063-000</v>
          </cell>
          <cell r="B732" t="str">
            <v>Fixtures and fittings</v>
          </cell>
          <cell r="C732">
            <v>2005</v>
          </cell>
          <cell r="D732" t="str">
            <v>Fac</v>
          </cell>
          <cell r="E732" t="str">
            <v>N/A</v>
          </cell>
          <cell r="F732" t="str">
            <v>4703-T497</v>
          </cell>
          <cell r="G732" t="str">
            <v>THAI STEEL FURNITURE CO.,  LTD</v>
          </cell>
          <cell r="H732" t="str">
            <v>TABLE 183X76X73 CM AT CANTEEN</v>
          </cell>
          <cell r="I732">
            <v>38065</v>
          </cell>
          <cell r="J732">
            <v>38256</v>
          </cell>
          <cell r="K732">
            <v>1820</v>
          </cell>
          <cell r="L732">
            <v>1268</v>
          </cell>
          <cell r="M732">
            <v>2800</v>
          </cell>
          <cell r="N732">
            <v>850.47</v>
          </cell>
          <cell r="O732">
            <v>1949.53</v>
          </cell>
          <cell r="R732">
            <v>2.41468E-2</v>
          </cell>
          <cell r="S732">
            <v>67.611040000000003</v>
          </cell>
          <cell r="T732">
            <v>20.536128995999999</v>
          </cell>
          <cell r="U732">
            <v>47.074911004000001</v>
          </cell>
          <cell r="W732">
            <v>2004</v>
          </cell>
          <cell r="X732">
            <v>7</v>
          </cell>
          <cell r="Y732">
            <v>1.0711974110032363</v>
          </cell>
          <cell r="Z732">
            <v>1</v>
          </cell>
          <cell r="AA732">
            <v>4</v>
          </cell>
          <cell r="AB732">
            <v>100</v>
          </cell>
          <cell r="AC732">
            <v>0.67500000000000004</v>
          </cell>
          <cell r="AD732">
            <v>70</v>
          </cell>
          <cell r="AH732">
            <v>2.5</v>
          </cell>
        </row>
        <row r="733">
          <cell r="A733" t="str">
            <v>F2004064-000</v>
          </cell>
          <cell r="B733" t="str">
            <v>Fixtures and fittings</v>
          </cell>
          <cell r="C733">
            <v>2005</v>
          </cell>
          <cell r="D733" t="str">
            <v>Fac</v>
          </cell>
          <cell r="E733" t="str">
            <v>N/A</v>
          </cell>
          <cell r="F733" t="str">
            <v>4703-T497</v>
          </cell>
          <cell r="G733" t="str">
            <v>THAI STEEL FURNITURE CO.,  LTD</v>
          </cell>
          <cell r="H733" t="str">
            <v>TABLE 183X76X73 CM AT CANTEEN</v>
          </cell>
          <cell r="I733">
            <v>38065</v>
          </cell>
          <cell r="J733">
            <v>38256</v>
          </cell>
          <cell r="K733">
            <v>1820</v>
          </cell>
          <cell r="L733">
            <v>1268</v>
          </cell>
          <cell r="M733">
            <v>2800</v>
          </cell>
          <cell r="N733">
            <v>850.47</v>
          </cell>
          <cell r="O733">
            <v>1949.53</v>
          </cell>
          <cell r="R733">
            <v>2.41468E-2</v>
          </cell>
          <cell r="S733">
            <v>67.611040000000003</v>
          </cell>
          <cell r="T733">
            <v>20.536128995999999</v>
          </cell>
          <cell r="U733">
            <v>47.074911004000001</v>
          </cell>
          <cell r="W733">
            <v>2004</v>
          </cell>
          <cell r="X733">
            <v>7</v>
          </cell>
          <cell r="Y733">
            <v>1.0711974110032363</v>
          </cell>
          <cell r="Z733">
            <v>1</v>
          </cell>
          <cell r="AA733">
            <v>4</v>
          </cell>
          <cell r="AB733">
            <v>100</v>
          </cell>
          <cell r="AC733">
            <v>0.67500000000000004</v>
          </cell>
          <cell r="AD733">
            <v>70</v>
          </cell>
          <cell r="AH733">
            <v>2.5</v>
          </cell>
        </row>
        <row r="734">
          <cell r="A734" t="str">
            <v>F2004065-000</v>
          </cell>
          <cell r="B734" t="str">
            <v>Fixtures and fittings</v>
          </cell>
          <cell r="C734">
            <v>2005</v>
          </cell>
          <cell r="D734" t="str">
            <v>Fac</v>
          </cell>
          <cell r="E734" t="str">
            <v>N/A</v>
          </cell>
          <cell r="F734" t="str">
            <v>4703-T497</v>
          </cell>
          <cell r="G734" t="str">
            <v>THAI STEEL FURNITURE CO.,  LTD</v>
          </cell>
          <cell r="H734" t="str">
            <v>TABLE 183X76X73 CM AT CANTEEN</v>
          </cell>
          <cell r="I734">
            <v>38065</v>
          </cell>
          <cell r="J734">
            <v>38256</v>
          </cell>
          <cell r="K734">
            <v>1820</v>
          </cell>
          <cell r="L734">
            <v>1268</v>
          </cell>
          <cell r="M734">
            <v>2800</v>
          </cell>
          <cell r="N734">
            <v>850.47</v>
          </cell>
          <cell r="O734">
            <v>1949.53</v>
          </cell>
          <cell r="R734">
            <v>2.41468E-2</v>
          </cell>
          <cell r="S734">
            <v>67.611040000000003</v>
          </cell>
          <cell r="T734">
            <v>20.536128995999999</v>
          </cell>
          <cell r="U734">
            <v>47.074911004000001</v>
          </cell>
          <cell r="W734">
            <v>2004</v>
          </cell>
          <cell r="X734">
            <v>7</v>
          </cell>
          <cell r="Y734">
            <v>1.0711974110032363</v>
          </cell>
          <cell r="Z734">
            <v>1</v>
          </cell>
          <cell r="AA734">
            <v>4</v>
          </cell>
          <cell r="AB734">
            <v>100</v>
          </cell>
          <cell r="AC734">
            <v>0.67500000000000004</v>
          </cell>
          <cell r="AD734">
            <v>70</v>
          </cell>
          <cell r="AH734">
            <v>2.5</v>
          </cell>
        </row>
        <row r="735">
          <cell r="A735" t="str">
            <v>F2004066-000</v>
          </cell>
          <cell r="B735" t="str">
            <v>Fixtures and fittings</v>
          </cell>
          <cell r="C735">
            <v>2005</v>
          </cell>
          <cell r="D735" t="str">
            <v>Fac</v>
          </cell>
          <cell r="E735" t="str">
            <v>N/A</v>
          </cell>
          <cell r="F735" t="str">
            <v>4703-T497</v>
          </cell>
          <cell r="G735" t="str">
            <v>THAI STEEL FURNITURE CO.,  LTD</v>
          </cell>
          <cell r="H735" t="str">
            <v>TABLE 183X76X73 CM AT CANTEEN</v>
          </cell>
          <cell r="I735">
            <v>38065</v>
          </cell>
          <cell r="J735">
            <v>38256</v>
          </cell>
          <cell r="K735">
            <v>1820</v>
          </cell>
          <cell r="L735">
            <v>1268</v>
          </cell>
          <cell r="M735">
            <v>2800</v>
          </cell>
          <cell r="N735">
            <v>850.47</v>
          </cell>
          <cell r="O735">
            <v>1949.53</v>
          </cell>
          <cell r="R735">
            <v>2.41468E-2</v>
          </cell>
          <cell r="S735">
            <v>67.611040000000003</v>
          </cell>
          <cell r="T735">
            <v>20.536128995999999</v>
          </cell>
          <cell r="U735">
            <v>47.074911004000001</v>
          </cell>
          <cell r="W735">
            <v>2004</v>
          </cell>
          <cell r="X735">
            <v>7</v>
          </cell>
          <cell r="Y735">
            <v>1.0711974110032363</v>
          </cell>
          <cell r="Z735">
            <v>1</v>
          </cell>
          <cell r="AA735">
            <v>4</v>
          </cell>
          <cell r="AB735">
            <v>100</v>
          </cell>
          <cell r="AC735">
            <v>0.67500000000000004</v>
          </cell>
          <cell r="AD735">
            <v>70</v>
          </cell>
          <cell r="AH735">
            <v>2.5</v>
          </cell>
        </row>
        <row r="736">
          <cell r="A736" t="str">
            <v>F2004067-000</v>
          </cell>
          <cell r="B736" t="str">
            <v>Fixtures and fittings</v>
          </cell>
          <cell r="C736">
            <v>2005</v>
          </cell>
          <cell r="D736" t="str">
            <v>Fac</v>
          </cell>
          <cell r="E736" t="str">
            <v>N/A</v>
          </cell>
          <cell r="F736" t="str">
            <v>4703-T497</v>
          </cell>
          <cell r="G736" t="str">
            <v>THAI STEEL FURNITURE CO.,  LTD</v>
          </cell>
          <cell r="H736" t="str">
            <v>TABLE 183X76X73 CM AT CANTEEN</v>
          </cell>
          <cell r="I736">
            <v>38065</v>
          </cell>
          <cell r="J736">
            <v>38256</v>
          </cell>
          <cell r="K736">
            <v>1820</v>
          </cell>
          <cell r="L736">
            <v>1268</v>
          </cell>
          <cell r="M736">
            <v>2800</v>
          </cell>
          <cell r="N736">
            <v>850.47</v>
          </cell>
          <cell r="O736">
            <v>1949.53</v>
          </cell>
          <cell r="R736">
            <v>2.41468E-2</v>
          </cell>
          <cell r="S736">
            <v>67.611040000000003</v>
          </cell>
          <cell r="T736">
            <v>20.536128995999999</v>
          </cell>
          <cell r="U736">
            <v>47.074911004000001</v>
          </cell>
          <cell r="W736">
            <v>2004</v>
          </cell>
          <cell r="X736">
            <v>7</v>
          </cell>
          <cell r="Y736">
            <v>1.0711974110032363</v>
          </cell>
          <cell r="Z736">
            <v>1</v>
          </cell>
          <cell r="AA736">
            <v>4</v>
          </cell>
          <cell r="AB736">
            <v>100</v>
          </cell>
          <cell r="AC736">
            <v>0.67500000000000004</v>
          </cell>
          <cell r="AD736">
            <v>70</v>
          </cell>
          <cell r="AH736">
            <v>2.5</v>
          </cell>
        </row>
        <row r="737">
          <cell r="A737" t="str">
            <v>F2004068-000</v>
          </cell>
          <cell r="B737" t="str">
            <v>Fixtures and fittings</v>
          </cell>
          <cell r="C737">
            <v>2005</v>
          </cell>
          <cell r="D737" t="str">
            <v>Fac</v>
          </cell>
          <cell r="E737" t="str">
            <v>N/A</v>
          </cell>
          <cell r="F737" t="str">
            <v>4703-T497</v>
          </cell>
          <cell r="G737" t="str">
            <v>THAI STEEL FURNITURE CO.,  LTD</v>
          </cell>
          <cell r="H737" t="str">
            <v>TABLE 183X76X73 CM AT CANTEEN</v>
          </cell>
          <cell r="I737">
            <v>38065</v>
          </cell>
          <cell r="J737">
            <v>38256</v>
          </cell>
          <cell r="K737">
            <v>1820</v>
          </cell>
          <cell r="L737">
            <v>1268</v>
          </cell>
          <cell r="M737">
            <v>2800</v>
          </cell>
          <cell r="N737">
            <v>850.47</v>
          </cell>
          <cell r="O737">
            <v>1949.53</v>
          </cell>
          <cell r="R737">
            <v>2.41468E-2</v>
          </cell>
          <cell r="S737">
            <v>67.611040000000003</v>
          </cell>
          <cell r="T737">
            <v>20.536128995999999</v>
          </cell>
          <cell r="U737">
            <v>47.074911004000001</v>
          </cell>
          <cell r="W737">
            <v>2004</v>
          </cell>
          <cell r="X737">
            <v>7</v>
          </cell>
          <cell r="Y737">
            <v>1.0711974110032363</v>
          </cell>
          <cell r="Z737">
            <v>1</v>
          </cell>
          <cell r="AA737">
            <v>4</v>
          </cell>
          <cell r="AB737">
            <v>100</v>
          </cell>
          <cell r="AC737">
            <v>0.67500000000000004</v>
          </cell>
          <cell r="AD737">
            <v>70</v>
          </cell>
          <cell r="AH737">
            <v>2.5</v>
          </cell>
        </row>
        <row r="738">
          <cell r="A738" t="str">
            <v>F2004069-000</v>
          </cell>
          <cell r="B738" t="str">
            <v>Fixtures and fittings</v>
          </cell>
          <cell r="C738">
            <v>2005</v>
          </cell>
          <cell r="D738" t="str">
            <v>Fac</v>
          </cell>
          <cell r="E738" t="str">
            <v>N/A</v>
          </cell>
          <cell r="F738" t="str">
            <v>4703-T497</v>
          </cell>
          <cell r="G738" t="str">
            <v>THAI STEEL FURNITURE CO.,  LTD</v>
          </cell>
          <cell r="H738" t="str">
            <v>TABLE 183X76X73 CM AT CANTEEN</v>
          </cell>
          <cell r="I738">
            <v>38065</v>
          </cell>
          <cell r="J738">
            <v>38256</v>
          </cell>
          <cell r="K738">
            <v>1820</v>
          </cell>
          <cell r="L738">
            <v>1268</v>
          </cell>
          <cell r="M738">
            <v>2800</v>
          </cell>
          <cell r="N738">
            <v>850.47</v>
          </cell>
          <cell r="O738">
            <v>1949.53</v>
          </cell>
          <cell r="R738">
            <v>2.4725199999999999E-2</v>
          </cell>
          <cell r="S738">
            <v>69.230559999999997</v>
          </cell>
          <cell r="T738">
            <v>21.028040844</v>
          </cell>
          <cell r="U738">
            <v>48.202519155999994</v>
          </cell>
          <cell r="W738">
            <v>2004</v>
          </cell>
          <cell r="X738">
            <v>7</v>
          </cell>
          <cell r="Y738">
            <v>1.0711974110032363</v>
          </cell>
          <cell r="Z738">
            <v>1</v>
          </cell>
          <cell r="AA738">
            <v>4</v>
          </cell>
          <cell r="AB738">
            <v>100</v>
          </cell>
          <cell r="AC738">
            <v>0.67500000000000004</v>
          </cell>
          <cell r="AD738">
            <v>70</v>
          </cell>
          <cell r="AH738">
            <v>2.5</v>
          </cell>
        </row>
        <row r="739">
          <cell r="A739" t="str">
            <v>F2004070-000</v>
          </cell>
          <cell r="B739" t="str">
            <v>Fixtures and fittings</v>
          </cell>
          <cell r="C739">
            <v>2005</v>
          </cell>
          <cell r="D739" t="str">
            <v>Fac</v>
          </cell>
          <cell r="E739" t="str">
            <v>N/A</v>
          </cell>
          <cell r="F739" t="str">
            <v>4703-T497</v>
          </cell>
          <cell r="G739" t="str">
            <v>THAI STEEL FURNITURE CO.,  LTD</v>
          </cell>
          <cell r="H739" t="str">
            <v>TABLE 183X76X73 CM AT CANTEEN</v>
          </cell>
          <cell r="I739">
            <v>38065</v>
          </cell>
          <cell r="J739">
            <v>38256</v>
          </cell>
          <cell r="K739">
            <v>1820</v>
          </cell>
          <cell r="L739">
            <v>1268</v>
          </cell>
          <cell r="M739">
            <v>2800</v>
          </cell>
          <cell r="N739">
            <v>850.47</v>
          </cell>
          <cell r="O739">
            <v>1949.53</v>
          </cell>
          <cell r="R739">
            <v>2.4725199999999999E-2</v>
          </cell>
          <cell r="S739">
            <v>69.230559999999997</v>
          </cell>
          <cell r="T739">
            <v>21.028040844</v>
          </cell>
          <cell r="U739">
            <v>48.202519155999994</v>
          </cell>
          <cell r="W739">
            <v>2004</v>
          </cell>
          <cell r="X739">
            <v>7</v>
          </cell>
          <cell r="Y739">
            <v>1.0711974110032363</v>
          </cell>
          <cell r="Z739">
            <v>1</v>
          </cell>
          <cell r="AA739">
            <v>4</v>
          </cell>
          <cell r="AB739">
            <v>100</v>
          </cell>
          <cell r="AC739">
            <v>0.67500000000000004</v>
          </cell>
          <cell r="AD739">
            <v>70</v>
          </cell>
          <cell r="AH739">
            <v>2.5</v>
          </cell>
        </row>
        <row r="740">
          <cell r="A740" t="str">
            <v>F2004071-000</v>
          </cell>
          <cell r="B740" t="str">
            <v>Fixtures and fittings</v>
          </cell>
          <cell r="C740">
            <v>2005</v>
          </cell>
          <cell r="D740" t="str">
            <v>Fac</v>
          </cell>
          <cell r="E740" t="str">
            <v>N/A</v>
          </cell>
          <cell r="F740" t="str">
            <v>4703-T497</v>
          </cell>
          <cell r="G740" t="str">
            <v>THAI STEEL FURNITURE CO.,  LTD</v>
          </cell>
          <cell r="H740" t="str">
            <v>TABLE 183X76X73 CM AT CANTEEN</v>
          </cell>
          <cell r="I740">
            <v>38065</v>
          </cell>
          <cell r="J740">
            <v>38256</v>
          </cell>
          <cell r="K740">
            <v>1820</v>
          </cell>
          <cell r="L740">
            <v>1268</v>
          </cell>
          <cell r="M740">
            <v>2800</v>
          </cell>
          <cell r="N740">
            <v>850.47</v>
          </cell>
          <cell r="O740">
            <v>1949.53</v>
          </cell>
          <cell r="R740">
            <v>2.4725199999999999E-2</v>
          </cell>
          <cell r="S740">
            <v>69.230559999999997</v>
          </cell>
          <cell r="T740">
            <v>21.028040844</v>
          </cell>
          <cell r="U740">
            <v>48.202519155999994</v>
          </cell>
          <cell r="W740">
            <v>2004</v>
          </cell>
          <cell r="X740">
            <v>7</v>
          </cell>
          <cell r="Y740">
            <v>1.0711974110032363</v>
          </cell>
          <cell r="Z740">
            <v>1</v>
          </cell>
          <cell r="AA740">
            <v>4</v>
          </cell>
          <cell r="AB740">
            <v>100</v>
          </cell>
          <cell r="AC740">
            <v>0.67500000000000004</v>
          </cell>
          <cell r="AD740">
            <v>70</v>
          </cell>
          <cell r="AH740">
            <v>2.5</v>
          </cell>
        </row>
        <row r="741">
          <cell r="A741" t="str">
            <v>F2004072-000</v>
          </cell>
          <cell r="B741" t="str">
            <v>Fixtures and fittings</v>
          </cell>
          <cell r="C741">
            <v>2005</v>
          </cell>
          <cell r="D741" t="str">
            <v>Fac</v>
          </cell>
          <cell r="E741" t="str">
            <v>N/A</v>
          </cell>
          <cell r="F741" t="str">
            <v>4703-T497</v>
          </cell>
          <cell r="G741" t="str">
            <v>THAI STEEL FURNITURE CO.,  LTD</v>
          </cell>
          <cell r="H741" t="str">
            <v>TABLE 183X76X73 CM AT CANTEEN</v>
          </cell>
          <cell r="I741">
            <v>38065</v>
          </cell>
          <cell r="J741">
            <v>38256</v>
          </cell>
          <cell r="K741">
            <v>1820</v>
          </cell>
          <cell r="L741">
            <v>1268</v>
          </cell>
          <cell r="M741">
            <v>2800</v>
          </cell>
          <cell r="N741">
            <v>850.47</v>
          </cell>
          <cell r="O741">
            <v>1949.53</v>
          </cell>
          <cell r="R741">
            <v>2.4725199999999999E-2</v>
          </cell>
          <cell r="S741">
            <v>69.230559999999997</v>
          </cell>
          <cell r="T741">
            <v>21.028040844</v>
          </cell>
          <cell r="U741">
            <v>48.202519155999994</v>
          </cell>
          <cell r="W741">
            <v>2004</v>
          </cell>
          <cell r="X741">
            <v>7</v>
          </cell>
          <cell r="Y741">
            <v>1.0711974110032363</v>
          </cell>
          <cell r="Z741">
            <v>1</v>
          </cell>
          <cell r="AA741">
            <v>4</v>
          </cell>
          <cell r="AB741">
            <v>100</v>
          </cell>
          <cell r="AC741">
            <v>0.67500000000000004</v>
          </cell>
          <cell r="AD741">
            <v>70</v>
          </cell>
          <cell r="AH741">
            <v>2.5</v>
          </cell>
        </row>
        <row r="742">
          <cell r="A742" t="str">
            <v>F2004073-000</v>
          </cell>
          <cell r="B742" t="str">
            <v>Fixtures and fittings</v>
          </cell>
          <cell r="C742">
            <v>2005</v>
          </cell>
          <cell r="D742" t="str">
            <v>Fac</v>
          </cell>
          <cell r="E742" t="str">
            <v>N/A</v>
          </cell>
          <cell r="F742" t="str">
            <v>4703-T497</v>
          </cell>
          <cell r="G742" t="str">
            <v>THAI STEEL FURNITURE CO.,  LTD</v>
          </cell>
          <cell r="H742" t="str">
            <v>TABLE 183X76X73 CM AT CANTEEN</v>
          </cell>
          <cell r="I742">
            <v>38065</v>
          </cell>
          <cell r="J742">
            <v>38256</v>
          </cell>
          <cell r="K742">
            <v>1820</v>
          </cell>
          <cell r="L742">
            <v>1268</v>
          </cell>
          <cell r="M742">
            <v>2800</v>
          </cell>
          <cell r="N742">
            <v>850.47</v>
          </cell>
          <cell r="O742">
            <v>1949.53</v>
          </cell>
          <cell r="R742">
            <v>2.4725199999999999E-2</v>
          </cell>
          <cell r="S742">
            <v>69.230559999999997</v>
          </cell>
          <cell r="T742">
            <v>21.028040844</v>
          </cell>
          <cell r="U742">
            <v>48.202519155999994</v>
          </cell>
          <cell r="W742">
            <v>2004</v>
          </cell>
          <cell r="X742">
            <v>7</v>
          </cell>
          <cell r="Y742">
            <v>1.0711974110032363</v>
          </cell>
          <cell r="Z742">
            <v>1</v>
          </cell>
          <cell r="AA742">
            <v>4</v>
          </cell>
          <cell r="AB742">
            <v>100</v>
          </cell>
          <cell r="AC742">
            <v>0.67500000000000004</v>
          </cell>
          <cell r="AD742">
            <v>70</v>
          </cell>
          <cell r="AH742">
            <v>2.5</v>
          </cell>
        </row>
        <row r="743">
          <cell r="A743" t="str">
            <v>F2004074-000</v>
          </cell>
          <cell r="B743" t="str">
            <v>Fixtures and fittings</v>
          </cell>
          <cell r="C743">
            <v>2005</v>
          </cell>
          <cell r="D743" t="str">
            <v>Fac</v>
          </cell>
          <cell r="E743" t="str">
            <v>N/A</v>
          </cell>
          <cell r="F743" t="str">
            <v>4703-T497</v>
          </cell>
          <cell r="G743" t="str">
            <v>THAI STEEL FURNITURE CO.,  LTD</v>
          </cell>
          <cell r="H743" t="str">
            <v>TABLE 183X76X73 CM AT CANTEEN</v>
          </cell>
          <cell r="I743">
            <v>38065</v>
          </cell>
          <cell r="J743">
            <v>38256</v>
          </cell>
          <cell r="K743">
            <v>1820</v>
          </cell>
          <cell r="L743">
            <v>1268</v>
          </cell>
          <cell r="M743">
            <v>2800</v>
          </cell>
          <cell r="N743">
            <v>850.47</v>
          </cell>
          <cell r="O743">
            <v>1949.53</v>
          </cell>
          <cell r="R743">
            <v>2.4725199999999999E-2</v>
          </cell>
          <cell r="S743">
            <v>69.230559999999997</v>
          </cell>
          <cell r="T743">
            <v>21.028040844</v>
          </cell>
          <cell r="U743">
            <v>48.202519155999994</v>
          </cell>
          <cell r="W743">
            <v>2004</v>
          </cell>
          <cell r="X743">
            <v>7</v>
          </cell>
          <cell r="Y743">
            <v>1.0711974110032363</v>
          </cell>
          <cell r="Z743">
            <v>1</v>
          </cell>
          <cell r="AA743">
            <v>4</v>
          </cell>
          <cell r="AB743">
            <v>100</v>
          </cell>
          <cell r="AC743">
            <v>0.67500000000000004</v>
          </cell>
          <cell r="AD743">
            <v>70</v>
          </cell>
          <cell r="AH743">
            <v>2.5</v>
          </cell>
        </row>
        <row r="744">
          <cell r="A744" t="str">
            <v>F2004075-000</v>
          </cell>
          <cell r="B744" t="str">
            <v>Fixtures and fittings</v>
          </cell>
          <cell r="C744">
            <v>2005</v>
          </cell>
          <cell r="D744" t="str">
            <v>Fac</v>
          </cell>
          <cell r="E744" t="str">
            <v>N/A</v>
          </cell>
          <cell r="F744" t="str">
            <v>4703-T497</v>
          </cell>
          <cell r="G744" t="str">
            <v>THAI STEEL FURNITURE CO.,  LTD</v>
          </cell>
          <cell r="H744" t="str">
            <v>TABLE 183X76X73 CM AT CANTEEN</v>
          </cell>
          <cell r="I744">
            <v>38065</v>
          </cell>
          <cell r="J744">
            <v>38256</v>
          </cell>
          <cell r="K744">
            <v>1820</v>
          </cell>
          <cell r="L744">
            <v>1268</v>
          </cell>
          <cell r="M744">
            <v>2800</v>
          </cell>
          <cell r="N744">
            <v>850.47</v>
          </cell>
          <cell r="O744">
            <v>1949.53</v>
          </cell>
          <cell r="R744">
            <v>2.4725199999999999E-2</v>
          </cell>
          <cell r="S744">
            <v>69.230559999999997</v>
          </cell>
          <cell r="T744">
            <v>21.028040844</v>
          </cell>
          <cell r="U744">
            <v>48.202519155999994</v>
          </cell>
          <cell r="W744">
            <v>2004</v>
          </cell>
          <cell r="X744">
            <v>7</v>
          </cell>
          <cell r="Y744">
            <v>1.0711974110032363</v>
          </cell>
          <cell r="Z744">
            <v>1</v>
          </cell>
          <cell r="AA744">
            <v>4</v>
          </cell>
          <cell r="AB744">
            <v>100</v>
          </cell>
          <cell r="AC744">
            <v>0.67500000000000004</v>
          </cell>
          <cell r="AD744">
            <v>70</v>
          </cell>
          <cell r="AH744">
            <v>2.5</v>
          </cell>
        </row>
        <row r="745">
          <cell r="A745" t="str">
            <v>F2004076-000</v>
          </cell>
          <cell r="B745" t="str">
            <v>Fixtures and fittings</v>
          </cell>
          <cell r="C745">
            <v>2005</v>
          </cell>
          <cell r="D745" t="str">
            <v>Fac</v>
          </cell>
          <cell r="E745" t="str">
            <v>N/A</v>
          </cell>
          <cell r="F745" t="str">
            <v>4703-T497</v>
          </cell>
          <cell r="G745" t="str">
            <v>THAI STEEL FURNITURE CO.,  LTD</v>
          </cell>
          <cell r="H745" t="str">
            <v>TABLE 183X76X73 CM AT CANTEEN</v>
          </cell>
          <cell r="I745">
            <v>38065</v>
          </cell>
          <cell r="J745">
            <v>38256</v>
          </cell>
          <cell r="K745">
            <v>1820</v>
          </cell>
          <cell r="L745">
            <v>1268</v>
          </cell>
          <cell r="M745">
            <v>2800</v>
          </cell>
          <cell r="N745">
            <v>850.47</v>
          </cell>
          <cell r="O745">
            <v>1949.53</v>
          </cell>
          <cell r="R745">
            <v>2.4725199999999999E-2</v>
          </cell>
          <cell r="S745">
            <v>69.230559999999997</v>
          </cell>
          <cell r="T745">
            <v>21.028040844</v>
          </cell>
          <cell r="U745">
            <v>48.202519155999994</v>
          </cell>
          <cell r="W745">
            <v>2004</v>
          </cell>
          <cell r="X745">
            <v>7</v>
          </cell>
          <cell r="Y745">
            <v>1.0711974110032363</v>
          </cell>
          <cell r="Z745">
            <v>1</v>
          </cell>
          <cell r="AA745">
            <v>4</v>
          </cell>
          <cell r="AB745">
            <v>100</v>
          </cell>
          <cell r="AC745">
            <v>0.67500000000000004</v>
          </cell>
          <cell r="AD745">
            <v>70</v>
          </cell>
          <cell r="AH745">
            <v>2.5</v>
          </cell>
        </row>
        <row r="746">
          <cell r="A746" t="str">
            <v>F2004077-000</v>
          </cell>
          <cell r="B746" t="str">
            <v>Fixtures and fittings</v>
          </cell>
          <cell r="C746">
            <v>2005</v>
          </cell>
          <cell r="D746" t="str">
            <v>Fac</v>
          </cell>
          <cell r="E746" t="str">
            <v>N/A</v>
          </cell>
          <cell r="F746" t="str">
            <v>4703-T497</v>
          </cell>
          <cell r="G746" t="str">
            <v>THAI STEEL FURNITURE CO.,  LTD</v>
          </cell>
          <cell r="H746" t="str">
            <v>TABLE 183X76X73 CM AT CANTEEN</v>
          </cell>
          <cell r="I746">
            <v>38065</v>
          </cell>
          <cell r="J746">
            <v>38256</v>
          </cell>
          <cell r="K746">
            <v>1820</v>
          </cell>
          <cell r="L746">
            <v>1268</v>
          </cell>
          <cell r="M746">
            <v>2800</v>
          </cell>
          <cell r="N746">
            <v>850.47</v>
          </cell>
          <cell r="O746">
            <v>1949.53</v>
          </cell>
          <cell r="R746">
            <v>2.54313E-2</v>
          </cell>
          <cell r="S746">
            <v>71.207639999999998</v>
          </cell>
          <cell r="T746">
            <v>21.628557711000003</v>
          </cell>
          <cell r="U746">
            <v>49.579082288999999</v>
          </cell>
          <cell r="W746">
            <v>2004</v>
          </cell>
          <cell r="X746">
            <v>7</v>
          </cell>
          <cell r="Y746">
            <v>1.0711974110032363</v>
          </cell>
          <cell r="Z746">
            <v>1</v>
          </cell>
          <cell r="AA746">
            <v>4</v>
          </cell>
          <cell r="AB746">
            <v>100</v>
          </cell>
          <cell r="AC746">
            <v>0.67500000000000004</v>
          </cell>
          <cell r="AD746">
            <v>70</v>
          </cell>
          <cell r="AH746">
            <v>2.5</v>
          </cell>
        </row>
        <row r="747">
          <cell r="A747" t="str">
            <v>F2004078-000</v>
          </cell>
          <cell r="B747" t="str">
            <v>Fixtures and fittings</v>
          </cell>
          <cell r="C747">
            <v>2005</v>
          </cell>
          <cell r="D747" t="str">
            <v>Fac</v>
          </cell>
          <cell r="E747" t="str">
            <v>N/A</v>
          </cell>
          <cell r="F747" t="str">
            <v>4703-T497</v>
          </cell>
          <cell r="G747" t="str">
            <v>THAI STEEL FURNITURE CO.,  LTD</v>
          </cell>
          <cell r="H747" t="str">
            <v>TABLE 183X76X73 CM AT CANTEEN</v>
          </cell>
          <cell r="I747">
            <v>38065</v>
          </cell>
          <cell r="J747">
            <v>38256</v>
          </cell>
          <cell r="K747">
            <v>1820</v>
          </cell>
          <cell r="L747">
            <v>1268</v>
          </cell>
          <cell r="M747">
            <v>2800</v>
          </cell>
          <cell r="N747">
            <v>850.47</v>
          </cell>
          <cell r="O747">
            <v>1949.53</v>
          </cell>
          <cell r="R747">
            <v>2.5050699999999999E-2</v>
          </cell>
          <cell r="S747">
            <v>70.141959999999997</v>
          </cell>
          <cell r="T747">
            <v>21.304868829</v>
          </cell>
          <cell r="U747">
            <v>48.837091170999997</v>
          </cell>
          <cell r="W747">
            <v>2004</v>
          </cell>
          <cell r="X747">
            <v>7</v>
          </cell>
          <cell r="Y747">
            <v>1.0711974110032363</v>
          </cell>
          <cell r="Z747">
            <v>1</v>
          </cell>
          <cell r="AA747">
            <v>4</v>
          </cell>
          <cell r="AB747">
            <v>100</v>
          </cell>
          <cell r="AC747">
            <v>0.67500000000000004</v>
          </cell>
          <cell r="AD747">
            <v>70</v>
          </cell>
          <cell r="AH747">
            <v>2.5</v>
          </cell>
        </row>
        <row r="748">
          <cell r="A748" t="str">
            <v>F2004081-000</v>
          </cell>
          <cell r="B748" t="str">
            <v>Fixtures and fittings</v>
          </cell>
          <cell r="C748">
            <v>2005</v>
          </cell>
          <cell r="D748" t="str">
            <v>Fac</v>
          </cell>
          <cell r="E748" t="str">
            <v>N/A</v>
          </cell>
          <cell r="F748">
            <v>321</v>
          </cell>
          <cell r="G748" t="str">
            <v>H.T.E. POWER &amp; CABLE CO., LTD</v>
          </cell>
          <cell r="H748" t="str">
            <v>SQUARE D SOFTWARE UPGRADED, LICENCE WITHOUT CD-ROM</v>
          </cell>
          <cell r="I748">
            <v>38070</v>
          </cell>
          <cell r="J748">
            <v>38074</v>
          </cell>
          <cell r="K748">
            <v>1820</v>
          </cell>
          <cell r="L748">
            <v>1086</v>
          </cell>
          <cell r="M748">
            <v>160000</v>
          </cell>
          <cell r="N748">
            <v>64614.98</v>
          </cell>
          <cell r="O748">
            <v>95385.02</v>
          </cell>
          <cell r="R748">
            <v>2.54313E-2</v>
          </cell>
          <cell r="S748">
            <v>4069.0080000000003</v>
          </cell>
          <cell r="T748">
            <v>1643.2429408740002</v>
          </cell>
          <cell r="U748">
            <v>2425.7650591259999</v>
          </cell>
          <cell r="W748">
            <v>2004</v>
          </cell>
          <cell r="X748">
            <v>5</v>
          </cell>
          <cell r="Y748">
            <v>0.95752499786343048</v>
          </cell>
          <cell r="Z748">
            <v>0.91860247919850568</v>
          </cell>
          <cell r="AA748">
            <v>4</v>
          </cell>
          <cell r="AB748">
            <v>3600</v>
          </cell>
          <cell r="AC748">
            <v>0.67500000000000004</v>
          </cell>
          <cell r="AD748">
            <v>2400</v>
          </cell>
          <cell r="AH748">
            <v>2.5</v>
          </cell>
        </row>
        <row r="749">
          <cell r="A749" t="str">
            <v>F2004085-000</v>
          </cell>
          <cell r="B749" t="str">
            <v>Fixtures and fittings</v>
          </cell>
          <cell r="C749">
            <v>2005</v>
          </cell>
          <cell r="D749" t="str">
            <v>Fac</v>
          </cell>
          <cell r="E749" t="str">
            <v>N/A</v>
          </cell>
          <cell r="F749">
            <v>40243</v>
          </cell>
          <cell r="G749" t="str">
            <v>ANTI FIRE CO., LTD</v>
          </cell>
          <cell r="H749" t="str">
            <v>BADGER 10 lbe CO2 FIRE EXTINGUIEHER AT NSE2</v>
          </cell>
          <cell r="I749">
            <v>38068</v>
          </cell>
          <cell r="J749">
            <v>38256</v>
          </cell>
          <cell r="K749">
            <v>1820</v>
          </cell>
          <cell r="L749">
            <v>1268</v>
          </cell>
          <cell r="M749">
            <v>4960</v>
          </cell>
          <cell r="N749">
            <v>1506.77</v>
          </cell>
          <cell r="O749">
            <v>3453.23</v>
          </cell>
          <cell r="R749">
            <v>2.54313E-2</v>
          </cell>
          <cell r="S749">
            <v>126.13924800000001</v>
          </cell>
          <cell r="T749">
            <v>38.319119901000001</v>
          </cell>
          <cell r="U749">
            <v>87.820128099000016</v>
          </cell>
          <cell r="W749">
            <v>2004</v>
          </cell>
          <cell r="X749">
            <v>0</v>
          </cell>
          <cell r="AD749">
            <v>0</v>
          </cell>
          <cell r="AH749">
            <v>0</v>
          </cell>
        </row>
        <row r="750">
          <cell r="A750" t="str">
            <v>F2004088-000</v>
          </cell>
          <cell r="B750" t="str">
            <v>Fixtures and fittings</v>
          </cell>
          <cell r="C750">
            <v>2005</v>
          </cell>
          <cell r="D750" t="str">
            <v>Fac</v>
          </cell>
          <cell r="E750" t="str">
            <v>N/A</v>
          </cell>
          <cell r="F750">
            <v>212</v>
          </cell>
          <cell r="G750" t="str">
            <v>THAMMAPHOL SUPPLIES AND ENGINEERING</v>
          </cell>
          <cell r="H750" t="str">
            <v>L/B &amp; MATL COST FOR BENCH WORK 121X219X89CM'</v>
          </cell>
          <cell r="I750">
            <v>38139</v>
          </cell>
          <cell r="J750">
            <v>38256</v>
          </cell>
          <cell r="K750">
            <v>1820</v>
          </cell>
          <cell r="L750">
            <v>1268</v>
          </cell>
          <cell r="M750">
            <v>21100</v>
          </cell>
          <cell r="N750">
            <v>6410.85</v>
          </cell>
          <cell r="O750">
            <v>14689.15</v>
          </cell>
          <cell r="R750">
            <v>2.54313E-2</v>
          </cell>
          <cell r="S750">
            <v>536.60042999999996</v>
          </cell>
          <cell r="T750">
            <v>163.03624960500002</v>
          </cell>
          <cell r="U750">
            <v>373.56418039499994</v>
          </cell>
          <cell r="W750">
            <v>2004</v>
          </cell>
          <cell r="X750">
            <v>7</v>
          </cell>
          <cell r="Y750">
            <v>1.0711974110032363</v>
          </cell>
          <cell r="Z750">
            <v>1</v>
          </cell>
          <cell r="AA750">
            <v>4</v>
          </cell>
          <cell r="AB750">
            <v>600</v>
          </cell>
          <cell r="AC750">
            <v>0.67500000000000004</v>
          </cell>
          <cell r="AD750">
            <v>410</v>
          </cell>
          <cell r="AH750">
            <v>2.5</v>
          </cell>
        </row>
        <row r="751">
          <cell r="A751" t="str">
            <v>F2004089-000</v>
          </cell>
          <cell r="B751" t="str">
            <v>Fixtures and fittings</v>
          </cell>
          <cell r="C751">
            <v>2005</v>
          </cell>
          <cell r="D751" t="str">
            <v>Fac</v>
          </cell>
          <cell r="E751" t="str">
            <v>N/A</v>
          </cell>
          <cell r="F751">
            <v>7985</v>
          </cell>
          <cell r="G751" t="str">
            <v>FUR TECH CO., LTD</v>
          </cell>
          <cell r="H751" t="str">
            <v>WORKING CHAIR F-62</v>
          </cell>
          <cell r="I751">
            <v>38082</v>
          </cell>
          <cell r="J751">
            <v>38256</v>
          </cell>
          <cell r="K751">
            <v>1820</v>
          </cell>
          <cell r="L751">
            <v>1268</v>
          </cell>
          <cell r="M751">
            <v>2680</v>
          </cell>
          <cell r="N751">
            <v>814</v>
          </cell>
          <cell r="O751">
            <v>1866</v>
          </cell>
          <cell r="R751">
            <v>2.54313E-2</v>
          </cell>
          <cell r="S751">
            <v>68.155884</v>
          </cell>
          <cell r="T751">
            <v>20.701078200000001</v>
          </cell>
          <cell r="U751">
            <v>47.454805800000003</v>
          </cell>
          <cell r="W751">
            <v>2004</v>
          </cell>
          <cell r="X751">
            <v>7</v>
          </cell>
          <cell r="Y751">
            <v>1.0711974110032363</v>
          </cell>
          <cell r="Z751">
            <v>1</v>
          </cell>
          <cell r="AA751">
            <v>4</v>
          </cell>
          <cell r="AB751">
            <v>100</v>
          </cell>
          <cell r="AC751">
            <v>0.67500000000000004</v>
          </cell>
          <cell r="AD751">
            <v>70</v>
          </cell>
          <cell r="AH751">
            <v>2.5</v>
          </cell>
        </row>
        <row r="752">
          <cell r="A752" t="str">
            <v>F2004090-000</v>
          </cell>
          <cell r="B752" t="str">
            <v>Fixtures and fittings</v>
          </cell>
          <cell r="C752">
            <v>2005</v>
          </cell>
          <cell r="D752" t="str">
            <v>Fac</v>
          </cell>
          <cell r="E752" t="str">
            <v>N/A</v>
          </cell>
          <cell r="F752">
            <v>7985</v>
          </cell>
          <cell r="G752" t="str">
            <v>FUR TECH CO., LTD</v>
          </cell>
          <cell r="H752" t="str">
            <v>WORKING CHAIR F-62</v>
          </cell>
          <cell r="I752">
            <v>38082</v>
          </cell>
          <cell r="J752">
            <v>38256</v>
          </cell>
          <cell r="K752">
            <v>1820</v>
          </cell>
          <cell r="L752">
            <v>1268</v>
          </cell>
          <cell r="M752">
            <v>2680</v>
          </cell>
          <cell r="N752">
            <v>814</v>
          </cell>
          <cell r="O752">
            <v>1866</v>
          </cell>
          <cell r="R752">
            <v>2.54313E-2</v>
          </cell>
          <cell r="S752">
            <v>68.155884</v>
          </cell>
          <cell r="T752">
            <v>20.701078200000001</v>
          </cell>
          <cell r="U752">
            <v>47.454805800000003</v>
          </cell>
          <cell r="W752">
            <v>2004</v>
          </cell>
          <cell r="X752">
            <v>7</v>
          </cell>
          <cell r="Y752">
            <v>1.0711974110032363</v>
          </cell>
          <cell r="Z752">
            <v>1</v>
          </cell>
          <cell r="AA752">
            <v>4</v>
          </cell>
          <cell r="AB752">
            <v>100</v>
          </cell>
          <cell r="AC752">
            <v>0.67500000000000004</v>
          </cell>
          <cell r="AD752">
            <v>70</v>
          </cell>
          <cell r="AH752">
            <v>2.5</v>
          </cell>
        </row>
        <row r="753">
          <cell r="A753" t="str">
            <v>F2004091-000</v>
          </cell>
          <cell r="B753" t="str">
            <v>Fixtures and fittings</v>
          </cell>
          <cell r="C753">
            <v>2005</v>
          </cell>
          <cell r="D753" t="str">
            <v>Fac</v>
          </cell>
          <cell r="E753" t="str">
            <v>N/A</v>
          </cell>
          <cell r="F753">
            <v>7985</v>
          </cell>
          <cell r="G753" t="str">
            <v>FUR TECH CO., LTD</v>
          </cell>
          <cell r="H753" t="str">
            <v>WORKING CHAIR F-62</v>
          </cell>
          <cell r="I753">
            <v>38082</v>
          </cell>
          <cell r="J753">
            <v>38256</v>
          </cell>
          <cell r="K753">
            <v>1820</v>
          </cell>
          <cell r="L753">
            <v>1268</v>
          </cell>
          <cell r="M753">
            <v>2680</v>
          </cell>
          <cell r="N753">
            <v>814</v>
          </cell>
          <cell r="O753">
            <v>1866</v>
          </cell>
          <cell r="R753">
            <v>2.54313E-2</v>
          </cell>
          <cell r="S753">
            <v>68.155884</v>
          </cell>
          <cell r="T753">
            <v>20.701078200000001</v>
          </cell>
          <cell r="U753">
            <v>47.454805800000003</v>
          </cell>
          <cell r="W753">
            <v>2004</v>
          </cell>
          <cell r="X753">
            <v>7</v>
          </cell>
          <cell r="Y753">
            <v>1.0711974110032363</v>
          </cell>
          <cell r="Z753">
            <v>1</v>
          </cell>
          <cell r="AA753">
            <v>4</v>
          </cell>
          <cell r="AB753">
            <v>100</v>
          </cell>
          <cell r="AC753">
            <v>0.67500000000000004</v>
          </cell>
          <cell r="AD753">
            <v>70</v>
          </cell>
          <cell r="AH753">
            <v>2.5</v>
          </cell>
        </row>
        <row r="754">
          <cell r="A754" t="str">
            <v>F2004092-000</v>
          </cell>
          <cell r="B754" t="str">
            <v>Fixtures and fittings</v>
          </cell>
          <cell r="C754">
            <v>2005</v>
          </cell>
          <cell r="D754" t="str">
            <v>Fac</v>
          </cell>
          <cell r="E754" t="str">
            <v>N/A</v>
          </cell>
          <cell r="F754">
            <v>7985</v>
          </cell>
          <cell r="G754" t="str">
            <v>FUR TECH CO., LTD</v>
          </cell>
          <cell r="H754" t="str">
            <v>WORKING CHAIR F-62</v>
          </cell>
          <cell r="I754">
            <v>38082</v>
          </cell>
          <cell r="J754">
            <v>38256</v>
          </cell>
          <cell r="K754">
            <v>1820</v>
          </cell>
          <cell r="L754">
            <v>1268</v>
          </cell>
          <cell r="M754">
            <v>2680</v>
          </cell>
          <cell r="N754">
            <v>814</v>
          </cell>
          <cell r="O754">
            <v>1866</v>
          </cell>
          <cell r="R754">
            <v>2.4725199999999999E-2</v>
          </cell>
          <cell r="S754">
            <v>66.263536000000002</v>
          </cell>
          <cell r="T754">
            <v>20.126312800000001</v>
          </cell>
          <cell r="U754">
            <v>46.137223200000001</v>
          </cell>
          <cell r="W754">
            <v>2004</v>
          </cell>
          <cell r="X754">
            <v>7</v>
          </cell>
          <cell r="Y754">
            <v>1.0711974110032363</v>
          </cell>
          <cell r="Z754">
            <v>1</v>
          </cell>
          <cell r="AA754">
            <v>4</v>
          </cell>
          <cell r="AB754">
            <v>100</v>
          </cell>
          <cell r="AC754">
            <v>0.67500000000000004</v>
          </cell>
          <cell r="AD754">
            <v>70</v>
          </cell>
          <cell r="AH754">
            <v>2.5</v>
          </cell>
        </row>
        <row r="755">
          <cell r="A755" t="str">
            <v>F2004093-000</v>
          </cell>
          <cell r="B755" t="str">
            <v>Fixtures and fittings</v>
          </cell>
          <cell r="C755">
            <v>2005</v>
          </cell>
          <cell r="D755" t="str">
            <v>Fac</v>
          </cell>
          <cell r="E755" t="str">
            <v>N/A</v>
          </cell>
          <cell r="F755">
            <v>7985</v>
          </cell>
          <cell r="G755" t="str">
            <v>FUR TECH CO., LTD</v>
          </cell>
          <cell r="H755" t="str">
            <v>WORKING CHAIR F-62</v>
          </cell>
          <cell r="I755">
            <v>38082</v>
          </cell>
          <cell r="J755">
            <v>38256</v>
          </cell>
          <cell r="K755">
            <v>1820</v>
          </cell>
          <cell r="L755">
            <v>1268</v>
          </cell>
          <cell r="M755">
            <v>2680</v>
          </cell>
          <cell r="N755">
            <v>814</v>
          </cell>
          <cell r="O755">
            <v>1866</v>
          </cell>
          <cell r="R755">
            <v>2.54313E-2</v>
          </cell>
          <cell r="S755">
            <v>68.155884</v>
          </cell>
          <cell r="T755">
            <v>20.701078200000001</v>
          </cell>
          <cell r="U755">
            <v>47.454805800000003</v>
          </cell>
          <cell r="W755">
            <v>2004</v>
          </cell>
          <cell r="X755">
            <v>7</v>
          </cell>
          <cell r="Y755">
            <v>1.0711974110032363</v>
          </cell>
          <cell r="Z755">
            <v>1</v>
          </cell>
          <cell r="AA755">
            <v>4</v>
          </cell>
          <cell r="AB755">
            <v>100</v>
          </cell>
          <cell r="AC755">
            <v>0.67500000000000004</v>
          </cell>
          <cell r="AD755">
            <v>70</v>
          </cell>
          <cell r="AH755">
            <v>2.5</v>
          </cell>
        </row>
        <row r="756">
          <cell r="A756" t="str">
            <v>F2004094-000</v>
          </cell>
          <cell r="B756" t="str">
            <v>Fixtures and fittings</v>
          </cell>
          <cell r="C756">
            <v>2005</v>
          </cell>
          <cell r="D756" t="str">
            <v>Fac</v>
          </cell>
          <cell r="E756" t="str">
            <v>N/A</v>
          </cell>
          <cell r="F756">
            <v>7985</v>
          </cell>
          <cell r="G756" t="str">
            <v>FUR TECH CO., LTD</v>
          </cell>
          <cell r="H756" t="str">
            <v>WORKING CHAIR F-62</v>
          </cell>
          <cell r="I756">
            <v>38082</v>
          </cell>
          <cell r="J756">
            <v>38256</v>
          </cell>
          <cell r="K756">
            <v>1820</v>
          </cell>
          <cell r="L756">
            <v>1268</v>
          </cell>
          <cell r="M756">
            <v>2680</v>
          </cell>
          <cell r="N756">
            <v>814</v>
          </cell>
          <cell r="O756">
            <v>1866</v>
          </cell>
          <cell r="R756">
            <v>2.54313E-2</v>
          </cell>
          <cell r="S756">
            <v>68.155884</v>
          </cell>
          <cell r="T756">
            <v>20.701078200000001</v>
          </cell>
          <cell r="U756">
            <v>47.454805800000003</v>
          </cell>
          <cell r="W756">
            <v>2004</v>
          </cell>
          <cell r="X756">
            <v>7</v>
          </cell>
          <cell r="Y756">
            <v>1.0711974110032363</v>
          </cell>
          <cell r="Z756">
            <v>1</v>
          </cell>
          <cell r="AA756">
            <v>4</v>
          </cell>
          <cell r="AB756">
            <v>100</v>
          </cell>
          <cell r="AC756">
            <v>0.67500000000000004</v>
          </cell>
          <cell r="AD756">
            <v>70</v>
          </cell>
          <cell r="AH756">
            <v>2.5</v>
          </cell>
        </row>
        <row r="757">
          <cell r="A757" t="str">
            <v>F2004095-000</v>
          </cell>
          <cell r="B757" t="str">
            <v>Fixtures and fittings</v>
          </cell>
          <cell r="C757">
            <v>2005</v>
          </cell>
          <cell r="D757" t="str">
            <v>Fac</v>
          </cell>
          <cell r="E757" t="str">
            <v>N/A</v>
          </cell>
          <cell r="F757">
            <v>7985</v>
          </cell>
          <cell r="G757" t="str">
            <v>FUR TECH CO., LTD</v>
          </cell>
          <cell r="H757" t="str">
            <v>WORKING CHAIR F-62</v>
          </cell>
          <cell r="I757">
            <v>38082</v>
          </cell>
          <cell r="J757">
            <v>38256</v>
          </cell>
          <cell r="K757">
            <v>1820</v>
          </cell>
          <cell r="L757">
            <v>1268</v>
          </cell>
          <cell r="M757">
            <v>2680</v>
          </cell>
          <cell r="N757">
            <v>814</v>
          </cell>
          <cell r="O757">
            <v>1866</v>
          </cell>
          <cell r="R757">
            <v>2.54313E-2</v>
          </cell>
          <cell r="S757">
            <v>68.155884</v>
          </cell>
          <cell r="T757">
            <v>20.701078200000001</v>
          </cell>
          <cell r="U757">
            <v>47.454805800000003</v>
          </cell>
          <cell r="W757">
            <v>2004</v>
          </cell>
          <cell r="X757">
            <v>7</v>
          </cell>
          <cell r="Y757">
            <v>1.0711974110032363</v>
          </cell>
          <cell r="Z757">
            <v>1</v>
          </cell>
          <cell r="AA757">
            <v>4</v>
          </cell>
          <cell r="AB757">
            <v>100</v>
          </cell>
          <cell r="AC757">
            <v>0.67500000000000004</v>
          </cell>
          <cell r="AD757">
            <v>70</v>
          </cell>
          <cell r="AH757">
            <v>2.5</v>
          </cell>
        </row>
        <row r="758">
          <cell r="A758" t="str">
            <v>F2004096-000</v>
          </cell>
          <cell r="B758" t="str">
            <v>Fixtures and fittings</v>
          </cell>
          <cell r="C758">
            <v>2005</v>
          </cell>
          <cell r="D758" t="str">
            <v>Fac</v>
          </cell>
          <cell r="E758" t="str">
            <v>N/A</v>
          </cell>
          <cell r="F758">
            <v>7985</v>
          </cell>
          <cell r="G758" t="str">
            <v>FUR TECH CO., LTD</v>
          </cell>
          <cell r="H758" t="str">
            <v>WORKING CHAIR F-62</v>
          </cell>
          <cell r="I758">
            <v>38082</v>
          </cell>
          <cell r="J758">
            <v>38256</v>
          </cell>
          <cell r="K758">
            <v>1820</v>
          </cell>
          <cell r="L758">
            <v>1268</v>
          </cell>
          <cell r="M758">
            <v>2680</v>
          </cell>
          <cell r="N758">
            <v>814</v>
          </cell>
          <cell r="O758">
            <v>1866</v>
          </cell>
          <cell r="R758">
            <v>2.54313E-2</v>
          </cell>
          <cell r="S758">
            <v>68.155884</v>
          </cell>
          <cell r="T758">
            <v>20.701078200000001</v>
          </cell>
          <cell r="U758">
            <v>47.454805800000003</v>
          </cell>
          <cell r="W758">
            <v>2004</v>
          </cell>
          <cell r="X758">
            <v>7</v>
          </cell>
          <cell r="Y758">
            <v>1.0711974110032363</v>
          </cell>
          <cell r="Z758">
            <v>1</v>
          </cell>
          <cell r="AA758">
            <v>4</v>
          </cell>
          <cell r="AB758">
            <v>100</v>
          </cell>
          <cell r="AC758">
            <v>0.67500000000000004</v>
          </cell>
          <cell r="AD758">
            <v>70</v>
          </cell>
          <cell r="AH758">
            <v>2.5</v>
          </cell>
        </row>
        <row r="759">
          <cell r="A759" t="str">
            <v>F2004097-000</v>
          </cell>
          <cell r="B759" t="str">
            <v>Fixtures and fittings</v>
          </cell>
          <cell r="C759">
            <v>2005</v>
          </cell>
          <cell r="D759" t="str">
            <v>Fac</v>
          </cell>
          <cell r="E759" t="str">
            <v>N/A</v>
          </cell>
          <cell r="F759">
            <v>7985</v>
          </cell>
          <cell r="G759" t="str">
            <v>FUR TECH CO., LTD</v>
          </cell>
          <cell r="H759" t="str">
            <v>WORKING CHAIR F-62</v>
          </cell>
          <cell r="I759">
            <v>38082</v>
          </cell>
          <cell r="J759">
            <v>38256</v>
          </cell>
          <cell r="K759">
            <v>1820</v>
          </cell>
          <cell r="L759">
            <v>1268</v>
          </cell>
          <cell r="M759">
            <v>2680</v>
          </cell>
          <cell r="N759">
            <v>814</v>
          </cell>
          <cell r="O759">
            <v>1866</v>
          </cell>
          <cell r="R759">
            <v>2.54313E-2</v>
          </cell>
          <cell r="S759">
            <v>68.155884</v>
          </cell>
          <cell r="T759">
            <v>20.701078200000001</v>
          </cell>
          <cell r="U759">
            <v>47.454805800000003</v>
          </cell>
          <cell r="W759">
            <v>2004</v>
          </cell>
          <cell r="X759">
            <v>7</v>
          </cell>
          <cell r="Y759">
            <v>1.0711974110032363</v>
          </cell>
          <cell r="Z759">
            <v>1</v>
          </cell>
          <cell r="AA759">
            <v>4</v>
          </cell>
          <cell r="AB759">
            <v>100</v>
          </cell>
          <cell r="AC759">
            <v>0.67500000000000004</v>
          </cell>
          <cell r="AD759">
            <v>70</v>
          </cell>
          <cell r="AH759">
            <v>2.5</v>
          </cell>
        </row>
        <row r="760">
          <cell r="A760" t="str">
            <v>F2004098-000</v>
          </cell>
          <cell r="B760" t="str">
            <v>Fixtures and fittings</v>
          </cell>
          <cell r="C760">
            <v>2005</v>
          </cell>
          <cell r="D760" t="str">
            <v>Fac</v>
          </cell>
          <cell r="E760" t="str">
            <v>N/A</v>
          </cell>
          <cell r="F760">
            <v>7985</v>
          </cell>
          <cell r="G760" t="str">
            <v>FUR TECH CO., LTD</v>
          </cell>
          <cell r="H760" t="str">
            <v>WORKING CHAIR F-62</v>
          </cell>
          <cell r="I760">
            <v>38082</v>
          </cell>
          <cell r="J760">
            <v>38256</v>
          </cell>
          <cell r="K760">
            <v>1820</v>
          </cell>
          <cell r="L760">
            <v>1268</v>
          </cell>
          <cell r="M760">
            <v>2680</v>
          </cell>
          <cell r="N760">
            <v>814</v>
          </cell>
          <cell r="O760">
            <v>1866</v>
          </cell>
          <cell r="R760">
            <v>2.54313E-2</v>
          </cell>
          <cell r="S760">
            <v>68.155884</v>
          </cell>
          <cell r="T760">
            <v>20.701078200000001</v>
          </cell>
          <cell r="U760">
            <v>47.454805800000003</v>
          </cell>
          <cell r="W760">
            <v>2004</v>
          </cell>
          <cell r="X760">
            <v>7</v>
          </cell>
          <cell r="Y760">
            <v>1.0711974110032363</v>
          </cell>
          <cell r="Z760">
            <v>1</v>
          </cell>
          <cell r="AA760">
            <v>4</v>
          </cell>
          <cell r="AB760">
            <v>100</v>
          </cell>
          <cell r="AC760">
            <v>0.67500000000000004</v>
          </cell>
          <cell r="AD760">
            <v>70</v>
          </cell>
          <cell r="AH760">
            <v>2.5</v>
          </cell>
        </row>
        <row r="761">
          <cell r="A761" t="str">
            <v>F2004099-000</v>
          </cell>
          <cell r="B761" t="str">
            <v>Fixtures and fittings</v>
          </cell>
          <cell r="C761">
            <v>2005</v>
          </cell>
          <cell r="D761" t="str">
            <v>Fac</v>
          </cell>
          <cell r="E761" t="str">
            <v>N/A</v>
          </cell>
          <cell r="F761">
            <v>7985</v>
          </cell>
          <cell r="G761" t="str">
            <v>FUR TECH CO., LTD</v>
          </cell>
          <cell r="H761" t="str">
            <v>WORKING CHAIR F-62</v>
          </cell>
          <cell r="I761">
            <v>38082</v>
          </cell>
          <cell r="J761">
            <v>38256</v>
          </cell>
          <cell r="K761">
            <v>1820</v>
          </cell>
          <cell r="L761">
            <v>1268</v>
          </cell>
          <cell r="M761">
            <v>2680</v>
          </cell>
          <cell r="N761">
            <v>814</v>
          </cell>
          <cell r="O761">
            <v>1866</v>
          </cell>
          <cell r="R761">
            <v>2.54313E-2</v>
          </cell>
          <cell r="S761">
            <v>68.155884</v>
          </cell>
          <cell r="T761">
            <v>20.701078200000001</v>
          </cell>
          <cell r="U761">
            <v>47.454805800000003</v>
          </cell>
          <cell r="W761">
            <v>2004</v>
          </cell>
          <cell r="X761">
            <v>7</v>
          </cell>
          <cell r="Y761">
            <v>1.0711974110032363</v>
          </cell>
          <cell r="Z761">
            <v>1</v>
          </cell>
          <cell r="AA761">
            <v>4</v>
          </cell>
          <cell r="AB761">
            <v>100</v>
          </cell>
          <cell r="AC761">
            <v>0.67500000000000004</v>
          </cell>
          <cell r="AD761">
            <v>70</v>
          </cell>
          <cell r="AH761">
            <v>2.5</v>
          </cell>
        </row>
        <row r="762">
          <cell r="A762" t="str">
            <v>F2004100-000</v>
          </cell>
          <cell r="B762" t="str">
            <v>Fixtures and fittings</v>
          </cell>
          <cell r="C762">
            <v>2005</v>
          </cell>
          <cell r="D762" t="str">
            <v>Fac</v>
          </cell>
          <cell r="E762" t="str">
            <v>N/A</v>
          </cell>
          <cell r="F762">
            <v>7985</v>
          </cell>
          <cell r="G762" t="str">
            <v>FUR TECH CO., LTD</v>
          </cell>
          <cell r="H762" t="str">
            <v>WORKING CHAIR F-62</v>
          </cell>
          <cell r="I762">
            <v>38082</v>
          </cell>
          <cell r="J762">
            <v>38256</v>
          </cell>
          <cell r="K762">
            <v>1820</v>
          </cell>
          <cell r="L762">
            <v>1268</v>
          </cell>
          <cell r="M762">
            <v>2680</v>
          </cell>
          <cell r="N762">
            <v>814</v>
          </cell>
          <cell r="O762">
            <v>1866</v>
          </cell>
          <cell r="R762">
            <v>2.54313E-2</v>
          </cell>
          <cell r="S762">
            <v>68.155884</v>
          </cell>
          <cell r="T762">
            <v>20.701078200000001</v>
          </cell>
          <cell r="U762">
            <v>47.454805800000003</v>
          </cell>
          <cell r="W762">
            <v>2004</v>
          </cell>
          <cell r="X762">
            <v>7</v>
          </cell>
          <cell r="Y762">
            <v>1.0711974110032363</v>
          </cell>
          <cell r="Z762">
            <v>1</v>
          </cell>
          <cell r="AA762">
            <v>4</v>
          </cell>
          <cell r="AB762">
            <v>100</v>
          </cell>
          <cell r="AC762">
            <v>0.67500000000000004</v>
          </cell>
          <cell r="AD762">
            <v>70</v>
          </cell>
          <cell r="AH762">
            <v>2.5</v>
          </cell>
        </row>
        <row r="763">
          <cell r="A763" t="str">
            <v>F2004101-000</v>
          </cell>
          <cell r="B763" t="str">
            <v>Fixtures and fittings</v>
          </cell>
          <cell r="C763">
            <v>2005</v>
          </cell>
          <cell r="D763" t="str">
            <v>Fac</v>
          </cell>
          <cell r="E763" t="str">
            <v>N/A</v>
          </cell>
          <cell r="F763">
            <v>7985</v>
          </cell>
          <cell r="G763" t="str">
            <v>FUR TECH CO., LTD</v>
          </cell>
          <cell r="H763" t="str">
            <v>WORKING CHAIR F-62</v>
          </cell>
          <cell r="I763">
            <v>38082</v>
          </cell>
          <cell r="J763">
            <v>38256</v>
          </cell>
          <cell r="K763">
            <v>1820</v>
          </cell>
          <cell r="L763">
            <v>1268</v>
          </cell>
          <cell r="M763">
            <v>2680</v>
          </cell>
          <cell r="N763">
            <v>814</v>
          </cell>
          <cell r="O763">
            <v>1866</v>
          </cell>
          <cell r="R763">
            <v>2.54313E-2</v>
          </cell>
          <cell r="S763">
            <v>68.155884</v>
          </cell>
          <cell r="T763">
            <v>20.701078200000001</v>
          </cell>
          <cell r="U763">
            <v>47.454805800000003</v>
          </cell>
          <cell r="W763">
            <v>2004</v>
          </cell>
          <cell r="X763">
            <v>7</v>
          </cell>
          <cell r="Y763">
            <v>1.0711974110032363</v>
          </cell>
          <cell r="Z763">
            <v>1</v>
          </cell>
          <cell r="AA763">
            <v>4</v>
          </cell>
          <cell r="AB763">
            <v>100</v>
          </cell>
          <cell r="AC763">
            <v>0.67500000000000004</v>
          </cell>
          <cell r="AD763">
            <v>70</v>
          </cell>
          <cell r="AH763">
            <v>2.5</v>
          </cell>
        </row>
        <row r="764">
          <cell r="A764" t="str">
            <v>F2004102-000</v>
          </cell>
          <cell r="B764" t="str">
            <v>Fixtures and fittings</v>
          </cell>
          <cell r="C764">
            <v>2005</v>
          </cell>
          <cell r="D764" t="str">
            <v>Fac</v>
          </cell>
          <cell r="E764" t="str">
            <v>N/A</v>
          </cell>
          <cell r="F764">
            <v>7985</v>
          </cell>
          <cell r="G764" t="str">
            <v>FUR TECH CO., LTD</v>
          </cell>
          <cell r="H764" t="str">
            <v>WORKING CHAIR F-62</v>
          </cell>
          <cell r="I764">
            <v>38082</v>
          </cell>
          <cell r="J764">
            <v>38256</v>
          </cell>
          <cell r="K764">
            <v>1820</v>
          </cell>
          <cell r="L764">
            <v>1268</v>
          </cell>
          <cell r="M764">
            <v>2680</v>
          </cell>
          <cell r="N764">
            <v>814</v>
          </cell>
          <cell r="O764">
            <v>1866</v>
          </cell>
          <cell r="R764">
            <v>2.54313E-2</v>
          </cell>
          <cell r="S764">
            <v>68.155884</v>
          </cell>
          <cell r="T764">
            <v>20.701078200000001</v>
          </cell>
          <cell r="U764">
            <v>47.454805800000003</v>
          </cell>
          <cell r="W764">
            <v>2004</v>
          </cell>
          <cell r="X764">
            <v>7</v>
          </cell>
          <cell r="Y764">
            <v>1.0711974110032363</v>
          </cell>
          <cell r="Z764">
            <v>1</v>
          </cell>
          <cell r="AA764">
            <v>4</v>
          </cell>
          <cell r="AB764">
            <v>100</v>
          </cell>
          <cell r="AC764">
            <v>0.67500000000000004</v>
          </cell>
          <cell r="AD764">
            <v>70</v>
          </cell>
          <cell r="AH764">
            <v>2.5</v>
          </cell>
        </row>
        <row r="765">
          <cell r="A765" t="str">
            <v>F2004103-000</v>
          </cell>
          <cell r="B765" t="str">
            <v>Fixtures and fittings</v>
          </cell>
          <cell r="C765">
            <v>2005</v>
          </cell>
          <cell r="D765" t="str">
            <v>Fac</v>
          </cell>
          <cell r="E765" t="str">
            <v>N/A</v>
          </cell>
          <cell r="F765">
            <v>7985</v>
          </cell>
          <cell r="G765" t="str">
            <v>FUR TECH CO., LTD</v>
          </cell>
          <cell r="H765" t="str">
            <v>WORKING CHAIR F-62</v>
          </cell>
          <cell r="I765">
            <v>38082</v>
          </cell>
          <cell r="J765">
            <v>38256</v>
          </cell>
          <cell r="K765">
            <v>1820</v>
          </cell>
          <cell r="L765">
            <v>1268</v>
          </cell>
          <cell r="M765">
            <v>2680</v>
          </cell>
          <cell r="N765">
            <v>814</v>
          </cell>
          <cell r="O765">
            <v>1866</v>
          </cell>
          <cell r="R765">
            <v>2.5740900000000001E-2</v>
          </cell>
          <cell r="S765">
            <v>68.985612000000003</v>
          </cell>
          <cell r="T765">
            <v>20.953092600000002</v>
          </cell>
          <cell r="U765">
            <v>48.032519399999998</v>
          </cell>
          <cell r="W765">
            <v>2004</v>
          </cell>
          <cell r="X765">
            <v>7</v>
          </cell>
          <cell r="Y765">
            <v>1.0711974110032363</v>
          </cell>
          <cell r="Z765">
            <v>1</v>
          </cell>
          <cell r="AA765">
            <v>4</v>
          </cell>
          <cell r="AB765">
            <v>100</v>
          </cell>
          <cell r="AC765">
            <v>0.67500000000000004</v>
          </cell>
          <cell r="AD765">
            <v>70</v>
          </cell>
          <cell r="AH765">
            <v>2.5</v>
          </cell>
        </row>
        <row r="766">
          <cell r="A766" t="str">
            <v>F2004104-000</v>
          </cell>
          <cell r="B766" t="str">
            <v>Fixtures and fittings</v>
          </cell>
          <cell r="C766">
            <v>2005</v>
          </cell>
          <cell r="D766" t="str">
            <v>Fac</v>
          </cell>
          <cell r="E766" t="str">
            <v>N/A</v>
          </cell>
          <cell r="F766">
            <v>7985</v>
          </cell>
          <cell r="G766" t="str">
            <v>FUR TECH CO., LTD</v>
          </cell>
          <cell r="H766" t="str">
            <v>WORKING CHAIR F-62</v>
          </cell>
          <cell r="I766">
            <v>38082</v>
          </cell>
          <cell r="J766">
            <v>38256</v>
          </cell>
          <cell r="K766">
            <v>1820</v>
          </cell>
          <cell r="L766">
            <v>1268</v>
          </cell>
          <cell r="M766">
            <v>2680</v>
          </cell>
          <cell r="N766">
            <v>814</v>
          </cell>
          <cell r="O766">
            <v>1866</v>
          </cell>
          <cell r="R766">
            <v>2.5239000000000001E-2</v>
          </cell>
          <cell r="S766">
            <v>67.640520000000009</v>
          </cell>
          <cell r="T766">
            <v>20.544546</v>
          </cell>
          <cell r="U766">
            <v>47.095974000000012</v>
          </cell>
          <cell r="W766">
            <v>2004</v>
          </cell>
          <cell r="X766">
            <v>7</v>
          </cell>
          <cell r="Y766">
            <v>1.0711974110032363</v>
          </cell>
          <cell r="Z766">
            <v>1</v>
          </cell>
          <cell r="AA766">
            <v>4</v>
          </cell>
          <cell r="AB766">
            <v>100</v>
          </cell>
          <cell r="AC766">
            <v>0.67500000000000004</v>
          </cell>
          <cell r="AD766">
            <v>70</v>
          </cell>
          <cell r="AH766">
            <v>2.5</v>
          </cell>
        </row>
        <row r="767">
          <cell r="A767" t="str">
            <v>F2004105-000</v>
          </cell>
          <cell r="B767" t="str">
            <v>Fixtures and fittings</v>
          </cell>
          <cell r="C767">
            <v>2005</v>
          </cell>
          <cell r="D767" t="str">
            <v>Fac</v>
          </cell>
          <cell r="E767" t="str">
            <v>N/A</v>
          </cell>
          <cell r="F767">
            <v>7985</v>
          </cell>
          <cell r="G767" t="str">
            <v>FUR TECH CO., LTD</v>
          </cell>
          <cell r="H767" t="str">
            <v>WORKING CHAIR F-62</v>
          </cell>
          <cell r="I767">
            <v>38082</v>
          </cell>
          <cell r="J767">
            <v>38256</v>
          </cell>
          <cell r="K767">
            <v>1820</v>
          </cell>
          <cell r="L767">
            <v>1268</v>
          </cell>
          <cell r="M767">
            <v>2680</v>
          </cell>
          <cell r="N767">
            <v>814</v>
          </cell>
          <cell r="O767">
            <v>1866</v>
          </cell>
          <cell r="R767">
            <v>2.5239000000000001E-2</v>
          </cell>
          <cell r="S767">
            <v>67.640520000000009</v>
          </cell>
          <cell r="T767">
            <v>20.544546</v>
          </cell>
          <cell r="U767">
            <v>47.095974000000012</v>
          </cell>
          <cell r="W767">
            <v>2004</v>
          </cell>
          <cell r="X767">
            <v>7</v>
          </cell>
          <cell r="Y767">
            <v>1.0711974110032363</v>
          </cell>
          <cell r="Z767">
            <v>1</v>
          </cell>
          <cell r="AA767">
            <v>4</v>
          </cell>
          <cell r="AB767">
            <v>100</v>
          </cell>
          <cell r="AC767">
            <v>0.67500000000000004</v>
          </cell>
          <cell r="AD767">
            <v>70</v>
          </cell>
          <cell r="AH767">
            <v>2.5</v>
          </cell>
        </row>
        <row r="768">
          <cell r="A768" t="str">
            <v>F2004106-000</v>
          </cell>
          <cell r="B768" t="str">
            <v>Fixtures and fittings</v>
          </cell>
          <cell r="C768">
            <v>2005</v>
          </cell>
          <cell r="D768" t="str">
            <v>Fac</v>
          </cell>
          <cell r="E768" t="str">
            <v>N/A</v>
          </cell>
          <cell r="F768">
            <v>7985</v>
          </cell>
          <cell r="G768" t="str">
            <v>FUR TECH CO., LTD</v>
          </cell>
          <cell r="H768" t="str">
            <v>WORKING CHAIR F-62</v>
          </cell>
          <cell r="I768">
            <v>38082</v>
          </cell>
          <cell r="J768">
            <v>38256</v>
          </cell>
          <cell r="K768">
            <v>1820</v>
          </cell>
          <cell r="L768">
            <v>1268</v>
          </cell>
          <cell r="M768">
            <v>2680</v>
          </cell>
          <cell r="N768">
            <v>814</v>
          </cell>
          <cell r="O768">
            <v>1866</v>
          </cell>
          <cell r="R768">
            <v>2.5916000000000002E-2</v>
          </cell>
          <cell r="S768">
            <v>69.454880000000003</v>
          </cell>
          <cell r="T768">
            <v>21.095624000000001</v>
          </cell>
          <cell r="U768">
            <v>48.359256000000002</v>
          </cell>
          <cell r="W768">
            <v>2004</v>
          </cell>
          <cell r="X768">
            <v>7</v>
          </cell>
          <cell r="Y768">
            <v>1.0711974110032363</v>
          </cell>
          <cell r="Z768">
            <v>1</v>
          </cell>
          <cell r="AA768">
            <v>4</v>
          </cell>
          <cell r="AB768">
            <v>100</v>
          </cell>
          <cell r="AC768">
            <v>0.67500000000000004</v>
          </cell>
          <cell r="AD768">
            <v>70</v>
          </cell>
          <cell r="AH768">
            <v>2.5</v>
          </cell>
        </row>
        <row r="769">
          <cell r="A769" t="str">
            <v>F2004107-000</v>
          </cell>
          <cell r="B769" t="str">
            <v>Fixtures and fittings</v>
          </cell>
          <cell r="C769">
            <v>2005</v>
          </cell>
          <cell r="D769" t="str">
            <v>Fac</v>
          </cell>
          <cell r="E769" t="str">
            <v>N/A</v>
          </cell>
          <cell r="F769">
            <v>7985</v>
          </cell>
          <cell r="G769" t="str">
            <v>FUR TECH CO., LTD</v>
          </cell>
          <cell r="H769" t="str">
            <v>WORKING CHAIR F-62</v>
          </cell>
          <cell r="I769">
            <v>38082</v>
          </cell>
          <cell r="J769">
            <v>38256</v>
          </cell>
          <cell r="K769">
            <v>1820</v>
          </cell>
          <cell r="L769">
            <v>1268</v>
          </cell>
          <cell r="M769">
            <v>2680</v>
          </cell>
          <cell r="N769">
            <v>814</v>
          </cell>
          <cell r="O769">
            <v>1866</v>
          </cell>
          <cell r="R769">
            <v>2.5740900000000001E-2</v>
          </cell>
          <cell r="S769">
            <v>68.985612000000003</v>
          </cell>
          <cell r="T769">
            <v>20.953092600000002</v>
          </cell>
          <cell r="U769">
            <v>48.032519399999998</v>
          </cell>
          <cell r="W769">
            <v>2004</v>
          </cell>
          <cell r="X769">
            <v>7</v>
          </cell>
          <cell r="Y769">
            <v>1.0711974110032363</v>
          </cell>
          <cell r="Z769">
            <v>1</v>
          </cell>
          <cell r="AA769">
            <v>4</v>
          </cell>
          <cell r="AB769">
            <v>100</v>
          </cell>
          <cell r="AC769">
            <v>0.67500000000000004</v>
          </cell>
          <cell r="AD769">
            <v>70</v>
          </cell>
          <cell r="AH769">
            <v>2.5</v>
          </cell>
        </row>
        <row r="770">
          <cell r="A770" t="str">
            <v>F2004108-000</v>
          </cell>
          <cell r="B770" t="str">
            <v>Fixtures and fittings</v>
          </cell>
          <cell r="C770">
            <v>2005</v>
          </cell>
          <cell r="D770" t="str">
            <v>Fac</v>
          </cell>
          <cell r="E770" t="str">
            <v>N/A</v>
          </cell>
          <cell r="F770">
            <v>7985</v>
          </cell>
          <cell r="G770" t="str">
            <v>FUR TECH CO., LTD</v>
          </cell>
          <cell r="H770" t="str">
            <v>WORKING CHAIR F-62</v>
          </cell>
          <cell r="I770">
            <v>38082</v>
          </cell>
          <cell r="J770">
            <v>38256</v>
          </cell>
          <cell r="K770">
            <v>1820</v>
          </cell>
          <cell r="L770">
            <v>1268</v>
          </cell>
          <cell r="M770">
            <v>2680</v>
          </cell>
          <cell r="N770">
            <v>814</v>
          </cell>
          <cell r="O770">
            <v>1866</v>
          </cell>
          <cell r="R770">
            <v>2.5740900000000001E-2</v>
          </cell>
          <cell r="S770">
            <v>68.985612000000003</v>
          </cell>
          <cell r="T770">
            <v>20.953092600000002</v>
          </cell>
          <cell r="U770">
            <v>48.032519399999998</v>
          </cell>
          <cell r="W770">
            <v>2004</v>
          </cell>
          <cell r="X770">
            <v>7</v>
          </cell>
          <cell r="Y770">
            <v>1.0711974110032363</v>
          </cell>
          <cell r="Z770">
            <v>1</v>
          </cell>
          <cell r="AA770">
            <v>4</v>
          </cell>
          <cell r="AB770">
            <v>100</v>
          </cell>
          <cell r="AC770">
            <v>0.67500000000000004</v>
          </cell>
          <cell r="AD770">
            <v>70</v>
          </cell>
          <cell r="AH770">
            <v>2.5</v>
          </cell>
        </row>
        <row r="771">
          <cell r="A771" t="str">
            <v>F2004109-000</v>
          </cell>
          <cell r="B771" t="str">
            <v>Fixtures and fittings</v>
          </cell>
          <cell r="C771">
            <v>2005</v>
          </cell>
          <cell r="D771" t="str">
            <v>Fac</v>
          </cell>
          <cell r="E771" t="str">
            <v>N/A</v>
          </cell>
          <cell r="F771">
            <v>7985</v>
          </cell>
          <cell r="G771" t="str">
            <v>FUR TECH CO., LTD</v>
          </cell>
          <cell r="H771" t="str">
            <v>WORKING CHAIR F-62</v>
          </cell>
          <cell r="I771">
            <v>38082</v>
          </cell>
          <cell r="J771">
            <v>38256</v>
          </cell>
          <cell r="K771">
            <v>1820</v>
          </cell>
          <cell r="L771">
            <v>1268</v>
          </cell>
          <cell r="M771">
            <v>2680</v>
          </cell>
          <cell r="N771">
            <v>814</v>
          </cell>
          <cell r="O771">
            <v>1866</v>
          </cell>
          <cell r="R771">
            <v>2.5842500000000001E-2</v>
          </cell>
          <cell r="S771">
            <v>69.257900000000006</v>
          </cell>
          <cell r="T771">
            <v>21.035795</v>
          </cell>
          <cell r="U771">
            <v>48.222105000000006</v>
          </cell>
          <cell r="W771">
            <v>2004</v>
          </cell>
          <cell r="X771">
            <v>7</v>
          </cell>
          <cell r="Y771">
            <v>1.0711974110032363</v>
          </cell>
          <cell r="Z771">
            <v>1</v>
          </cell>
          <cell r="AA771">
            <v>4</v>
          </cell>
          <cell r="AB771">
            <v>100</v>
          </cell>
          <cell r="AC771">
            <v>0.67500000000000004</v>
          </cell>
          <cell r="AD771">
            <v>70</v>
          </cell>
          <cell r="AH771">
            <v>2.5</v>
          </cell>
        </row>
        <row r="772">
          <cell r="A772" t="str">
            <v>F2004110-000</v>
          </cell>
          <cell r="B772" t="str">
            <v>Fixtures and fittings</v>
          </cell>
          <cell r="C772">
            <v>2005</v>
          </cell>
          <cell r="D772" t="str">
            <v>Fac</v>
          </cell>
          <cell r="E772" t="str">
            <v>N/A</v>
          </cell>
          <cell r="F772">
            <v>7985</v>
          </cell>
          <cell r="G772" t="str">
            <v>FUR TECH CO., LTD</v>
          </cell>
          <cell r="H772" t="str">
            <v>WORKING CHAIR F-62</v>
          </cell>
          <cell r="I772">
            <v>38082</v>
          </cell>
          <cell r="J772">
            <v>38256</v>
          </cell>
          <cell r="K772">
            <v>1820</v>
          </cell>
          <cell r="L772">
            <v>1268</v>
          </cell>
          <cell r="M772">
            <v>2680</v>
          </cell>
          <cell r="N772">
            <v>814</v>
          </cell>
          <cell r="O772">
            <v>1866</v>
          </cell>
          <cell r="R772">
            <v>2.5842500000000001E-2</v>
          </cell>
          <cell r="S772">
            <v>69.257900000000006</v>
          </cell>
          <cell r="T772">
            <v>21.035795</v>
          </cell>
          <cell r="U772">
            <v>48.222105000000006</v>
          </cell>
          <cell r="W772">
            <v>2004</v>
          </cell>
          <cell r="X772">
            <v>7</v>
          </cell>
          <cell r="Y772">
            <v>1.0711974110032363</v>
          </cell>
          <cell r="Z772">
            <v>1</v>
          </cell>
          <cell r="AA772">
            <v>4</v>
          </cell>
          <cell r="AB772">
            <v>100</v>
          </cell>
          <cell r="AC772">
            <v>0.67500000000000004</v>
          </cell>
          <cell r="AD772">
            <v>70</v>
          </cell>
          <cell r="AH772">
            <v>2.5</v>
          </cell>
        </row>
        <row r="773">
          <cell r="A773" t="str">
            <v>F2004111-000</v>
          </cell>
          <cell r="B773" t="str">
            <v>Fixtures and fittings</v>
          </cell>
          <cell r="C773">
            <v>2005</v>
          </cell>
          <cell r="D773" t="str">
            <v>Fac</v>
          </cell>
          <cell r="E773" t="str">
            <v>N/A</v>
          </cell>
          <cell r="F773">
            <v>7985</v>
          </cell>
          <cell r="G773" t="str">
            <v>FUR TECH CO., LTD</v>
          </cell>
          <cell r="H773" t="str">
            <v>WORKING CHAIR F-62</v>
          </cell>
          <cell r="I773">
            <v>38082</v>
          </cell>
          <cell r="J773">
            <v>38256</v>
          </cell>
          <cell r="K773">
            <v>1820</v>
          </cell>
          <cell r="L773">
            <v>1268</v>
          </cell>
          <cell r="M773">
            <v>2680</v>
          </cell>
          <cell r="N773">
            <v>814</v>
          </cell>
          <cell r="O773">
            <v>1866</v>
          </cell>
          <cell r="R773">
            <v>2.5842500000000001E-2</v>
          </cell>
          <cell r="S773">
            <v>69.257900000000006</v>
          </cell>
          <cell r="T773">
            <v>21.035795</v>
          </cell>
          <cell r="U773">
            <v>48.222105000000006</v>
          </cell>
          <cell r="W773">
            <v>2004</v>
          </cell>
          <cell r="X773">
            <v>7</v>
          </cell>
          <cell r="Y773">
            <v>1.0711974110032363</v>
          </cell>
          <cell r="Z773">
            <v>1</v>
          </cell>
          <cell r="AA773">
            <v>4</v>
          </cell>
          <cell r="AB773">
            <v>100</v>
          </cell>
          <cell r="AC773">
            <v>0.67500000000000004</v>
          </cell>
          <cell r="AD773">
            <v>70</v>
          </cell>
          <cell r="AH773">
            <v>2.5</v>
          </cell>
        </row>
        <row r="774">
          <cell r="A774" t="str">
            <v>F2004112-000</v>
          </cell>
          <cell r="B774" t="str">
            <v>Fixtures and fittings</v>
          </cell>
          <cell r="C774">
            <v>2005</v>
          </cell>
          <cell r="D774" t="str">
            <v>Fac</v>
          </cell>
          <cell r="E774" t="str">
            <v>N/A</v>
          </cell>
          <cell r="F774">
            <v>7985</v>
          </cell>
          <cell r="G774" t="str">
            <v>FUR TECH CO., LTD</v>
          </cell>
          <cell r="H774" t="str">
            <v>WORKING CHAIR F-62</v>
          </cell>
          <cell r="I774">
            <v>38082</v>
          </cell>
          <cell r="J774">
            <v>38256</v>
          </cell>
          <cell r="K774">
            <v>1820</v>
          </cell>
          <cell r="L774">
            <v>1268</v>
          </cell>
          <cell r="M774">
            <v>2680</v>
          </cell>
          <cell r="N774">
            <v>814</v>
          </cell>
          <cell r="O774">
            <v>1866</v>
          </cell>
          <cell r="R774">
            <v>2.5842500000000001E-2</v>
          </cell>
          <cell r="S774">
            <v>69.257900000000006</v>
          </cell>
          <cell r="T774">
            <v>21.035795</v>
          </cell>
          <cell r="U774">
            <v>48.222105000000006</v>
          </cell>
          <cell r="W774">
            <v>2004</v>
          </cell>
          <cell r="X774">
            <v>7</v>
          </cell>
          <cell r="Y774">
            <v>1.0711974110032363</v>
          </cell>
          <cell r="Z774">
            <v>1</v>
          </cell>
          <cell r="AA774">
            <v>4</v>
          </cell>
          <cell r="AB774">
            <v>100</v>
          </cell>
          <cell r="AC774">
            <v>0.67500000000000004</v>
          </cell>
          <cell r="AD774">
            <v>70</v>
          </cell>
          <cell r="AH774">
            <v>2.5</v>
          </cell>
        </row>
        <row r="775">
          <cell r="A775" t="str">
            <v>F2004113-000</v>
          </cell>
          <cell r="B775" t="str">
            <v>Fixtures and fittings</v>
          </cell>
          <cell r="C775">
            <v>2005</v>
          </cell>
          <cell r="D775" t="str">
            <v>Fac</v>
          </cell>
          <cell r="E775" t="str">
            <v>N/A</v>
          </cell>
          <cell r="F775">
            <v>7985</v>
          </cell>
          <cell r="G775" t="str">
            <v>FUR TECH CO., LTD</v>
          </cell>
          <cell r="H775" t="str">
            <v>WORKING CHAIR F-62</v>
          </cell>
          <cell r="I775">
            <v>38082</v>
          </cell>
          <cell r="J775">
            <v>38256</v>
          </cell>
          <cell r="K775">
            <v>1820</v>
          </cell>
          <cell r="L775">
            <v>1268</v>
          </cell>
          <cell r="M775">
            <v>2680</v>
          </cell>
          <cell r="N775">
            <v>814</v>
          </cell>
          <cell r="O775">
            <v>1866</v>
          </cell>
          <cell r="R775">
            <v>2.5842500000000001E-2</v>
          </cell>
          <cell r="S775">
            <v>69.257900000000006</v>
          </cell>
          <cell r="T775">
            <v>21.035795</v>
          </cell>
          <cell r="U775">
            <v>48.222105000000006</v>
          </cell>
          <cell r="W775">
            <v>2004</v>
          </cell>
          <cell r="X775">
            <v>7</v>
          </cell>
          <cell r="Y775">
            <v>1.0711974110032363</v>
          </cell>
          <cell r="Z775">
            <v>1</v>
          </cell>
          <cell r="AA775">
            <v>4</v>
          </cell>
          <cell r="AB775">
            <v>100</v>
          </cell>
          <cell r="AC775">
            <v>0.67500000000000004</v>
          </cell>
          <cell r="AD775">
            <v>70</v>
          </cell>
          <cell r="AH775">
            <v>2.5</v>
          </cell>
        </row>
        <row r="776">
          <cell r="A776" t="str">
            <v>F2004114-000</v>
          </cell>
          <cell r="B776" t="str">
            <v>Fixtures and fittings</v>
          </cell>
          <cell r="C776">
            <v>2005</v>
          </cell>
          <cell r="D776" t="str">
            <v>Fac</v>
          </cell>
          <cell r="E776" t="str">
            <v>N/A</v>
          </cell>
          <cell r="F776">
            <v>7985</v>
          </cell>
          <cell r="G776" t="str">
            <v>FUR TECH CO., LTD</v>
          </cell>
          <cell r="H776" t="str">
            <v>WORKING CHAIR F-62</v>
          </cell>
          <cell r="I776">
            <v>38082</v>
          </cell>
          <cell r="J776">
            <v>38256</v>
          </cell>
          <cell r="K776">
            <v>1820</v>
          </cell>
          <cell r="L776">
            <v>1268</v>
          </cell>
          <cell r="M776">
            <v>2680</v>
          </cell>
          <cell r="N776">
            <v>814</v>
          </cell>
          <cell r="O776">
            <v>1866</v>
          </cell>
          <cell r="R776">
            <v>2.5842500000000001E-2</v>
          </cell>
          <cell r="S776">
            <v>69.257900000000006</v>
          </cell>
          <cell r="T776">
            <v>21.035795</v>
          </cell>
          <cell r="U776">
            <v>48.222105000000006</v>
          </cell>
          <cell r="W776">
            <v>2004</v>
          </cell>
          <cell r="X776">
            <v>7</v>
          </cell>
          <cell r="Y776">
            <v>1.0711974110032363</v>
          </cell>
          <cell r="Z776">
            <v>1</v>
          </cell>
          <cell r="AA776">
            <v>4</v>
          </cell>
          <cell r="AB776">
            <v>100</v>
          </cell>
          <cell r="AC776">
            <v>0.67500000000000004</v>
          </cell>
          <cell r="AD776">
            <v>70</v>
          </cell>
          <cell r="AH776">
            <v>2.5</v>
          </cell>
        </row>
        <row r="777">
          <cell r="A777" t="str">
            <v>F2004115-000</v>
          </cell>
          <cell r="B777" t="str">
            <v>Fixtures and fittings</v>
          </cell>
          <cell r="C777">
            <v>2005</v>
          </cell>
          <cell r="D777" t="str">
            <v>Fac</v>
          </cell>
          <cell r="E777" t="str">
            <v>N/A</v>
          </cell>
          <cell r="F777">
            <v>7985</v>
          </cell>
          <cell r="G777" t="str">
            <v>FUR TECH CO., LTD</v>
          </cell>
          <cell r="H777" t="str">
            <v>WORKING CHAIR F-62</v>
          </cell>
          <cell r="I777">
            <v>38082</v>
          </cell>
          <cell r="J777">
            <v>38256</v>
          </cell>
          <cell r="K777">
            <v>1820</v>
          </cell>
          <cell r="L777">
            <v>1268</v>
          </cell>
          <cell r="M777">
            <v>2680</v>
          </cell>
          <cell r="N777">
            <v>814</v>
          </cell>
          <cell r="O777">
            <v>1866</v>
          </cell>
          <cell r="R777">
            <v>2.5842500000000001E-2</v>
          </cell>
          <cell r="S777">
            <v>69.257900000000006</v>
          </cell>
          <cell r="T777">
            <v>21.035795</v>
          </cell>
          <cell r="U777">
            <v>48.222105000000006</v>
          </cell>
          <cell r="W777">
            <v>2004</v>
          </cell>
          <cell r="X777">
            <v>7</v>
          </cell>
          <cell r="Y777">
            <v>1.0711974110032363</v>
          </cell>
          <cell r="Z777">
            <v>1</v>
          </cell>
          <cell r="AA777">
            <v>4</v>
          </cell>
          <cell r="AB777">
            <v>100</v>
          </cell>
          <cell r="AC777">
            <v>0.67500000000000004</v>
          </cell>
          <cell r="AD777">
            <v>70</v>
          </cell>
          <cell r="AH777">
            <v>2.5</v>
          </cell>
        </row>
        <row r="778">
          <cell r="A778" t="str">
            <v>F2004116-000</v>
          </cell>
          <cell r="B778" t="str">
            <v>Fixtures and fittings</v>
          </cell>
          <cell r="C778">
            <v>2005</v>
          </cell>
          <cell r="D778" t="str">
            <v>Fac</v>
          </cell>
          <cell r="E778" t="str">
            <v>N/A</v>
          </cell>
          <cell r="F778">
            <v>7985</v>
          </cell>
          <cell r="G778" t="str">
            <v>FUR TECH CO., LTD</v>
          </cell>
          <cell r="H778" t="str">
            <v>WORKING CHAIR F-62</v>
          </cell>
          <cell r="I778">
            <v>38082</v>
          </cell>
          <cell r="J778">
            <v>38256</v>
          </cell>
          <cell r="K778">
            <v>1820</v>
          </cell>
          <cell r="L778">
            <v>1268</v>
          </cell>
          <cell r="M778">
            <v>2680</v>
          </cell>
          <cell r="N778">
            <v>814</v>
          </cell>
          <cell r="O778">
            <v>1866</v>
          </cell>
          <cell r="R778">
            <v>2.5842500000000001E-2</v>
          </cell>
          <cell r="S778">
            <v>69.257900000000006</v>
          </cell>
          <cell r="T778">
            <v>21.035795</v>
          </cell>
          <cell r="U778">
            <v>48.222105000000006</v>
          </cell>
          <cell r="W778">
            <v>2004</v>
          </cell>
          <cell r="X778">
            <v>7</v>
          </cell>
          <cell r="Y778">
            <v>1.0711974110032363</v>
          </cell>
          <cell r="Z778">
            <v>1</v>
          </cell>
          <cell r="AA778">
            <v>4</v>
          </cell>
          <cell r="AB778">
            <v>100</v>
          </cell>
          <cell r="AC778">
            <v>0.67500000000000004</v>
          </cell>
          <cell r="AD778">
            <v>70</v>
          </cell>
          <cell r="AH778">
            <v>2.5</v>
          </cell>
        </row>
        <row r="779">
          <cell r="A779" t="str">
            <v>F2004117-000</v>
          </cell>
          <cell r="B779" t="str">
            <v>Fixtures and fittings</v>
          </cell>
          <cell r="C779">
            <v>2005</v>
          </cell>
          <cell r="D779" t="str">
            <v>Fac</v>
          </cell>
          <cell r="E779" t="str">
            <v>N/A</v>
          </cell>
          <cell r="F779">
            <v>7985</v>
          </cell>
          <cell r="G779" t="str">
            <v>FUR TECH CO., LTD</v>
          </cell>
          <cell r="H779" t="str">
            <v>WORKING CHAIR F-62</v>
          </cell>
          <cell r="I779">
            <v>38082</v>
          </cell>
          <cell r="J779">
            <v>38256</v>
          </cell>
          <cell r="K779">
            <v>1820</v>
          </cell>
          <cell r="L779">
            <v>1268</v>
          </cell>
          <cell r="M779">
            <v>2680</v>
          </cell>
          <cell r="N779">
            <v>814</v>
          </cell>
          <cell r="O779">
            <v>1866</v>
          </cell>
          <cell r="R779">
            <v>2.5842500000000001E-2</v>
          </cell>
          <cell r="S779">
            <v>69.257900000000006</v>
          </cell>
          <cell r="T779">
            <v>21.035795</v>
          </cell>
          <cell r="U779">
            <v>48.222105000000006</v>
          </cell>
          <cell r="W779">
            <v>2004</v>
          </cell>
          <cell r="X779">
            <v>7</v>
          </cell>
          <cell r="Y779">
            <v>1.0711974110032363</v>
          </cell>
          <cell r="Z779">
            <v>1</v>
          </cell>
          <cell r="AA779">
            <v>4</v>
          </cell>
          <cell r="AB779">
            <v>100</v>
          </cell>
          <cell r="AC779">
            <v>0.67500000000000004</v>
          </cell>
          <cell r="AD779">
            <v>70</v>
          </cell>
          <cell r="AH779">
            <v>2.5</v>
          </cell>
        </row>
        <row r="780">
          <cell r="A780" t="str">
            <v>F2004118-000</v>
          </cell>
          <cell r="B780" t="str">
            <v>Fixtures and fittings</v>
          </cell>
          <cell r="C780">
            <v>2005</v>
          </cell>
          <cell r="D780" t="str">
            <v>Fac</v>
          </cell>
          <cell r="E780" t="str">
            <v>N/A</v>
          </cell>
          <cell r="F780">
            <v>7985</v>
          </cell>
          <cell r="G780" t="str">
            <v>FUR TECH CO., LTD</v>
          </cell>
          <cell r="H780" t="str">
            <v>WORKING CHAIR F-62</v>
          </cell>
          <cell r="I780">
            <v>38082</v>
          </cell>
          <cell r="J780">
            <v>38256</v>
          </cell>
          <cell r="K780">
            <v>1820</v>
          </cell>
          <cell r="L780">
            <v>1268</v>
          </cell>
          <cell r="M780">
            <v>2680</v>
          </cell>
          <cell r="N780">
            <v>814</v>
          </cell>
          <cell r="O780">
            <v>1866</v>
          </cell>
          <cell r="R780">
            <v>2.5842500000000001E-2</v>
          </cell>
          <cell r="S780">
            <v>69.257900000000006</v>
          </cell>
          <cell r="T780">
            <v>21.035795</v>
          </cell>
          <cell r="U780">
            <v>48.222105000000006</v>
          </cell>
          <cell r="W780">
            <v>2004</v>
          </cell>
          <cell r="X780">
            <v>7</v>
          </cell>
          <cell r="Y780">
            <v>1.0711974110032363</v>
          </cell>
          <cell r="Z780">
            <v>1</v>
          </cell>
          <cell r="AA780">
            <v>4</v>
          </cell>
          <cell r="AB780">
            <v>100</v>
          </cell>
          <cell r="AC780">
            <v>0.67500000000000004</v>
          </cell>
          <cell r="AD780">
            <v>70</v>
          </cell>
          <cell r="AH780">
            <v>2.5</v>
          </cell>
        </row>
        <row r="781">
          <cell r="A781" t="str">
            <v>F2004119-000</v>
          </cell>
          <cell r="B781" t="str">
            <v>Fixtures and fittings</v>
          </cell>
          <cell r="C781">
            <v>2005</v>
          </cell>
          <cell r="D781" t="str">
            <v>Fac</v>
          </cell>
          <cell r="E781" t="str">
            <v>N/A</v>
          </cell>
          <cell r="F781">
            <v>7985</v>
          </cell>
          <cell r="G781" t="str">
            <v>FUR TECH CO., LTD</v>
          </cell>
          <cell r="H781" t="str">
            <v>WORKING CHAIR F-62</v>
          </cell>
          <cell r="I781">
            <v>38082</v>
          </cell>
          <cell r="J781">
            <v>38256</v>
          </cell>
          <cell r="K781">
            <v>1820</v>
          </cell>
          <cell r="L781">
            <v>1268</v>
          </cell>
          <cell r="M781">
            <v>2680</v>
          </cell>
          <cell r="N781">
            <v>814</v>
          </cell>
          <cell r="O781">
            <v>1866</v>
          </cell>
          <cell r="R781">
            <v>2.5842500000000001E-2</v>
          </cell>
          <cell r="S781">
            <v>69.257900000000006</v>
          </cell>
          <cell r="T781">
            <v>21.035795</v>
          </cell>
          <cell r="U781">
            <v>48.222105000000006</v>
          </cell>
          <cell r="W781">
            <v>2004</v>
          </cell>
          <cell r="X781">
            <v>7</v>
          </cell>
          <cell r="Y781">
            <v>1.0711974110032363</v>
          </cell>
          <cell r="Z781">
            <v>1</v>
          </cell>
          <cell r="AA781">
            <v>4</v>
          </cell>
          <cell r="AB781">
            <v>100</v>
          </cell>
          <cell r="AC781">
            <v>0.67500000000000004</v>
          </cell>
          <cell r="AD781">
            <v>70</v>
          </cell>
          <cell r="AH781">
            <v>2.5</v>
          </cell>
        </row>
        <row r="782">
          <cell r="A782" t="str">
            <v>F2004120-000</v>
          </cell>
          <cell r="B782" t="str">
            <v>Fixtures and fittings</v>
          </cell>
          <cell r="C782">
            <v>2005</v>
          </cell>
          <cell r="D782" t="str">
            <v>Fac</v>
          </cell>
          <cell r="E782" t="str">
            <v>N/A</v>
          </cell>
          <cell r="F782">
            <v>7985</v>
          </cell>
          <cell r="G782" t="str">
            <v>FUR TECH CO., LTD</v>
          </cell>
          <cell r="H782" t="str">
            <v>WORKING CHAIR F-62</v>
          </cell>
          <cell r="I782">
            <v>38082</v>
          </cell>
          <cell r="J782">
            <v>38256</v>
          </cell>
          <cell r="K782">
            <v>1820</v>
          </cell>
          <cell r="L782">
            <v>1268</v>
          </cell>
          <cell r="M782">
            <v>2680</v>
          </cell>
          <cell r="N782">
            <v>814</v>
          </cell>
          <cell r="O782">
            <v>1866</v>
          </cell>
          <cell r="R782">
            <v>2.5842500000000001E-2</v>
          </cell>
          <cell r="S782">
            <v>69.257900000000006</v>
          </cell>
          <cell r="T782">
            <v>21.035795</v>
          </cell>
          <cell r="U782">
            <v>48.222105000000006</v>
          </cell>
          <cell r="W782">
            <v>2004</v>
          </cell>
          <cell r="X782">
            <v>7</v>
          </cell>
          <cell r="Y782">
            <v>1.0711974110032363</v>
          </cell>
          <cell r="Z782">
            <v>1</v>
          </cell>
          <cell r="AA782">
            <v>4</v>
          </cell>
          <cell r="AB782">
            <v>100</v>
          </cell>
          <cell r="AC782">
            <v>0.67500000000000004</v>
          </cell>
          <cell r="AD782">
            <v>70</v>
          </cell>
          <cell r="AH782">
            <v>2.5</v>
          </cell>
        </row>
        <row r="783">
          <cell r="A783" t="str">
            <v>F2004121-000</v>
          </cell>
          <cell r="B783" t="str">
            <v>Fixtures and fittings</v>
          </cell>
          <cell r="C783">
            <v>2005</v>
          </cell>
          <cell r="D783" t="str">
            <v>Fac</v>
          </cell>
          <cell r="E783" t="str">
            <v>N/A</v>
          </cell>
          <cell r="F783">
            <v>7986</v>
          </cell>
          <cell r="G783" t="str">
            <v>FUR TECH CO., LTD</v>
          </cell>
          <cell r="H783" t="str">
            <v>WORKING CHAIR F-62</v>
          </cell>
          <cell r="I783">
            <v>38082</v>
          </cell>
          <cell r="J783">
            <v>38256</v>
          </cell>
          <cell r="K783">
            <v>1820</v>
          </cell>
          <cell r="L783">
            <v>1268</v>
          </cell>
          <cell r="M783">
            <v>2520</v>
          </cell>
          <cell r="N783">
            <v>765.39</v>
          </cell>
          <cell r="O783">
            <v>1754.61</v>
          </cell>
          <cell r="R783">
            <v>2.5842500000000001E-2</v>
          </cell>
          <cell r="S783">
            <v>65.123100000000008</v>
          </cell>
          <cell r="T783">
            <v>19.779591074999999</v>
          </cell>
          <cell r="U783">
            <v>45.343508925000009</v>
          </cell>
          <cell r="W783">
            <v>2004</v>
          </cell>
          <cell r="X783">
            <v>7</v>
          </cell>
          <cell r="Y783">
            <v>1.0711974110032363</v>
          </cell>
          <cell r="Z783">
            <v>1</v>
          </cell>
          <cell r="AA783">
            <v>4</v>
          </cell>
          <cell r="AB783">
            <v>100</v>
          </cell>
          <cell r="AC783">
            <v>0.67500000000000004</v>
          </cell>
          <cell r="AD783">
            <v>70</v>
          </cell>
          <cell r="AH783">
            <v>2.5</v>
          </cell>
        </row>
        <row r="784">
          <cell r="A784" t="str">
            <v>F2004122-000</v>
          </cell>
          <cell r="B784" t="str">
            <v>Fixtures and fittings</v>
          </cell>
          <cell r="C784">
            <v>2005</v>
          </cell>
          <cell r="D784" t="str">
            <v>Fac</v>
          </cell>
          <cell r="E784" t="str">
            <v>N/A</v>
          </cell>
          <cell r="F784">
            <v>7986</v>
          </cell>
          <cell r="G784" t="str">
            <v>FUR TECH CO., LTD</v>
          </cell>
          <cell r="H784" t="str">
            <v>WORKING CHAIR F-62</v>
          </cell>
          <cell r="I784">
            <v>38082</v>
          </cell>
          <cell r="J784">
            <v>38256</v>
          </cell>
          <cell r="K784">
            <v>1820</v>
          </cell>
          <cell r="L784">
            <v>1268</v>
          </cell>
          <cell r="M784">
            <v>2520</v>
          </cell>
          <cell r="N784">
            <v>765.39</v>
          </cell>
          <cell r="O784">
            <v>1754.61</v>
          </cell>
          <cell r="R784">
            <v>2.5842500000000001E-2</v>
          </cell>
          <cell r="S784">
            <v>65.123100000000008</v>
          </cell>
          <cell r="T784">
            <v>19.779591074999999</v>
          </cell>
          <cell r="U784">
            <v>45.343508925000009</v>
          </cell>
          <cell r="W784">
            <v>2004</v>
          </cell>
          <cell r="X784">
            <v>7</v>
          </cell>
          <cell r="Y784">
            <v>1.0711974110032363</v>
          </cell>
          <cell r="Z784">
            <v>1</v>
          </cell>
          <cell r="AA784">
            <v>4</v>
          </cell>
          <cell r="AB784">
            <v>100</v>
          </cell>
          <cell r="AC784">
            <v>0.67500000000000004</v>
          </cell>
          <cell r="AD784">
            <v>70</v>
          </cell>
          <cell r="AH784">
            <v>2.5</v>
          </cell>
        </row>
        <row r="785">
          <cell r="A785" t="str">
            <v>F2004123-000</v>
          </cell>
          <cell r="B785" t="str">
            <v>Fixtures and fittings</v>
          </cell>
          <cell r="C785">
            <v>2005</v>
          </cell>
          <cell r="D785" t="str">
            <v>Fac</v>
          </cell>
          <cell r="E785" t="str">
            <v>N/A</v>
          </cell>
          <cell r="F785">
            <v>7986</v>
          </cell>
          <cell r="G785" t="str">
            <v>FUR TECH CO., LTD</v>
          </cell>
          <cell r="H785" t="str">
            <v>WORKING CHAIR F-62</v>
          </cell>
          <cell r="I785">
            <v>38082</v>
          </cell>
          <cell r="J785">
            <v>38256</v>
          </cell>
          <cell r="K785">
            <v>1820</v>
          </cell>
          <cell r="L785">
            <v>1268</v>
          </cell>
          <cell r="M785">
            <v>2520</v>
          </cell>
          <cell r="N785">
            <v>765.39</v>
          </cell>
          <cell r="O785">
            <v>1754.61</v>
          </cell>
          <cell r="R785">
            <v>2.5842500000000001E-2</v>
          </cell>
          <cell r="S785">
            <v>65.123100000000008</v>
          </cell>
          <cell r="T785">
            <v>19.779591074999999</v>
          </cell>
          <cell r="U785">
            <v>45.343508925000009</v>
          </cell>
          <cell r="W785">
            <v>2004</v>
          </cell>
          <cell r="X785">
            <v>7</v>
          </cell>
          <cell r="Y785">
            <v>1.0711974110032363</v>
          </cell>
          <cell r="Z785">
            <v>1</v>
          </cell>
          <cell r="AA785">
            <v>4</v>
          </cell>
          <cell r="AB785">
            <v>100</v>
          </cell>
          <cell r="AC785">
            <v>0.67500000000000004</v>
          </cell>
          <cell r="AD785">
            <v>70</v>
          </cell>
          <cell r="AH785">
            <v>2.5</v>
          </cell>
        </row>
        <row r="786">
          <cell r="A786" t="str">
            <v>F2004124-000</v>
          </cell>
          <cell r="B786" t="str">
            <v>Fixtures and fittings</v>
          </cell>
          <cell r="C786">
            <v>2005</v>
          </cell>
          <cell r="D786" t="str">
            <v>Fac</v>
          </cell>
          <cell r="E786" t="str">
            <v>N/A</v>
          </cell>
          <cell r="F786">
            <v>7986</v>
          </cell>
          <cell r="G786" t="str">
            <v>FUR TECH CO., LTD</v>
          </cell>
          <cell r="H786" t="str">
            <v>WORKING CHAIR F-62</v>
          </cell>
          <cell r="I786">
            <v>38082</v>
          </cell>
          <cell r="J786">
            <v>38256</v>
          </cell>
          <cell r="K786">
            <v>1820</v>
          </cell>
          <cell r="L786">
            <v>1268</v>
          </cell>
          <cell r="M786">
            <v>2520</v>
          </cell>
          <cell r="N786">
            <v>765.39</v>
          </cell>
          <cell r="O786">
            <v>1754.61</v>
          </cell>
          <cell r="R786">
            <v>2.5173761891455999E-2</v>
          </cell>
          <cell r="S786">
            <v>63.437879966469119</v>
          </cell>
          <cell r="T786">
            <v>19.267745614101507</v>
          </cell>
          <cell r="U786">
            <v>44.170134352367612</v>
          </cell>
          <cell r="W786">
            <v>2004</v>
          </cell>
          <cell r="X786">
            <v>7</v>
          </cell>
          <cell r="Y786">
            <v>1.0711974110032363</v>
          </cell>
          <cell r="Z786">
            <v>1</v>
          </cell>
          <cell r="AA786">
            <v>4</v>
          </cell>
          <cell r="AB786">
            <v>100</v>
          </cell>
          <cell r="AC786">
            <v>0.67500000000000004</v>
          </cell>
          <cell r="AD786">
            <v>70</v>
          </cell>
          <cell r="AH786">
            <v>2.5</v>
          </cell>
        </row>
        <row r="787">
          <cell r="A787" t="str">
            <v>F2004125-000</v>
          </cell>
          <cell r="B787" t="str">
            <v>Fixtures and fittings</v>
          </cell>
          <cell r="C787">
            <v>2005</v>
          </cell>
          <cell r="D787" t="str">
            <v>Fac</v>
          </cell>
          <cell r="E787" t="str">
            <v>N/A</v>
          </cell>
          <cell r="F787">
            <v>7986</v>
          </cell>
          <cell r="G787" t="str">
            <v>FUR TECH CO., LTD</v>
          </cell>
          <cell r="H787" t="str">
            <v>WORKING CHAIR F-62</v>
          </cell>
          <cell r="I787">
            <v>38082</v>
          </cell>
          <cell r="J787">
            <v>38256</v>
          </cell>
          <cell r="K787">
            <v>1820</v>
          </cell>
          <cell r="L787">
            <v>1268</v>
          </cell>
          <cell r="M787">
            <v>2520</v>
          </cell>
          <cell r="N787">
            <v>765.39</v>
          </cell>
          <cell r="O787">
            <v>1754.61</v>
          </cell>
          <cell r="R787">
            <v>2.5239000000000001E-2</v>
          </cell>
          <cell r="S787">
            <v>63.60228</v>
          </cell>
          <cell r="T787">
            <v>19.31767821</v>
          </cell>
          <cell r="U787">
            <v>44.284601789999996</v>
          </cell>
          <cell r="W787">
            <v>2004</v>
          </cell>
          <cell r="X787">
            <v>7</v>
          </cell>
          <cell r="Y787">
            <v>1.0711974110032363</v>
          </cell>
          <cell r="Z787">
            <v>1</v>
          </cell>
          <cell r="AA787">
            <v>4</v>
          </cell>
          <cell r="AB787">
            <v>100</v>
          </cell>
          <cell r="AC787">
            <v>0.67500000000000004</v>
          </cell>
          <cell r="AD787">
            <v>70</v>
          </cell>
          <cell r="AH787">
            <v>2.5</v>
          </cell>
        </row>
        <row r="788">
          <cell r="A788" t="str">
            <v>F2004126-000</v>
          </cell>
          <cell r="B788" t="str">
            <v>Fixtures and fittings</v>
          </cell>
          <cell r="C788">
            <v>2005</v>
          </cell>
          <cell r="D788" t="str">
            <v>Fac</v>
          </cell>
          <cell r="E788" t="str">
            <v>N/A</v>
          </cell>
          <cell r="F788">
            <v>7986</v>
          </cell>
          <cell r="G788" t="str">
            <v>FUR TECH CO., LTD</v>
          </cell>
          <cell r="H788" t="str">
            <v>WORKING CHAIR F-62</v>
          </cell>
          <cell r="I788">
            <v>38082</v>
          </cell>
          <cell r="J788">
            <v>38256</v>
          </cell>
          <cell r="K788">
            <v>1820</v>
          </cell>
          <cell r="L788">
            <v>1268</v>
          </cell>
          <cell r="M788">
            <v>2520</v>
          </cell>
          <cell r="N788">
            <v>765.39</v>
          </cell>
          <cell r="O788">
            <v>1754.61</v>
          </cell>
          <cell r="R788">
            <v>2.5239000000000001E-2</v>
          </cell>
          <cell r="S788">
            <v>63.60228</v>
          </cell>
          <cell r="T788">
            <v>19.31767821</v>
          </cell>
          <cell r="U788">
            <v>44.284601789999996</v>
          </cell>
          <cell r="W788">
            <v>2004</v>
          </cell>
          <cell r="X788">
            <v>7</v>
          </cell>
          <cell r="Y788">
            <v>1.0711974110032363</v>
          </cell>
          <cell r="Z788">
            <v>1</v>
          </cell>
          <cell r="AA788">
            <v>4</v>
          </cell>
          <cell r="AB788">
            <v>100</v>
          </cell>
          <cell r="AC788">
            <v>0.67500000000000004</v>
          </cell>
          <cell r="AD788">
            <v>70</v>
          </cell>
          <cell r="AH788">
            <v>2.5</v>
          </cell>
        </row>
        <row r="789">
          <cell r="A789" t="str">
            <v>F2004127-000</v>
          </cell>
          <cell r="B789" t="str">
            <v>Fixtures and fittings</v>
          </cell>
          <cell r="C789">
            <v>2005</v>
          </cell>
          <cell r="D789" t="str">
            <v>Fac</v>
          </cell>
          <cell r="E789" t="str">
            <v>N/A</v>
          </cell>
          <cell r="F789">
            <v>7986</v>
          </cell>
          <cell r="G789" t="str">
            <v>FUR TECH CO., LTD</v>
          </cell>
          <cell r="H789" t="str">
            <v>WORKING CHAIR F-62</v>
          </cell>
          <cell r="I789">
            <v>38082</v>
          </cell>
          <cell r="J789">
            <v>38256</v>
          </cell>
          <cell r="K789">
            <v>1820</v>
          </cell>
          <cell r="L789">
            <v>1268</v>
          </cell>
          <cell r="M789">
            <v>2520</v>
          </cell>
          <cell r="N789">
            <v>765.39</v>
          </cell>
          <cell r="O789">
            <v>1754.61</v>
          </cell>
          <cell r="R789">
            <v>2.5050699999999999E-2</v>
          </cell>
          <cell r="S789">
            <v>63.127763999999999</v>
          </cell>
          <cell r="T789">
            <v>19.173555272999998</v>
          </cell>
          <cell r="U789">
            <v>43.954208727000001</v>
          </cell>
          <cell r="W789">
            <v>2004</v>
          </cell>
          <cell r="X789">
            <v>7</v>
          </cell>
          <cell r="Y789">
            <v>1.0711974110032363</v>
          </cell>
          <cell r="Z789">
            <v>1</v>
          </cell>
          <cell r="AA789">
            <v>4</v>
          </cell>
          <cell r="AB789">
            <v>100</v>
          </cell>
          <cell r="AC789">
            <v>0.67500000000000004</v>
          </cell>
          <cell r="AD789">
            <v>70</v>
          </cell>
          <cell r="AH789">
            <v>2.5</v>
          </cell>
        </row>
        <row r="790">
          <cell r="A790" t="str">
            <v>F2004128-000</v>
          </cell>
          <cell r="B790" t="str">
            <v>Fixtures and fittings</v>
          </cell>
          <cell r="C790">
            <v>2005</v>
          </cell>
          <cell r="D790" t="str">
            <v>Fac</v>
          </cell>
          <cell r="E790" t="str">
            <v>N/A</v>
          </cell>
          <cell r="F790">
            <v>7986</v>
          </cell>
          <cell r="G790" t="str">
            <v>FUR TECH CO., LTD</v>
          </cell>
          <cell r="H790" t="str">
            <v>WORKING CHAIR F-62</v>
          </cell>
          <cell r="I790">
            <v>38082</v>
          </cell>
          <cell r="J790">
            <v>38256</v>
          </cell>
          <cell r="K790">
            <v>1820</v>
          </cell>
          <cell r="L790">
            <v>1268</v>
          </cell>
          <cell r="M790">
            <v>2520</v>
          </cell>
          <cell r="N790">
            <v>765.39</v>
          </cell>
          <cell r="O790">
            <v>1754.61</v>
          </cell>
          <cell r="R790">
            <v>2.43857E-2</v>
          </cell>
          <cell r="S790">
            <v>61.451963999999997</v>
          </cell>
          <cell r="T790">
            <v>18.664570922999999</v>
          </cell>
          <cell r="U790">
            <v>42.787393076999997</v>
          </cell>
          <cell r="W790">
            <v>2004</v>
          </cell>
          <cell r="X790">
            <v>7</v>
          </cell>
          <cell r="Y790">
            <v>1.0711974110032363</v>
          </cell>
          <cell r="Z790">
            <v>1</v>
          </cell>
          <cell r="AA790">
            <v>4</v>
          </cell>
          <cell r="AB790">
            <v>100</v>
          </cell>
          <cell r="AC790">
            <v>0.67500000000000004</v>
          </cell>
          <cell r="AD790">
            <v>70</v>
          </cell>
          <cell r="AH790">
            <v>2.5</v>
          </cell>
        </row>
        <row r="791">
          <cell r="A791" t="str">
            <v>F2004129-000</v>
          </cell>
          <cell r="B791" t="str">
            <v>Fixtures and fittings</v>
          </cell>
          <cell r="C791">
            <v>2005</v>
          </cell>
          <cell r="D791" t="str">
            <v>Fac</v>
          </cell>
          <cell r="E791" t="str">
            <v>N/A</v>
          </cell>
          <cell r="F791">
            <v>7986</v>
          </cell>
          <cell r="G791" t="str">
            <v>FUR TECH CO., LTD</v>
          </cell>
          <cell r="H791" t="str">
            <v>WORKING CHAIR F-62</v>
          </cell>
          <cell r="I791">
            <v>38082</v>
          </cell>
          <cell r="J791">
            <v>38256</v>
          </cell>
          <cell r="K791">
            <v>1820</v>
          </cell>
          <cell r="L791">
            <v>1268</v>
          </cell>
          <cell r="M791">
            <v>2520</v>
          </cell>
          <cell r="N791">
            <v>765.39</v>
          </cell>
          <cell r="O791">
            <v>1754.61</v>
          </cell>
          <cell r="R791">
            <v>2.43857E-2</v>
          </cell>
          <cell r="S791">
            <v>61.451963999999997</v>
          </cell>
          <cell r="T791">
            <v>18.664570922999999</v>
          </cell>
          <cell r="U791">
            <v>42.787393076999997</v>
          </cell>
          <cell r="W791">
            <v>2004</v>
          </cell>
          <cell r="X791">
            <v>7</v>
          </cell>
          <cell r="Y791">
            <v>1.0711974110032363</v>
          </cell>
          <cell r="Z791">
            <v>1</v>
          </cell>
          <cell r="AA791">
            <v>4</v>
          </cell>
          <cell r="AB791">
            <v>100</v>
          </cell>
          <cell r="AC791">
            <v>0.67500000000000004</v>
          </cell>
          <cell r="AD791">
            <v>70</v>
          </cell>
          <cell r="AH791">
            <v>2.5</v>
          </cell>
        </row>
        <row r="792">
          <cell r="A792" t="str">
            <v>F2004130-000</v>
          </cell>
          <cell r="B792" t="str">
            <v>Fixtures and fittings</v>
          </cell>
          <cell r="C792">
            <v>2005</v>
          </cell>
          <cell r="D792" t="str">
            <v>Fac</v>
          </cell>
          <cell r="E792" t="str">
            <v>N/A</v>
          </cell>
          <cell r="F792">
            <v>7986</v>
          </cell>
          <cell r="G792" t="str">
            <v>FUR TECH CO., LTD</v>
          </cell>
          <cell r="H792" t="str">
            <v>WORKING CHAIR F-62</v>
          </cell>
          <cell r="I792">
            <v>38082</v>
          </cell>
          <cell r="J792">
            <v>38256</v>
          </cell>
          <cell r="K792">
            <v>1820</v>
          </cell>
          <cell r="L792">
            <v>1268</v>
          </cell>
          <cell r="M792">
            <v>2520</v>
          </cell>
          <cell r="N792">
            <v>765.39</v>
          </cell>
          <cell r="O792">
            <v>1754.61</v>
          </cell>
          <cell r="R792">
            <v>2.43857E-2</v>
          </cell>
          <cell r="S792">
            <v>61.451963999999997</v>
          </cell>
          <cell r="T792">
            <v>18.664570922999999</v>
          </cell>
          <cell r="U792">
            <v>42.787393076999997</v>
          </cell>
          <cell r="W792">
            <v>2004</v>
          </cell>
          <cell r="X792">
            <v>7</v>
          </cell>
          <cell r="Y792">
            <v>1.0711974110032363</v>
          </cell>
          <cell r="Z792">
            <v>1</v>
          </cell>
          <cell r="AA792">
            <v>4</v>
          </cell>
          <cell r="AB792">
            <v>100</v>
          </cell>
          <cell r="AC792">
            <v>0.67500000000000004</v>
          </cell>
          <cell r="AD792">
            <v>70</v>
          </cell>
          <cell r="AH792">
            <v>2.5</v>
          </cell>
        </row>
        <row r="793">
          <cell r="A793" t="str">
            <v>F2004131-000</v>
          </cell>
          <cell r="B793" t="str">
            <v>Fixtures and fittings</v>
          </cell>
          <cell r="C793">
            <v>2005</v>
          </cell>
          <cell r="D793" t="str">
            <v>Fac</v>
          </cell>
          <cell r="E793" t="str">
            <v>N/A</v>
          </cell>
          <cell r="F793">
            <v>7986</v>
          </cell>
          <cell r="G793" t="str">
            <v>FUR TECH CO., LTD</v>
          </cell>
          <cell r="H793" t="str">
            <v>WORKING CHAIR F-62</v>
          </cell>
          <cell r="I793">
            <v>38082</v>
          </cell>
          <cell r="J793">
            <v>38256</v>
          </cell>
          <cell r="K793">
            <v>1820</v>
          </cell>
          <cell r="L793">
            <v>1268</v>
          </cell>
          <cell r="M793">
            <v>2520</v>
          </cell>
          <cell r="N793">
            <v>765.39</v>
          </cell>
          <cell r="O793">
            <v>1754.61</v>
          </cell>
          <cell r="R793">
            <v>2.43857E-2</v>
          </cell>
          <cell r="S793">
            <v>61.451963999999997</v>
          </cell>
          <cell r="T793">
            <v>18.664570922999999</v>
          </cell>
          <cell r="U793">
            <v>42.787393076999997</v>
          </cell>
          <cell r="W793">
            <v>2004</v>
          </cell>
          <cell r="X793">
            <v>7</v>
          </cell>
          <cell r="Y793">
            <v>1.0711974110032363</v>
          </cell>
          <cell r="Z793">
            <v>1</v>
          </cell>
          <cell r="AA793">
            <v>4</v>
          </cell>
          <cell r="AB793">
            <v>100</v>
          </cell>
          <cell r="AC793">
            <v>0.67500000000000004</v>
          </cell>
          <cell r="AD793">
            <v>70</v>
          </cell>
          <cell r="AH793">
            <v>2.5</v>
          </cell>
        </row>
        <row r="794">
          <cell r="A794" t="str">
            <v>F2004132-000</v>
          </cell>
          <cell r="B794" t="str">
            <v>Fixtures and fittings</v>
          </cell>
          <cell r="C794">
            <v>2005</v>
          </cell>
          <cell r="D794" t="str">
            <v>Fac</v>
          </cell>
          <cell r="E794" t="str">
            <v>N/A</v>
          </cell>
          <cell r="F794">
            <v>7986</v>
          </cell>
          <cell r="G794" t="str">
            <v>FUR TECH CO., LTD</v>
          </cell>
          <cell r="H794" t="str">
            <v>WORKING CHAIR F-62</v>
          </cell>
          <cell r="I794">
            <v>38082</v>
          </cell>
          <cell r="J794">
            <v>38256</v>
          </cell>
          <cell r="K794">
            <v>1820</v>
          </cell>
          <cell r="L794">
            <v>1268</v>
          </cell>
          <cell r="M794">
            <v>2520</v>
          </cell>
          <cell r="N794">
            <v>765.39</v>
          </cell>
          <cell r="O794">
            <v>1754.61</v>
          </cell>
          <cell r="R794">
            <v>2.43857E-2</v>
          </cell>
          <cell r="S794">
            <v>61.451963999999997</v>
          </cell>
          <cell r="T794">
            <v>18.664570922999999</v>
          </cell>
          <cell r="U794">
            <v>42.787393076999997</v>
          </cell>
          <cell r="W794">
            <v>2004</v>
          </cell>
          <cell r="X794">
            <v>7</v>
          </cell>
          <cell r="Y794">
            <v>1.0711974110032363</v>
          </cell>
          <cell r="Z794">
            <v>1</v>
          </cell>
          <cell r="AA794">
            <v>4</v>
          </cell>
          <cell r="AB794">
            <v>100</v>
          </cell>
          <cell r="AC794">
            <v>0.67500000000000004</v>
          </cell>
          <cell r="AD794">
            <v>70</v>
          </cell>
          <cell r="AH794">
            <v>2.5</v>
          </cell>
        </row>
        <row r="795">
          <cell r="A795" t="str">
            <v>F2004133-000</v>
          </cell>
          <cell r="B795" t="str">
            <v>Fixtures and fittings</v>
          </cell>
          <cell r="C795">
            <v>2005</v>
          </cell>
          <cell r="D795" t="str">
            <v>Fac</v>
          </cell>
          <cell r="E795" t="str">
            <v>N/A</v>
          </cell>
          <cell r="F795">
            <v>7986</v>
          </cell>
          <cell r="G795" t="str">
            <v>FUR TECH CO., LTD</v>
          </cell>
          <cell r="H795" t="str">
            <v>WORKING CHAIR F-62</v>
          </cell>
          <cell r="I795">
            <v>38082</v>
          </cell>
          <cell r="J795">
            <v>38256</v>
          </cell>
          <cell r="K795">
            <v>1820</v>
          </cell>
          <cell r="L795">
            <v>1268</v>
          </cell>
          <cell r="M795">
            <v>2520</v>
          </cell>
          <cell r="N795">
            <v>765.39</v>
          </cell>
          <cell r="O795">
            <v>1754.61</v>
          </cell>
          <cell r="R795">
            <v>2.43857E-2</v>
          </cell>
          <cell r="S795">
            <v>61.451963999999997</v>
          </cell>
          <cell r="T795">
            <v>18.664570922999999</v>
          </cell>
          <cell r="U795">
            <v>42.787393076999997</v>
          </cell>
          <cell r="W795">
            <v>2004</v>
          </cell>
          <cell r="X795">
            <v>7</v>
          </cell>
          <cell r="Y795">
            <v>1.0711974110032363</v>
          </cell>
          <cell r="Z795">
            <v>1</v>
          </cell>
          <cell r="AA795">
            <v>4</v>
          </cell>
          <cell r="AB795">
            <v>100</v>
          </cell>
          <cell r="AC795">
            <v>0.67500000000000004</v>
          </cell>
          <cell r="AD795">
            <v>70</v>
          </cell>
          <cell r="AH795">
            <v>2.5</v>
          </cell>
        </row>
        <row r="796">
          <cell r="A796" t="str">
            <v>F2004134-000</v>
          </cell>
          <cell r="B796" t="str">
            <v>Fixtures and fittings</v>
          </cell>
          <cell r="C796">
            <v>2005</v>
          </cell>
          <cell r="D796" t="str">
            <v>Fac</v>
          </cell>
          <cell r="E796" t="str">
            <v>N/A</v>
          </cell>
          <cell r="F796">
            <v>7986</v>
          </cell>
          <cell r="G796" t="str">
            <v>FUR TECH CO., LTD</v>
          </cell>
          <cell r="H796" t="str">
            <v>WORKING CHAIR F-62</v>
          </cell>
          <cell r="I796">
            <v>38082</v>
          </cell>
          <cell r="J796">
            <v>38256</v>
          </cell>
          <cell r="K796">
            <v>1820</v>
          </cell>
          <cell r="L796">
            <v>1268</v>
          </cell>
          <cell r="M796">
            <v>2520</v>
          </cell>
          <cell r="N796">
            <v>765.39</v>
          </cell>
          <cell r="O796">
            <v>1754.61</v>
          </cell>
          <cell r="R796">
            <v>2.43857E-2</v>
          </cell>
          <cell r="S796">
            <v>61.451963999999997</v>
          </cell>
          <cell r="T796">
            <v>18.664570922999999</v>
          </cell>
          <cell r="U796">
            <v>42.787393076999997</v>
          </cell>
          <cell r="W796">
            <v>2004</v>
          </cell>
          <cell r="X796">
            <v>7</v>
          </cell>
          <cell r="Y796">
            <v>1.0711974110032363</v>
          </cell>
          <cell r="Z796">
            <v>1</v>
          </cell>
          <cell r="AA796">
            <v>4</v>
          </cell>
          <cell r="AB796">
            <v>100</v>
          </cell>
          <cell r="AC796">
            <v>0.67500000000000004</v>
          </cell>
          <cell r="AD796">
            <v>70</v>
          </cell>
          <cell r="AH796">
            <v>2.5</v>
          </cell>
        </row>
        <row r="797">
          <cell r="A797" t="str">
            <v>F2004135-000</v>
          </cell>
          <cell r="B797" t="str">
            <v>Fixtures and fittings</v>
          </cell>
          <cell r="C797">
            <v>2005</v>
          </cell>
          <cell r="D797" t="str">
            <v>Fac</v>
          </cell>
          <cell r="E797" t="str">
            <v>N/A</v>
          </cell>
          <cell r="F797">
            <v>7986</v>
          </cell>
          <cell r="G797" t="str">
            <v>FUR TECH CO., LTD</v>
          </cell>
          <cell r="H797" t="str">
            <v>WORKING CHAIR F-62</v>
          </cell>
          <cell r="I797">
            <v>38082</v>
          </cell>
          <cell r="J797">
            <v>38256</v>
          </cell>
          <cell r="K797">
            <v>1820</v>
          </cell>
          <cell r="L797">
            <v>1268</v>
          </cell>
          <cell r="M797">
            <v>2520</v>
          </cell>
          <cell r="N797">
            <v>765.39</v>
          </cell>
          <cell r="O797">
            <v>1754.61</v>
          </cell>
          <cell r="R797">
            <v>2.43857E-2</v>
          </cell>
          <cell r="S797">
            <v>61.451963999999997</v>
          </cell>
          <cell r="T797">
            <v>18.664570922999999</v>
          </cell>
          <cell r="U797">
            <v>42.787393076999997</v>
          </cell>
          <cell r="W797">
            <v>2004</v>
          </cell>
          <cell r="X797">
            <v>7</v>
          </cell>
          <cell r="Y797">
            <v>1.0711974110032363</v>
          </cell>
          <cell r="Z797">
            <v>1</v>
          </cell>
          <cell r="AA797">
            <v>4</v>
          </cell>
          <cell r="AB797">
            <v>100</v>
          </cell>
          <cell r="AC797">
            <v>0.67500000000000004</v>
          </cell>
          <cell r="AD797">
            <v>70</v>
          </cell>
          <cell r="AH797">
            <v>2.5</v>
          </cell>
        </row>
        <row r="798">
          <cell r="A798" t="str">
            <v>F2004136-000</v>
          </cell>
          <cell r="B798" t="str">
            <v>Fixtures and fittings</v>
          </cell>
          <cell r="C798">
            <v>2005</v>
          </cell>
          <cell r="D798" t="str">
            <v>Fac</v>
          </cell>
          <cell r="E798" t="str">
            <v>N/A</v>
          </cell>
          <cell r="F798">
            <v>7986</v>
          </cell>
          <cell r="G798" t="str">
            <v>FUR TECH CO., LTD</v>
          </cell>
          <cell r="H798" t="str">
            <v>WORKING CHAIR F-62</v>
          </cell>
          <cell r="I798">
            <v>38082</v>
          </cell>
          <cell r="J798">
            <v>38256</v>
          </cell>
          <cell r="K798">
            <v>1820</v>
          </cell>
          <cell r="L798">
            <v>1268</v>
          </cell>
          <cell r="M798">
            <v>2520</v>
          </cell>
          <cell r="N798">
            <v>765.39</v>
          </cell>
          <cell r="O798">
            <v>1754.61</v>
          </cell>
          <cell r="R798">
            <v>2.43857E-2</v>
          </cell>
          <cell r="S798">
            <v>61.451963999999997</v>
          </cell>
          <cell r="T798">
            <v>18.664570922999999</v>
          </cell>
          <cell r="U798">
            <v>42.787393076999997</v>
          </cell>
          <cell r="W798">
            <v>2004</v>
          </cell>
          <cell r="X798">
            <v>7</v>
          </cell>
          <cell r="Y798">
            <v>1.0711974110032363</v>
          </cell>
          <cell r="Z798">
            <v>1</v>
          </cell>
          <cell r="AA798">
            <v>4</v>
          </cell>
          <cell r="AB798">
            <v>100</v>
          </cell>
          <cell r="AC798">
            <v>0.67500000000000004</v>
          </cell>
          <cell r="AD798">
            <v>70</v>
          </cell>
          <cell r="AH798">
            <v>2.5</v>
          </cell>
        </row>
        <row r="799">
          <cell r="A799" t="str">
            <v>F2004137-000</v>
          </cell>
          <cell r="B799" t="str">
            <v>Fixtures and fittings</v>
          </cell>
          <cell r="C799">
            <v>2005</v>
          </cell>
          <cell r="D799" t="str">
            <v>Fac</v>
          </cell>
          <cell r="E799" t="str">
            <v>N/A</v>
          </cell>
          <cell r="F799">
            <v>7986</v>
          </cell>
          <cell r="G799" t="str">
            <v>FUR TECH CO., LTD</v>
          </cell>
          <cell r="H799" t="str">
            <v>WORKING CHAIR F-62</v>
          </cell>
          <cell r="I799">
            <v>38082</v>
          </cell>
          <cell r="J799">
            <v>38256</v>
          </cell>
          <cell r="K799">
            <v>1820</v>
          </cell>
          <cell r="L799">
            <v>1268</v>
          </cell>
          <cell r="M799">
            <v>2520</v>
          </cell>
          <cell r="N799">
            <v>765.39</v>
          </cell>
          <cell r="O799">
            <v>1754.61</v>
          </cell>
          <cell r="R799">
            <v>2.43857E-2</v>
          </cell>
          <cell r="S799">
            <v>61.451963999999997</v>
          </cell>
          <cell r="T799">
            <v>18.664570922999999</v>
          </cell>
          <cell r="U799">
            <v>42.787393076999997</v>
          </cell>
          <cell r="W799">
            <v>2004</v>
          </cell>
          <cell r="X799">
            <v>7</v>
          </cell>
          <cell r="Y799">
            <v>1.0711974110032363</v>
          </cell>
          <cell r="Z799">
            <v>1</v>
          </cell>
          <cell r="AA799">
            <v>4</v>
          </cell>
          <cell r="AB799">
            <v>100</v>
          </cell>
          <cell r="AC799">
            <v>0.67500000000000004</v>
          </cell>
          <cell r="AD799">
            <v>70</v>
          </cell>
          <cell r="AH799">
            <v>2.5</v>
          </cell>
        </row>
        <row r="800">
          <cell r="A800" t="str">
            <v>F2004138-000</v>
          </cell>
          <cell r="B800" t="str">
            <v>Fixtures and fittings</v>
          </cell>
          <cell r="C800">
            <v>2005</v>
          </cell>
          <cell r="D800" t="str">
            <v>Fac</v>
          </cell>
          <cell r="E800" t="str">
            <v>N/A</v>
          </cell>
          <cell r="F800">
            <v>7986</v>
          </cell>
          <cell r="G800" t="str">
            <v>FUR TECH CO., LTD</v>
          </cell>
          <cell r="H800" t="str">
            <v>WORKING CHAIR F-62</v>
          </cell>
          <cell r="I800">
            <v>38082</v>
          </cell>
          <cell r="J800">
            <v>38256</v>
          </cell>
          <cell r="K800">
            <v>1820</v>
          </cell>
          <cell r="L800">
            <v>1268</v>
          </cell>
          <cell r="M800">
            <v>2520</v>
          </cell>
          <cell r="N800">
            <v>765.39</v>
          </cell>
          <cell r="O800">
            <v>1754.61</v>
          </cell>
          <cell r="R800">
            <v>2.43857E-2</v>
          </cell>
          <cell r="S800">
            <v>61.451963999999997</v>
          </cell>
          <cell r="T800">
            <v>18.664570922999999</v>
          </cell>
          <cell r="U800">
            <v>42.787393076999997</v>
          </cell>
          <cell r="W800">
            <v>2004</v>
          </cell>
          <cell r="X800">
            <v>7</v>
          </cell>
          <cell r="Y800">
            <v>1.0711974110032363</v>
          </cell>
          <cell r="Z800">
            <v>1</v>
          </cell>
          <cell r="AA800">
            <v>4</v>
          </cell>
          <cell r="AB800">
            <v>100</v>
          </cell>
          <cell r="AC800">
            <v>0.67500000000000004</v>
          </cell>
          <cell r="AD800">
            <v>70</v>
          </cell>
          <cell r="AH800">
            <v>2.5</v>
          </cell>
        </row>
        <row r="801">
          <cell r="A801" t="str">
            <v>F2004139-000</v>
          </cell>
          <cell r="B801" t="str">
            <v>Fixtures and fittings</v>
          </cell>
          <cell r="C801">
            <v>2005</v>
          </cell>
          <cell r="D801" t="str">
            <v>Fac</v>
          </cell>
          <cell r="E801" t="str">
            <v>N/A</v>
          </cell>
          <cell r="F801">
            <v>7986</v>
          </cell>
          <cell r="G801" t="str">
            <v>FUR TECH CO., LTD</v>
          </cell>
          <cell r="H801" t="str">
            <v>WORKING CHAIR F-62</v>
          </cell>
          <cell r="I801">
            <v>38082</v>
          </cell>
          <cell r="J801">
            <v>38256</v>
          </cell>
          <cell r="K801">
            <v>1820</v>
          </cell>
          <cell r="L801">
            <v>1268</v>
          </cell>
          <cell r="M801">
            <v>2520</v>
          </cell>
          <cell r="N801">
            <v>765.39</v>
          </cell>
          <cell r="O801">
            <v>1754.61</v>
          </cell>
          <cell r="R801">
            <v>2.43857E-2</v>
          </cell>
          <cell r="S801">
            <v>61.451963999999997</v>
          </cell>
          <cell r="T801">
            <v>18.664570922999999</v>
          </cell>
          <cell r="U801">
            <v>42.787393076999997</v>
          </cell>
          <cell r="W801">
            <v>2004</v>
          </cell>
          <cell r="X801">
            <v>7</v>
          </cell>
          <cell r="Y801">
            <v>1.0711974110032363</v>
          </cell>
          <cell r="Z801">
            <v>1</v>
          </cell>
          <cell r="AA801">
            <v>4</v>
          </cell>
          <cell r="AB801">
            <v>100</v>
          </cell>
          <cell r="AC801">
            <v>0.67500000000000004</v>
          </cell>
          <cell r="AD801">
            <v>70</v>
          </cell>
          <cell r="AH801">
            <v>2.5</v>
          </cell>
        </row>
        <row r="802">
          <cell r="A802" t="str">
            <v>F2004140-000</v>
          </cell>
          <cell r="B802" t="str">
            <v>Fixtures and fittings</v>
          </cell>
          <cell r="C802">
            <v>2005</v>
          </cell>
          <cell r="D802" t="str">
            <v>Fac</v>
          </cell>
          <cell r="E802" t="str">
            <v>N/A</v>
          </cell>
          <cell r="F802">
            <v>7986</v>
          </cell>
          <cell r="G802" t="str">
            <v>FUR TECH CO., LTD</v>
          </cell>
          <cell r="H802" t="str">
            <v>WORKING CHAIR F-62</v>
          </cell>
          <cell r="I802">
            <v>38082</v>
          </cell>
          <cell r="J802">
            <v>38256</v>
          </cell>
          <cell r="K802">
            <v>1820</v>
          </cell>
          <cell r="L802">
            <v>1268</v>
          </cell>
          <cell r="M802">
            <v>2520</v>
          </cell>
          <cell r="N802">
            <v>765.39</v>
          </cell>
          <cell r="O802">
            <v>1754.61</v>
          </cell>
          <cell r="R802">
            <v>2.43857E-2</v>
          </cell>
          <cell r="S802">
            <v>61.451963999999997</v>
          </cell>
          <cell r="T802">
            <v>18.664570922999999</v>
          </cell>
          <cell r="U802">
            <v>42.787393076999997</v>
          </cell>
          <cell r="W802">
            <v>2004</v>
          </cell>
          <cell r="X802">
            <v>7</v>
          </cell>
          <cell r="Y802">
            <v>1.0711974110032363</v>
          </cell>
          <cell r="Z802">
            <v>1</v>
          </cell>
          <cell r="AA802">
            <v>4</v>
          </cell>
          <cell r="AB802">
            <v>100</v>
          </cell>
          <cell r="AC802">
            <v>0.67500000000000004</v>
          </cell>
          <cell r="AD802">
            <v>70</v>
          </cell>
          <cell r="AH802">
            <v>2.5</v>
          </cell>
        </row>
        <row r="803">
          <cell r="A803" t="str">
            <v>F2004141-000</v>
          </cell>
          <cell r="B803" t="str">
            <v>Fixtures and fittings</v>
          </cell>
          <cell r="C803">
            <v>2005</v>
          </cell>
          <cell r="D803" t="str">
            <v>Fac</v>
          </cell>
          <cell r="E803" t="str">
            <v>N/A</v>
          </cell>
          <cell r="F803">
            <v>7986</v>
          </cell>
          <cell r="G803" t="str">
            <v>FUR TECH CO., LTD</v>
          </cell>
          <cell r="H803" t="str">
            <v>WORKING CHAIR F-62</v>
          </cell>
          <cell r="I803">
            <v>38082</v>
          </cell>
          <cell r="J803">
            <v>38256</v>
          </cell>
          <cell r="K803">
            <v>1820</v>
          </cell>
          <cell r="L803">
            <v>1268</v>
          </cell>
          <cell r="M803">
            <v>2520</v>
          </cell>
          <cell r="N803">
            <v>765.39</v>
          </cell>
          <cell r="O803">
            <v>1754.61</v>
          </cell>
          <cell r="R803">
            <v>2.43857E-2</v>
          </cell>
          <cell r="S803">
            <v>61.451963999999997</v>
          </cell>
          <cell r="T803">
            <v>18.664570922999999</v>
          </cell>
          <cell r="U803">
            <v>42.787393076999997</v>
          </cell>
          <cell r="W803">
            <v>2004</v>
          </cell>
          <cell r="X803">
            <v>7</v>
          </cell>
          <cell r="Y803">
            <v>1.0711974110032363</v>
          </cell>
          <cell r="Z803">
            <v>1</v>
          </cell>
          <cell r="AA803">
            <v>4</v>
          </cell>
          <cell r="AB803">
            <v>100</v>
          </cell>
          <cell r="AC803">
            <v>0.67500000000000004</v>
          </cell>
          <cell r="AD803">
            <v>70</v>
          </cell>
          <cell r="AH803">
            <v>2.5</v>
          </cell>
        </row>
        <row r="804">
          <cell r="A804" t="str">
            <v>F2004142-000</v>
          </cell>
          <cell r="B804" t="str">
            <v>Fixtures and fittings</v>
          </cell>
          <cell r="C804">
            <v>2005</v>
          </cell>
          <cell r="D804" t="str">
            <v>Fac</v>
          </cell>
          <cell r="E804" t="str">
            <v>N/A</v>
          </cell>
          <cell r="F804">
            <v>7986</v>
          </cell>
          <cell r="G804" t="str">
            <v>FUR TECH CO., LTD</v>
          </cell>
          <cell r="H804" t="str">
            <v>WORKING CHAIR F-62</v>
          </cell>
          <cell r="I804">
            <v>38082</v>
          </cell>
          <cell r="J804">
            <v>38256</v>
          </cell>
          <cell r="K804">
            <v>1820</v>
          </cell>
          <cell r="L804">
            <v>1268</v>
          </cell>
          <cell r="M804">
            <v>2520</v>
          </cell>
          <cell r="N804">
            <v>765.39</v>
          </cell>
          <cell r="O804">
            <v>1754.61</v>
          </cell>
          <cell r="R804">
            <v>2.43857E-2</v>
          </cell>
          <cell r="S804">
            <v>61.451963999999997</v>
          </cell>
          <cell r="T804">
            <v>18.664570922999999</v>
          </cell>
          <cell r="U804">
            <v>42.787393076999997</v>
          </cell>
          <cell r="W804">
            <v>2004</v>
          </cell>
          <cell r="X804">
            <v>7</v>
          </cell>
          <cell r="Y804">
            <v>1.0711974110032363</v>
          </cell>
          <cell r="Z804">
            <v>1</v>
          </cell>
          <cell r="AA804">
            <v>4</v>
          </cell>
          <cell r="AB804">
            <v>100</v>
          </cell>
          <cell r="AC804">
            <v>0.67500000000000004</v>
          </cell>
          <cell r="AD804">
            <v>70</v>
          </cell>
          <cell r="AH804">
            <v>2.5</v>
          </cell>
        </row>
        <row r="805">
          <cell r="A805" t="str">
            <v>F2004143-000</v>
          </cell>
          <cell r="B805" t="str">
            <v>Fixtures and fittings</v>
          </cell>
          <cell r="C805">
            <v>2005</v>
          </cell>
          <cell r="D805" t="str">
            <v>Fac</v>
          </cell>
          <cell r="E805" t="str">
            <v>N/A</v>
          </cell>
          <cell r="F805">
            <v>7986</v>
          </cell>
          <cell r="G805" t="str">
            <v>FUR TECH CO., LTD</v>
          </cell>
          <cell r="H805" t="str">
            <v>WORKING CHAIR F-62</v>
          </cell>
          <cell r="I805">
            <v>38082</v>
          </cell>
          <cell r="J805">
            <v>38256</v>
          </cell>
          <cell r="K805">
            <v>1820</v>
          </cell>
          <cell r="L805">
            <v>1268</v>
          </cell>
          <cell r="M805">
            <v>2520</v>
          </cell>
          <cell r="N805">
            <v>765.39</v>
          </cell>
          <cell r="O805">
            <v>1754.61</v>
          </cell>
          <cell r="R805">
            <v>2.43857E-2</v>
          </cell>
          <cell r="S805">
            <v>61.451963999999997</v>
          </cell>
          <cell r="T805">
            <v>18.664570922999999</v>
          </cell>
          <cell r="U805">
            <v>42.787393076999997</v>
          </cell>
          <cell r="W805">
            <v>2004</v>
          </cell>
          <cell r="X805">
            <v>7</v>
          </cell>
          <cell r="Y805">
            <v>1.0711974110032363</v>
          </cell>
          <cell r="Z805">
            <v>1</v>
          </cell>
          <cell r="AA805">
            <v>4</v>
          </cell>
          <cell r="AB805">
            <v>100</v>
          </cell>
          <cell r="AC805">
            <v>0.67500000000000004</v>
          </cell>
          <cell r="AD805">
            <v>70</v>
          </cell>
          <cell r="AH805">
            <v>2.5</v>
          </cell>
        </row>
        <row r="806">
          <cell r="A806" t="str">
            <v>F2004144-000</v>
          </cell>
          <cell r="B806" t="str">
            <v>Fixtures and fittings</v>
          </cell>
          <cell r="C806">
            <v>2005</v>
          </cell>
          <cell r="D806" t="str">
            <v>Fac</v>
          </cell>
          <cell r="E806" t="str">
            <v>N/A</v>
          </cell>
          <cell r="F806">
            <v>7986</v>
          </cell>
          <cell r="G806" t="str">
            <v>FUR TECH CO., LTD</v>
          </cell>
          <cell r="H806" t="str">
            <v>WORKING CHAIR F-62 W/O HAND REST</v>
          </cell>
          <cell r="I806">
            <v>38082</v>
          </cell>
          <cell r="J806">
            <v>38256</v>
          </cell>
          <cell r="K806">
            <v>1820</v>
          </cell>
          <cell r="L806">
            <v>1268</v>
          </cell>
          <cell r="M806">
            <v>2240</v>
          </cell>
          <cell r="N806">
            <v>680.31</v>
          </cell>
          <cell r="O806">
            <v>1559.69</v>
          </cell>
          <cell r="R806">
            <v>2.43857E-2</v>
          </cell>
          <cell r="S806">
            <v>54.623967999999998</v>
          </cell>
          <cell r="T806">
            <v>16.589835566999998</v>
          </cell>
          <cell r="U806">
            <v>38.034132432999996</v>
          </cell>
          <cell r="W806">
            <v>2004</v>
          </cell>
          <cell r="X806">
            <v>7</v>
          </cell>
          <cell r="Y806">
            <v>1.0711974110032363</v>
          </cell>
          <cell r="Z806">
            <v>1</v>
          </cell>
          <cell r="AA806">
            <v>4</v>
          </cell>
          <cell r="AB806">
            <v>100</v>
          </cell>
          <cell r="AC806">
            <v>0.67500000000000004</v>
          </cell>
          <cell r="AD806">
            <v>70</v>
          </cell>
          <cell r="AH806">
            <v>2.5</v>
          </cell>
        </row>
        <row r="807">
          <cell r="A807" t="str">
            <v>F2004145-000</v>
          </cell>
          <cell r="B807" t="str">
            <v>Fixtures and fittings</v>
          </cell>
          <cell r="C807">
            <v>2005</v>
          </cell>
          <cell r="D807" t="str">
            <v>Fac</v>
          </cell>
          <cell r="E807" t="str">
            <v>N/A</v>
          </cell>
          <cell r="F807">
            <v>7986</v>
          </cell>
          <cell r="G807" t="str">
            <v>FUR TECH CO., LTD</v>
          </cell>
          <cell r="H807" t="str">
            <v>WORKING CHAIR F-62 W/O HAND REST</v>
          </cell>
          <cell r="I807">
            <v>38082</v>
          </cell>
          <cell r="J807">
            <v>38256</v>
          </cell>
          <cell r="K807">
            <v>1820</v>
          </cell>
          <cell r="L807">
            <v>1268</v>
          </cell>
          <cell r="M807">
            <v>2240</v>
          </cell>
          <cell r="N807">
            <v>680.31</v>
          </cell>
          <cell r="O807">
            <v>1559.69</v>
          </cell>
          <cell r="R807">
            <v>2.43857E-2</v>
          </cell>
          <cell r="S807">
            <v>54.623967999999998</v>
          </cell>
          <cell r="T807">
            <v>16.589835566999998</v>
          </cell>
          <cell r="U807">
            <v>38.034132432999996</v>
          </cell>
          <cell r="W807">
            <v>2004</v>
          </cell>
          <cell r="X807">
            <v>7</v>
          </cell>
          <cell r="Y807">
            <v>1.0711974110032363</v>
          </cell>
          <cell r="Z807">
            <v>1</v>
          </cell>
          <cell r="AA807">
            <v>4</v>
          </cell>
          <cell r="AB807">
            <v>100</v>
          </cell>
          <cell r="AC807">
            <v>0.67500000000000004</v>
          </cell>
          <cell r="AD807">
            <v>70</v>
          </cell>
          <cell r="AH807">
            <v>2.5</v>
          </cell>
        </row>
        <row r="808">
          <cell r="A808" t="str">
            <v>F2004146-000</v>
          </cell>
          <cell r="B808" t="str">
            <v>Fixtures and fittings</v>
          </cell>
          <cell r="C808">
            <v>2005</v>
          </cell>
          <cell r="D808" t="str">
            <v>Fac</v>
          </cell>
          <cell r="E808" t="str">
            <v>N/A</v>
          </cell>
          <cell r="F808">
            <v>7986</v>
          </cell>
          <cell r="G808" t="str">
            <v>FUR TECH CO., LTD</v>
          </cell>
          <cell r="H808" t="str">
            <v>WORKING CHAIR F-62 W/O HAND REST</v>
          </cell>
          <cell r="I808">
            <v>38082</v>
          </cell>
          <cell r="J808">
            <v>38256</v>
          </cell>
          <cell r="K808">
            <v>1820</v>
          </cell>
          <cell r="L808">
            <v>1268</v>
          </cell>
          <cell r="M808">
            <v>2240</v>
          </cell>
          <cell r="N808">
            <v>680.31</v>
          </cell>
          <cell r="O808">
            <v>1559.69</v>
          </cell>
          <cell r="R808">
            <v>2.43857E-2</v>
          </cell>
          <cell r="S808">
            <v>54.623967999999998</v>
          </cell>
          <cell r="T808">
            <v>16.589835566999998</v>
          </cell>
          <cell r="U808">
            <v>38.034132432999996</v>
          </cell>
          <cell r="W808">
            <v>2004</v>
          </cell>
          <cell r="X808">
            <v>7</v>
          </cell>
          <cell r="Y808">
            <v>1.0711974110032363</v>
          </cell>
          <cell r="Z808">
            <v>1</v>
          </cell>
          <cell r="AA808">
            <v>4</v>
          </cell>
          <cell r="AB808">
            <v>100</v>
          </cell>
          <cell r="AC808">
            <v>0.67500000000000004</v>
          </cell>
          <cell r="AD808">
            <v>70</v>
          </cell>
          <cell r="AH808">
            <v>2.5</v>
          </cell>
        </row>
        <row r="809">
          <cell r="A809" t="str">
            <v>F2004147-000</v>
          </cell>
          <cell r="B809" t="str">
            <v>Fixtures and fittings</v>
          </cell>
          <cell r="C809">
            <v>2005</v>
          </cell>
          <cell r="D809" t="str">
            <v>Fac</v>
          </cell>
          <cell r="E809" t="str">
            <v>N/A</v>
          </cell>
          <cell r="F809">
            <v>7986</v>
          </cell>
          <cell r="G809" t="str">
            <v>FUR TECH CO., LTD</v>
          </cell>
          <cell r="H809" t="str">
            <v>WORKING CHAIR F-62 W/O HAND REST</v>
          </cell>
          <cell r="I809">
            <v>38082</v>
          </cell>
          <cell r="J809">
            <v>38256</v>
          </cell>
          <cell r="K809">
            <v>1820</v>
          </cell>
          <cell r="L809">
            <v>1268</v>
          </cell>
          <cell r="M809">
            <v>2240</v>
          </cell>
          <cell r="N809">
            <v>680.31</v>
          </cell>
          <cell r="O809">
            <v>1559.69</v>
          </cell>
          <cell r="R809">
            <v>2.43857E-2</v>
          </cell>
          <cell r="S809">
            <v>54.623967999999998</v>
          </cell>
          <cell r="T809">
            <v>16.589835566999998</v>
          </cell>
          <cell r="U809">
            <v>38.034132432999996</v>
          </cell>
          <cell r="W809">
            <v>2004</v>
          </cell>
          <cell r="X809">
            <v>7</v>
          </cell>
          <cell r="Y809">
            <v>1.0711974110032363</v>
          </cell>
          <cell r="Z809">
            <v>1</v>
          </cell>
          <cell r="AA809">
            <v>4</v>
          </cell>
          <cell r="AB809">
            <v>100</v>
          </cell>
          <cell r="AC809">
            <v>0.67500000000000004</v>
          </cell>
          <cell r="AD809">
            <v>70</v>
          </cell>
          <cell r="AH809">
            <v>2.5</v>
          </cell>
        </row>
        <row r="810">
          <cell r="A810" t="str">
            <v>F2004148-000</v>
          </cell>
          <cell r="B810" t="str">
            <v>Fixtures and fittings</v>
          </cell>
          <cell r="C810">
            <v>2005</v>
          </cell>
          <cell r="D810" t="str">
            <v>Fac</v>
          </cell>
          <cell r="E810" t="str">
            <v>N/A</v>
          </cell>
          <cell r="F810">
            <v>7986</v>
          </cell>
          <cell r="G810" t="str">
            <v>FUR TECH CO., LTD</v>
          </cell>
          <cell r="H810" t="str">
            <v>WORKING CHAIR F-62 W/O HAND REST</v>
          </cell>
          <cell r="I810">
            <v>38082</v>
          </cell>
          <cell r="J810">
            <v>38256</v>
          </cell>
          <cell r="K810">
            <v>1820</v>
          </cell>
          <cell r="L810">
            <v>1268</v>
          </cell>
          <cell r="M810">
            <v>2240</v>
          </cell>
          <cell r="N810">
            <v>680.31</v>
          </cell>
          <cell r="O810">
            <v>1559.69</v>
          </cell>
          <cell r="R810">
            <v>2.43857E-2</v>
          </cell>
          <cell r="S810">
            <v>54.623967999999998</v>
          </cell>
          <cell r="T810">
            <v>16.589835566999998</v>
          </cell>
          <cell r="U810">
            <v>38.034132432999996</v>
          </cell>
          <cell r="W810">
            <v>2004</v>
          </cell>
          <cell r="X810">
            <v>7</v>
          </cell>
          <cell r="Y810">
            <v>1.0711974110032363</v>
          </cell>
          <cell r="Z810">
            <v>1</v>
          </cell>
          <cell r="AA810">
            <v>4</v>
          </cell>
          <cell r="AB810">
            <v>100</v>
          </cell>
          <cell r="AC810">
            <v>0.67500000000000004</v>
          </cell>
          <cell r="AD810">
            <v>70</v>
          </cell>
          <cell r="AH810">
            <v>2.5</v>
          </cell>
        </row>
        <row r="811">
          <cell r="A811" t="str">
            <v>F2004149-000</v>
          </cell>
          <cell r="B811" t="str">
            <v>Fixtures and fittings</v>
          </cell>
          <cell r="C811">
            <v>2005</v>
          </cell>
          <cell r="D811" t="str">
            <v>Fac</v>
          </cell>
          <cell r="E811" t="str">
            <v>N/A</v>
          </cell>
          <cell r="F811">
            <v>7986</v>
          </cell>
          <cell r="G811" t="str">
            <v>FUR TECH CO., LTD</v>
          </cell>
          <cell r="H811" t="str">
            <v>WORKING CHAIR F-62 W/O HAND REST</v>
          </cell>
          <cell r="I811">
            <v>38082</v>
          </cell>
          <cell r="J811">
            <v>38256</v>
          </cell>
          <cell r="K811">
            <v>1820</v>
          </cell>
          <cell r="L811">
            <v>1268</v>
          </cell>
          <cell r="M811">
            <v>2240</v>
          </cell>
          <cell r="N811">
            <v>680.31</v>
          </cell>
          <cell r="O811">
            <v>1559.69</v>
          </cell>
          <cell r="R811">
            <v>2.43857E-2</v>
          </cell>
          <cell r="S811">
            <v>54.623967999999998</v>
          </cell>
          <cell r="T811">
            <v>16.589835566999998</v>
          </cell>
          <cell r="U811">
            <v>38.034132432999996</v>
          </cell>
          <cell r="W811">
            <v>2004</v>
          </cell>
          <cell r="X811">
            <v>7</v>
          </cell>
          <cell r="Y811">
            <v>1.0711974110032363</v>
          </cell>
          <cell r="Z811">
            <v>1</v>
          </cell>
          <cell r="AA811">
            <v>4</v>
          </cell>
          <cell r="AB811">
            <v>100</v>
          </cell>
          <cell r="AC811">
            <v>0.67500000000000004</v>
          </cell>
          <cell r="AD811">
            <v>70</v>
          </cell>
          <cell r="AH811">
            <v>2.5</v>
          </cell>
        </row>
        <row r="812">
          <cell r="A812" t="str">
            <v>F2004150-000</v>
          </cell>
          <cell r="B812" t="str">
            <v>Fixtures and fittings</v>
          </cell>
          <cell r="C812">
            <v>2005</v>
          </cell>
          <cell r="D812" t="str">
            <v>Fac</v>
          </cell>
          <cell r="E812" t="str">
            <v>N/A</v>
          </cell>
          <cell r="F812">
            <v>7986</v>
          </cell>
          <cell r="G812" t="str">
            <v>FUR TECH CO., LTD</v>
          </cell>
          <cell r="H812" t="str">
            <v>WORKING CHAIR F-62 W/O HAND REST</v>
          </cell>
          <cell r="I812">
            <v>38082</v>
          </cell>
          <cell r="J812">
            <v>38256</v>
          </cell>
          <cell r="K812">
            <v>1820</v>
          </cell>
          <cell r="L812">
            <v>1268</v>
          </cell>
          <cell r="M812">
            <v>2240</v>
          </cell>
          <cell r="N812">
            <v>680.31</v>
          </cell>
          <cell r="O812">
            <v>1559.69</v>
          </cell>
          <cell r="R812">
            <v>2.43857E-2</v>
          </cell>
          <cell r="S812">
            <v>54.623967999999998</v>
          </cell>
          <cell r="T812">
            <v>16.589835566999998</v>
          </cell>
          <cell r="U812">
            <v>38.034132432999996</v>
          </cell>
          <cell r="W812">
            <v>2004</v>
          </cell>
          <cell r="X812">
            <v>7</v>
          </cell>
          <cell r="Y812">
            <v>1.0711974110032363</v>
          </cell>
          <cell r="Z812">
            <v>1</v>
          </cell>
          <cell r="AA812">
            <v>4</v>
          </cell>
          <cell r="AB812">
            <v>100</v>
          </cell>
          <cell r="AC812">
            <v>0.67500000000000004</v>
          </cell>
          <cell r="AD812">
            <v>70</v>
          </cell>
          <cell r="AH812">
            <v>2.5</v>
          </cell>
        </row>
        <row r="813">
          <cell r="A813" t="str">
            <v>F2004151-000</v>
          </cell>
          <cell r="B813" t="str">
            <v>Fixtures and fittings</v>
          </cell>
          <cell r="C813">
            <v>2005</v>
          </cell>
          <cell r="D813" t="str">
            <v>Fac</v>
          </cell>
          <cell r="E813" t="str">
            <v>N/A</v>
          </cell>
          <cell r="F813" t="str">
            <v>4703-T882</v>
          </cell>
          <cell r="G813" t="str">
            <v>THAI STEEL FURNITURE CO., LTD</v>
          </cell>
          <cell r="H813" t="str">
            <v>CABINET 15 DRAWERS SIZE 278MM</v>
          </cell>
          <cell r="I813">
            <v>38075</v>
          </cell>
          <cell r="J813">
            <v>38256</v>
          </cell>
          <cell r="K813">
            <v>1820</v>
          </cell>
          <cell r="L813">
            <v>1268</v>
          </cell>
          <cell r="M813">
            <v>1977</v>
          </cell>
          <cell r="N813">
            <v>600.4</v>
          </cell>
          <cell r="O813">
            <v>1376.6</v>
          </cell>
          <cell r="R813">
            <v>2.43857E-2</v>
          </cell>
          <cell r="S813">
            <v>48.2105289</v>
          </cell>
          <cell r="T813">
            <v>14.64117428</v>
          </cell>
          <cell r="U813">
            <v>33.569354619999999</v>
          </cell>
          <cell r="W813">
            <v>2004</v>
          </cell>
          <cell r="X813">
            <v>7</v>
          </cell>
          <cell r="Y813">
            <v>1.0711974110032363</v>
          </cell>
          <cell r="Z813">
            <v>1</v>
          </cell>
          <cell r="AA813">
            <v>4</v>
          </cell>
          <cell r="AB813">
            <v>100</v>
          </cell>
          <cell r="AC813">
            <v>0.67500000000000004</v>
          </cell>
          <cell r="AD813">
            <v>70</v>
          </cell>
          <cell r="AH813">
            <v>2.5</v>
          </cell>
        </row>
        <row r="814">
          <cell r="A814" t="str">
            <v>F2004152-000</v>
          </cell>
          <cell r="B814" t="str">
            <v>Fixtures and fittings</v>
          </cell>
          <cell r="C814">
            <v>2005</v>
          </cell>
          <cell r="D814" t="str">
            <v>Fac</v>
          </cell>
          <cell r="E814" t="str">
            <v>N/A</v>
          </cell>
          <cell r="F814" t="str">
            <v>4703-T882</v>
          </cell>
          <cell r="G814" t="str">
            <v>THAI STEEL FURNITURE CO., LTD</v>
          </cell>
          <cell r="H814" t="str">
            <v>CABINET 15 DRAWERS SIZE 278MM</v>
          </cell>
          <cell r="I814">
            <v>38075</v>
          </cell>
          <cell r="J814">
            <v>38256</v>
          </cell>
          <cell r="K814">
            <v>1820</v>
          </cell>
          <cell r="L814">
            <v>1268</v>
          </cell>
          <cell r="M814">
            <v>1977</v>
          </cell>
          <cell r="N814">
            <v>600.4</v>
          </cell>
          <cell r="O814">
            <v>1376.6</v>
          </cell>
          <cell r="R814">
            <v>2.43857E-2</v>
          </cell>
          <cell r="S814">
            <v>48.2105289</v>
          </cell>
          <cell r="T814">
            <v>14.64117428</v>
          </cell>
          <cell r="U814">
            <v>33.569354619999999</v>
          </cell>
          <cell r="W814">
            <v>2004</v>
          </cell>
          <cell r="X814">
            <v>7</v>
          </cell>
          <cell r="Y814">
            <v>1.0711974110032363</v>
          </cell>
          <cell r="Z814">
            <v>1</v>
          </cell>
          <cell r="AA814">
            <v>4</v>
          </cell>
          <cell r="AB814">
            <v>100</v>
          </cell>
          <cell r="AC814">
            <v>0.67500000000000004</v>
          </cell>
          <cell r="AD814">
            <v>70</v>
          </cell>
          <cell r="AH814">
            <v>2.5</v>
          </cell>
        </row>
        <row r="815">
          <cell r="A815" t="str">
            <v>F2004153-000</v>
          </cell>
          <cell r="B815" t="str">
            <v>Fixtures and fittings</v>
          </cell>
          <cell r="C815">
            <v>2005</v>
          </cell>
          <cell r="D815" t="str">
            <v>Fac</v>
          </cell>
          <cell r="E815" t="str">
            <v>N/A</v>
          </cell>
          <cell r="F815" t="str">
            <v>4703-T882</v>
          </cell>
          <cell r="G815" t="str">
            <v>THAI STEEL FURNITURE CO., LTD</v>
          </cell>
          <cell r="H815" t="str">
            <v>CABINET 4 DRAWERS SIZE 464MM</v>
          </cell>
          <cell r="I815">
            <v>38075</v>
          </cell>
          <cell r="J815">
            <v>38256</v>
          </cell>
          <cell r="K815">
            <v>1820</v>
          </cell>
          <cell r="L815">
            <v>1268</v>
          </cell>
          <cell r="M815">
            <v>2857</v>
          </cell>
          <cell r="N815">
            <v>867.78</v>
          </cell>
          <cell r="O815">
            <v>1989.22</v>
          </cell>
          <cell r="R815">
            <v>2.43857E-2</v>
          </cell>
          <cell r="S815">
            <v>69.669944900000004</v>
          </cell>
          <cell r="T815">
            <v>21.161422746</v>
          </cell>
          <cell r="U815">
            <v>48.508522154000005</v>
          </cell>
          <cell r="W815">
            <v>2004</v>
          </cell>
          <cell r="X815">
            <v>7</v>
          </cell>
          <cell r="Y815">
            <v>1.0711974110032363</v>
          </cell>
          <cell r="Z815">
            <v>1</v>
          </cell>
          <cell r="AA815">
            <v>4</v>
          </cell>
          <cell r="AB815">
            <v>100</v>
          </cell>
          <cell r="AC815">
            <v>0.67500000000000004</v>
          </cell>
          <cell r="AD815">
            <v>70</v>
          </cell>
          <cell r="AH815">
            <v>2.5</v>
          </cell>
        </row>
        <row r="816">
          <cell r="A816" t="str">
            <v>F2004154-000</v>
          </cell>
          <cell r="B816" t="str">
            <v>Fixtures and fittings</v>
          </cell>
          <cell r="C816">
            <v>2005</v>
          </cell>
          <cell r="D816" t="str">
            <v>Fac</v>
          </cell>
          <cell r="E816" t="str">
            <v>47-246XDYG233</v>
          </cell>
          <cell r="F816">
            <v>470384</v>
          </cell>
          <cell r="G816" t="str">
            <v>B.K.RADIO &amp; COMMUNICATION CO., LTD</v>
          </cell>
          <cell r="H816" t="str">
            <v>MOTOROLA COMMANDER 245</v>
          </cell>
          <cell r="I816">
            <v>38107</v>
          </cell>
          <cell r="J816">
            <v>38256</v>
          </cell>
          <cell r="K816">
            <v>1820</v>
          </cell>
          <cell r="L816">
            <v>1268</v>
          </cell>
          <cell r="M816">
            <v>7200</v>
          </cell>
          <cell r="N816">
            <v>2187.39</v>
          </cell>
          <cell r="O816">
            <v>5012.6099999999997</v>
          </cell>
          <cell r="R816">
            <v>2.43857E-2</v>
          </cell>
          <cell r="S816">
            <v>175.57704000000001</v>
          </cell>
          <cell r="T816">
            <v>53.341036322999997</v>
          </cell>
          <cell r="U816">
            <v>122.23600367700001</v>
          </cell>
          <cell r="W816">
            <v>2004</v>
          </cell>
          <cell r="X816">
            <v>5</v>
          </cell>
          <cell r="Y816">
            <v>0.95752499786343048</v>
          </cell>
          <cell r="Z816">
            <v>0.91860247919850568</v>
          </cell>
          <cell r="AA816">
            <v>4</v>
          </cell>
          <cell r="AB816">
            <v>150</v>
          </cell>
          <cell r="AC816">
            <v>0.67500000000000004</v>
          </cell>
          <cell r="AD816">
            <v>100</v>
          </cell>
          <cell r="AH816">
            <v>2.5</v>
          </cell>
        </row>
        <row r="817">
          <cell r="A817" t="str">
            <v>F2004155-000</v>
          </cell>
          <cell r="B817" t="str">
            <v>Fixtures and fittings</v>
          </cell>
          <cell r="C817">
            <v>2005</v>
          </cell>
          <cell r="D817" t="str">
            <v>Fac</v>
          </cell>
          <cell r="E817" t="str">
            <v>47-246XDYG239</v>
          </cell>
          <cell r="F817">
            <v>470384</v>
          </cell>
          <cell r="G817" t="str">
            <v>B.K.RADIO &amp; COMMUNICATION CO., LTD</v>
          </cell>
          <cell r="H817" t="str">
            <v>MOTOROLA COMMANDER 245</v>
          </cell>
          <cell r="I817">
            <v>38107</v>
          </cell>
          <cell r="J817">
            <v>38256</v>
          </cell>
          <cell r="K817">
            <v>1820</v>
          </cell>
          <cell r="L817">
            <v>1268</v>
          </cell>
          <cell r="M817">
            <v>7200</v>
          </cell>
          <cell r="N817">
            <v>2187.39</v>
          </cell>
          <cell r="O817">
            <v>5012.6099999999997</v>
          </cell>
          <cell r="R817">
            <v>2.43857E-2</v>
          </cell>
          <cell r="S817">
            <v>175.57704000000001</v>
          </cell>
          <cell r="T817">
            <v>53.341036322999997</v>
          </cell>
          <cell r="U817">
            <v>122.23600367700001</v>
          </cell>
          <cell r="W817">
            <v>2004</v>
          </cell>
          <cell r="X817">
            <v>5</v>
          </cell>
          <cell r="Y817">
            <v>0.95752499786343048</v>
          </cell>
          <cell r="Z817">
            <v>0.91860247919850568</v>
          </cell>
          <cell r="AA817">
            <v>4</v>
          </cell>
          <cell r="AB817">
            <v>150</v>
          </cell>
          <cell r="AC817">
            <v>0.67500000000000004</v>
          </cell>
          <cell r="AD817">
            <v>100</v>
          </cell>
          <cell r="AH817">
            <v>2.5</v>
          </cell>
        </row>
        <row r="818">
          <cell r="A818" t="str">
            <v>F2004156-000</v>
          </cell>
          <cell r="B818" t="str">
            <v>Fixtures and fittings</v>
          </cell>
          <cell r="C818">
            <v>2005</v>
          </cell>
          <cell r="D818" t="str">
            <v>Fac</v>
          </cell>
          <cell r="E818" t="str">
            <v>N/A</v>
          </cell>
          <cell r="F818" t="str">
            <v>35/0249</v>
          </cell>
          <cell r="G818" t="str">
            <v>S.BANGKOK SAHAKAN LTD., PART</v>
          </cell>
          <cell r="H818" t="str">
            <v>STAINLESS CONTAINMENT FOR CONFIDENTIAL DOCUMENT</v>
          </cell>
          <cell r="I818">
            <v>38124</v>
          </cell>
          <cell r="J818">
            <v>38256</v>
          </cell>
          <cell r="K818">
            <v>1820</v>
          </cell>
          <cell r="L818">
            <v>1268</v>
          </cell>
          <cell r="M818">
            <v>4200</v>
          </cell>
          <cell r="N818">
            <v>1275.8499999999999</v>
          </cell>
          <cell r="O818">
            <v>2924.15</v>
          </cell>
          <cell r="R818">
            <v>2.43857E-2</v>
          </cell>
          <cell r="S818">
            <v>102.41994</v>
          </cell>
          <cell r="T818">
            <v>31.112495344999996</v>
          </cell>
          <cell r="U818">
            <v>71.307444654999998</v>
          </cell>
          <cell r="W818">
            <v>2004</v>
          </cell>
          <cell r="X818">
            <v>7</v>
          </cell>
          <cell r="Y818">
            <v>1.0711974110032363</v>
          </cell>
          <cell r="Z818">
            <v>1</v>
          </cell>
          <cell r="AA818">
            <v>4</v>
          </cell>
          <cell r="AB818">
            <v>100</v>
          </cell>
          <cell r="AC818">
            <v>0.67500000000000004</v>
          </cell>
          <cell r="AD818">
            <v>70</v>
          </cell>
          <cell r="AH818">
            <v>2.5</v>
          </cell>
        </row>
        <row r="819">
          <cell r="A819" t="str">
            <v>F2004157-000</v>
          </cell>
          <cell r="B819" t="str">
            <v>Fixtures and fittings</v>
          </cell>
          <cell r="C819">
            <v>2005</v>
          </cell>
          <cell r="D819" t="str">
            <v>Fac</v>
          </cell>
          <cell r="E819" t="str">
            <v>N/A</v>
          </cell>
          <cell r="F819" t="str">
            <v>35/0249</v>
          </cell>
          <cell r="G819" t="str">
            <v>S.BANGKOK SAHAKAN LTD., PART</v>
          </cell>
          <cell r="H819" t="str">
            <v>STAINLESS CONTAINMENT FOR CONFIDENTIAL DOCUMENT</v>
          </cell>
          <cell r="I819">
            <v>38124</v>
          </cell>
          <cell r="J819">
            <v>38256</v>
          </cell>
          <cell r="K819">
            <v>1820</v>
          </cell>
          <cell r="L819">
            <v>1268</v>
          </cell>
          <cell r="M819">
            <v>4200</v>
          </cell>
          <cell r="N819">
            <v>1275.8499999999999</v>
          </cell>
          <cell r="O819">
            <v>2924.15</v>
          </cell>
          <cell r="R819">
            <v>2.43857E-2</v>
          </cell>
          <cell r="S819">
            <v>102.41994</v>
          </cell>
          <cell r="T819">
            <v>31.112495344999996</v>
          </cell>
          <cell r="U819">
            <v>71.307444654999998</v>
          </cell>
          <cell r="W819">
            <v>2004</v>
          </cell>
          <cell r="X819">
            <v>7</v>
          </cell>
          <cell r="Y819">
            <v>1.0711974110032363</v>
          </cell>
          <cell r="Z819">
            <v>1</v>
          </cell>
          <cell r="AA819">
            <v>4</v>
          </cell>
          <cell r="AB819">
            <v>100</v>
          </cell>
          <cell r="AC819">
            <v>0.67500000000000004</v>
          </cell>
          <cell r="AD819">
            <v>70</v>
          </cell>
          <cell r="AH819">
            <v>2.5</v>
          </cell>
        </row>
        <row r="820">
          <cell r="A820" t="str">
            <v>F2004159-000</v>
          </cell>
          <cell r="B820" t="str">
            <v>Fixtures and fittings</v>
          </cell>
          <cell r="C820">
            <v>2005</v>
          </cell>
          <cell r="D820" t="str">
            <v>Fac</v>
          </cell>
          <cell r="E820" t="str">
            <v>N/A</v>
          </cell>
          <cell r="F820">
            <v>12587</v>
          </cell>
          <cell r="G820" t="str">
            <v>U-TECH MATERIAL LTD., PART</v>
          </cell>
          <cell r="H820" t="str">
            <v>RIDGID ADJUSTABLE WRENCH 18" (TOOLING)</v>
          </cell>
          <cell r="I820">
            <v>38111</v>
          </cell>
          <cell r="J820">
            <v>38256</v>
          </cell>
          <cell r="K820">
            <v>1820</v>
          </cell>
          <cell r="L820">
            <v>1268</v>
          </cell>
          <cell r="M820">
            <v>5805</v>
          </cell>
          <cell r="N820">
            <v>1763.52</v>
          </cell>
          <cell r="O820">
            <v>4041.48</v>
          </cell>
          <cell r="R820">
            <v>2.5050699999999999E-2</v>
          </cell>
          <cell r="S820">
            <v>145.41931349999999</v>
          </cell>
          <cell r="T820">
            <v>44.177410463999998</v>
          </cell>
          <cell r="U820">
            <v>101.241903036</v>
          </cell>
          <cell r="W820">
            <v>2004</v>
          </cell>
          <cell r="X820">
            <v>7</v>
          </cell>
          <cell r="Y820">
            <v>1.0711974110032363</v>
          </cell>
          <cell r="Z820">
            <v>1</v>
          </cell>
          <cell r="AA820">
            <v>6</v>
          </cell>
          <cell r="AB820">
            <v>0</v>
          </cell>
          <cell r="AC820">
            <v>0.33333333333333337</v>
          </cell>
          <cell r="AD820">
            <v>0</v>
          </cell>
          <cell r="AH820">
            <v>0</v>
          </cell>
        </row>
        <row r="821">
          <cell r="A821" t="str">
            <v>F2004160-000</v>
          </cell>
          <cell r="B821" t="str">
            <v>Fixtures and fittings</v>
          </cell>
          <cell r="C821">
            <v>2005</v>
          </cell>
          <cell r="D821" t="str">
            <v>Fac</v>
          </cell>
          <cell r="E821" t="str">
            <v>N/A</v>
          </cell>
          <cell r="F821">
            <v>12587</v>
          </cell>
          <cell r="G821" t="str">
            <v>U-TECH MATERIAL LTD., PART</v>
          </cell>
          <cell r="H821" t="str">
            <v>LUCKY DOUBLE SWING DOOR CABINET (TOOLING)</v>
          </cell>
          <cell r="I821">
            <v>38111</v>
          </cell>
          <cell r="J821">
            <v>38256</v>
          </cell>
          <cell r="K821">
            <v>1820</v>
          </cell>
          <cell r="L821">
            <v>1268</v>
          </cell>
          <cell r="M821">
            <v>4800</v>
          </cell>
          <cell r="N821">
            <v>1458.16</v>
          </cell>
          <cell r="O821">
            <v>3341.84</v>
          </cell>
          <cell r="R821">
            <v>2.43857E-2</v>
          </cell>
          <cell r="S821">
            <v>117.05136</v>
          </cell>
          <cell r="T821">
            <v>35.558252312</v>
          </cell>
          <cell r="U821">
            <v>81.493107688000009</v>
          </cell>
          <cell r="W821">
            <v>2004</v>
          </cell>
          <cell r="X821">
            <v>7</v>
          </cell>
          <cell r="Y821">
            <v>1.0711974110032363</v>
          </cell>
          <cell r="Z821">
            <v>1</v>
          </cell>
          <cell r="AA821">
            <v>4</v>
          </cell>
          <cell r="AB821">
            <v>100</v>
          </cell>
          <cell r="AC821">
            <v>0.67500000000000004</v>
          </cell>
          <cell r="AD821">
            <v>70</v>
          </cell>
          <cell r="AH821">
            <v>0.5</v>
          </cell>
        </row>
        <row r="822">
          <cell r="A822" t="str">
            <v>F2004161-000</v>
          </cell>
          <cell r="B822" t="str">
            <v>Fixtures and fittings</v>
          </cell>
          <cell r="C822">
            <v>2005</v>
          </cell>
          <cell r="D822" t="str">
            <v>Fac</v>
          </cell>
          <cell r="E822" t="str">
            <v>N/A</v>
          </cell>
          <cell r="F822">
            <v>12587</v>
          </cell>
          <cell r="G822" t="str">
            <v>U-TECH MATERIAL LTD., PART</v>
          </cell>
          <cell r="H822" t="str">
            <v>LUCKY DOUBLE SWING DOOR CABINET (TOOLING)</v>
          </cell>
          <cell r="I822">
            <v>38111</v>
          </cell>
          <cell r="J822">
            <v>38256</v>
          </cell>
          <cell r="K822">
            <v>1820</v>
          </cell>
          <cell r="L822">
            <v>1268</v>
          </cell>
          <cell r="M822">
            <v>4800</v>
          </cell>
          <cell r="N822">
            <v>1458.16</v>
          </cell>
          <cell r="O822">
            <v>3341.84</v>
          </cell>
          <cell r="R822">
            <v>2.43857E-2</v>
          </cell>
          <cell r="S822">
            <v>117.05136</v>
          </cell>
          <cell r="T822">
            <v>35.558252312</v>
          </cell>
          <cell r="U822">
            <v>81.493107688000009</v>
          </cell>
          <cell r="W822">
            <v>2004</v>
          </cell>
          <cell r="X822">
            <v>7</v>
          </cell>
          <cell r="Y822">
            <v>1.0711974110032363</v>
          </cell>
          <cell r="Z822">
            <v>1</v>
          </cell>
          <cell r="AA822">
            <v>4</v>
          </cell>
          <cell r="AB822">
            <v>100</v>
          </cell>
          <cell r="AC822">
            <v>0.67500000000000004</v>
          </cell>
          <cell r="AD822">
            <v>70</v>
          </cell>
          <cell r="AH822">
            <v>0.5</v>
          </cell>
        </row>
        <row r="823">
          <cell r="A823" t="str">
            <v>F2004162-000</v>
          </cell>
          <cell r="B823" t="str">
            <v>Fixtures and fittings</v>
          </cell>
          <cell r="C823">
            <v>2005</v>
          </cell>
          <cell r="D823" t="str">
            <v>Fac</v>
          </cell>
          <cell r="E823" t="str">
            <v>N/A</v>
          </cell>
          <cell r="F823">
            <v>12587</v>
          </cell>
          <cell r="G823" t="str">
            <v>U-TECH MATERIAL LTD., PART</v>
          </cell>
          <cell r="H823" t="str">
            <v>LUCKY DOUBLE SWING DOOR CABINET (TOOLING)</v>
          </cell>
          <cell r="I823">
            <v>38111</v>
          </cell>
          <cell r="J823">
            <v>38256</v>
          </cell>
          <cell r="K823">
            <v>1820</v>
          </cell>
          <cell r="L823">
            <v>1268</v>
          </cell>
          <cell r="M823">
            <v>4800</v>
          </cell>
          <cell r="N823">
            <v>1458.16</v>
          </cell>
          <cell r="O823">
            <v>3341.84</v>
          </cell>
          <cell r="R823">
            <v>2.43857E-2</v>
          </cell>
          <cell r="S823">
            <v>117.05136</v>
          </cell>
          <cell r="T823">
            <v>35.558252312</v>
          </cell>
          <cell r="U823">
            <v>81.493107688000009</v>
          </cell>
          <cell r="W823">
            <v>2004</v>
          </cell>
          <cell r="X823">
            <v>7</v>
          </cell>
          <cell r="Y823">
            <v>1.0711974110032363</v>
          </cell>
          <cell r="Z823">
            <v>1</v>
          </cell>
          <cell r="AA823">
            <v>4</v>
          </cell>
          <cell r="AB823">
            <v>100</v>
          </cell>
          <cell r="AC823">
            <v>0.67500000000000004</v>
          </cell>
          <cell r="AD823">
            <v>70</v>
          </cell>
          <cell r="AH823">
            <v>0.5</v>
          </cell>
        </row>
        <row r="824">
          <cell r="A824" t="str">
            <v>F2004163-000</v>
          </cell>
          <cell r="B824" t="str">
            <v>Fixtures and fittings</v>
          </cell>
          <cell r="C824">
            <v>2005</v>
          </cell>
          <cell r="D824" t="str">
            <v>Fac</v>
          </cell>
          <cell r="E824" t="str">
            <v>N/A</v>
          </cell>
          <cell r="F824">
            <v>12587</v>
          </cell>
          <cell r="G824" t="str">
            <v>U-TECH MATERIAL LTD., PART</v>
          </cell>
          <cell r="H824" t="str">
            <v>LUCKY DOUBLE SWING DOOR CABINET (TOOLING)</v>
          </cell>
          <cell r="I824">
            <v>38111</v>
          </cell>
          <cell r="J824">
            <v>38256</v>
          </cell>
          <cell r="K824">
            <v>1820</v>
          </cell>
          <cell r="L824">
            <v>1268</v>
          </cell>
          <cell r="M824">
            <v>4800</v>
          </cell>
          <cell r="N824">
            <v>1458.16</v>
          </cell>
          <cell r="O824">
            <v>3341.84</v>
          </cell>
          <cell r="R824">
            <v>2.43857E-2</v>
          </cell>
          <cell r="S824">
            <v>117.05136</v>
          </cell>
          <cell r="T824">
            <v>35.558252312</v>
          </cell>
          <cell r="U824">
            <v>81.493107688000009</v>
          </cell>
          <cell r="W824">
            <v>2004</v>
          </cell>
          <cell r="X824">
            <v>7</v>
          </cell>
          <cell r="Y824">
            <v>1.0711974110032363</v>
          </cell>
          <cell r="Z824">
            <v>1</v>
          </cell>
          <cell r="AA824">
            <v>4</v>
          </cell>
          <cell r="AB824">
            <v>100</v>
          </cell>
          <cell r="AC824">
            <v>0.67500000000000004</v>
          </cell>
          <cell r="AD824">
            <v>70</v>
          </cell>
          <cell r="AH824">
            <v>0.5</v>
          </cell>
        </row>
        <row r="825">
          <cell r="A825" t="str">
            <v>F2004164-000</v>
          </cell>
          <cell r="B825" t="str">
            <v>Fixtures and fittings</v>
          </cell>
          <cell r="C825">
            <v>2005</v>
          </cell>
          <cell r="D825" t="str">
            <v>Fac</v>
          </cell>
          <cell r="E825" t="str">
            <v>N/A</v>
          </cell>
          <cell r="F825">
            <v>12587</v>
          </cell>
          <cell r="G825" t="str">
            <v>U-TECH MATERIAL LTD., PART</v>
          </cell>
          <cell r="H825" t="str">
            <v>STAINLESS HAND TRUCK MDL.ST16009 (TOOLING)</v>
          </cell>
          <cell r="I825">
            <v>38111</v>
          </cell>
          <cell r="J825">
            <v>38256</v>
          </cell>
          <cell r="K825">
            <v>1820</v>
          </cell>
          <cell r="L825">
            <v>1268</v>
          </cell>
          <cell r="M825">
            <v>8150</v>
          </cell>
          <cell r="N825">
            <v>2476.04</v>
          </cell>
          <cell r="O825">
            <v>5673.96</v>
          </cell>
          <cell r="R825">
            <v>2.43857E-2</v>
          </cell>
          <cell r="S825">
            <v>198.74345500000001</v>
          </cell>
          <cell r="T825">
            <v>60.379968628</v>
          </cell>
          <cell r="U825">
            <v>138.36348637200001</v>
          </cell>
          <cell r="W825">
            <v>2004</v>
          </cell>
          <cell r="X825">
            <v>7</v>
          </cell>
          <cell r="Y825">
            <v>1.0711974110032363</v>
          </cell>
          <cell r="Z825">
            <v>1</v>
          </cell>
          <cell r="AA825">
            <v>6</v>
          </cell>
          <cell r="AB825">
            <v>0</v>
          </cell>
          <cell r="AC825">
            <v>0.33333333333333337</v>
          </cell>
          <cell r="AD825">
            <v>0</v>
          </cell>
          <cell r="AH825">
            <v>0</v>
          </cell>
        </row>
        <row r="826">
          <cell r="A826" t="str">
            <v>F2004165-000</v>
          </cell>
          <cell r="B826" t="str">
            <v>Fixtures and fittings</v>
          </cell>
          <cell r="C826">
            <v>2005</v>
          </cell>
          <cell r="D826" t="str">
            <v>Fac</v>
          </cell>
          <cell r="E826">
            <v>48107</v>
          </cell>
          <cell r="F826">
            <v>12587</v>
          </cell>
          <cell r="G826" t="str">
            <v>U-TECH MATERIAL LTD., PART</v>
          </cell>
          <cell r="H826" t="str">
            <v>BOSCH PORTABLE CUT OFF 14" (TOOLING)</v>
          </cell>
          <cell r="I826">
            <v>38111</v>
          </cell>
          <cell r="J826">
            <v>38256</v>
          </cell>
          <cell r="K826">
            <v>1820</v>
          </cell>
          <cell r="L826">
            <v>1268</v>
          </cell>
          <cell r="M826">
            <v>5500</v>
          </cell>
          <cell r="N826">
            <v>1670.85</v>
          </cell>
          <cell r="O826">
            <v>3829.15</v>
          </cell>
          <cell r="R826">
            <v>2.43857E-2</v>
          </cell>
          <cell r="S826">
            <v>134.12135000000001</v>
          </cell>
          <cell r="T826">
            <v>40.744846844999998</v>
          </cell>
          <cell r="U826">
            <v>93.376503155000009</v>
          </cell>
          <cell r="W826">
            <v>2004</v>
          </cell>
          <cell r="X826">
            <v>7</v>
          </cell>
          <cell r="Y826">
            <v>1.0711974110032363</v>
          </cell>
          <cell r="Z826">
            <v>1</v>
          </cell>
          <cell r="AA826">
            <v>6</v>
          </cell>
          <cell r="AB826">
            <v>0</v>
          </cell>
          <cell r="AC826">
            <v>0.33333333333333337</v>
          </cell>
          <cell r="AD826">
            <v>0</v>
          </cell>
          <cell r="AH826">
            <v>0</v>
          </cell>
        </row>
        <row r="827">
          <cell r="A827" t="str">
            <v>F2004166-000</v>
          </cell>
          <cell r="B827" t="str">
            <v>Fixtures and fittings</v>
          </cell>
          <cell r="C827">
            <v>2005</v>
          </cell>
          <cell r="D827" t="str">
            <v>Fac</v>
          </cell>
          <cell r="E827" t="str">
            <v>N/A</v>
          </cell>
          <cell r="F827">
            <v>12587</v>
          </cell>
          <cell r="G827" t="str">
            <v>U-TECH MATERIAL LTD., PART</v>
          </cell>
          <cell r="H827" t="str">
            <v>BOSCH DISC GRIDER 4" (TOOLING)</v>
          </cell>
          <cell r="I827">
            <v>38111</v>
          </cell>
          <cell r="J827">
            <v>38256</v>
          </cell>
          <cell r="K827">
            <v>1820</v>
          </cell>
          <cell r="L827">
            <v>1268</v>
          </cell>
          <cell r="M827">
            <v>2100</v>
          </cell>
          <cell r="N827">
            <v>637.77</v>
          </cell>
          <cell r="O827">
            <v>1462.23</v>
          </cell>
          <cell r="R827">
            <v>2.5591221187484001E-2</v>
          </cell>
          <cell r="S827">
            <v>53.741564493716403</v>
          </cell>
          <cell r="T827">
            <v>16.321313136741672</v>
          </cell>
          <cell r="U827">
            <v>37.420251356974731</v>
          </cell>
          <cell r="W827">
            <v>2004</v>
          </cell>
          <cell r="X827">
            <v>7</v>
          </cell>
          <cell r="Y827">
            <v>1.0711974110032363</v>
          </cell>
          <cell r="Z827">
            <v>1</v>
          </cell>
          <cell r="AA827">
            <v>6</v>
          </cell>
          <cell r="AB827">
            <v>0</v>
          </cell>
          <cell r="AC827">
            <v>0.33333333333333337</v>
          </cell>
          <cell r="AD827">
            <v>0</v>
          </cell>
          <cell r="AH827">
            <v>0</v>
          </cell>
        </row>
        <row r="828">
          <cell r="A828" t="str">
            <v>F2004167-000</v>
          </cell>
          <cell r="B828" t="str">
            <v>Fixtures and fittings</v>
          </cell>
          <cell r="C828">
            <v>2005</v>
          </cell>
          <cell r="D828" t="str">
            <v>Fac</v>
          </cell>
          <cell r="E828" t="str">
            <v>N/A</v>
          </cell>
          <cell r="F828">
            <v>12587</v>
          </cell>
          <cell r="G828" t="str">
            <v>U-TECH MATERIAL LTD., PART</v>
          </cell>
          <cell r="H828" t="str">
            <v>BOSCH JIG SAW (TOOLING)</v>
          </cell>
          <cell r="I828">
            <v>38111</v>
          </cell>
          <cell r="J828">
            <v>38256</v>
          </cell>
          <cell r="K828">
            <v>1820</v>
          </cell>
          <cell r="L828">
            <v>1268</v>
          </cell>
          <cell r="M828">
            <v>2400</v>
          </cell>
          <cell r="N828">
            <v>728.93</v>
          </cell>
          <cell r="O828">
            <v>1671.07</v>
          </cell>
          <cell r="R828">
            <v>2.43857E-2</v>
          </cell>
          <cell r="S828">
            <v>58.525680000000001</v>
          </cell>
          <cell r="T828">
            <v>17.775468301</v>
          </cell>
          <cell r="U828">
            <v>40.750211699000005</v>
          </cell>
          <cell r="W828">
            <v>2004</v>
          </cell>
          <cell r="X828">
            <v>7</v>
          </cell>
          <cell r="Y828">
            <v>1.0711974110032363</v>
          </cell>
          <cell r="Z828">
            <v>1</v>
          </cell>
          <cell r="AA828">
            <v>6</v>
          </cell>
          <cell r="AB828">
            <v>0</v>
          </cell>
          <cell r="AC828">
            <v>0.33333333333333337</v>
          </cell>
          <cell r="AD828">
            <v>0</v>
          </cell>
          <cell r="AH828">
            <v>0</v>
          </cell>
        </row>
        <row r="829">
          <cell r="A829" t="str">
            <v>F2004168-000</v>
          </cell>
          <cell r="B829" t="str">
            <v>Fixtures and fittings</v>
          </cell>
          <cell r="C829">
            <v>2005</v>
          </cell>
          <cell r="D829" t="str">
            <v>Fac</v>
          </cell>
          <cell r="E829" t="str">
            <v>N/A</v>
          </cell>
          <cell r="F829">
            <v>12587</v>
          </cell>
          <cell r="G829" t="str">
            <v>U-TECH MATERIAL LTD., PART</v>
          </cell>
          <cell r="H829" t="str">
            <v>BOSCH DRILL 3/8" GSB 16RE (TOOLING)</v>
          </cell>
          <cell r="I829">
            <v>38111</v>
          </cell>
          <cell r="J829">
            <v>38256</v>
          </cell>
          <cell r="K829">
            <v>1820</v>
          </cell>
          <cell r="L829">
            <v>1268</v>
          </cell>
          <cell r="M829">
            <v>2700</v>
          </cell>
          <cell r="N829">
            <v>820.08</v>
          </cell>
          <cell r="O829">
            <v>1879.92</v>
          </cell>
          <cell r="R829">
            <v>2.3896799999999999E-2</v>
          </cell>
          <cell r="S829">
            <v>64.521360000000001</v>
          </cell>
          <cell r="T829">
            <v>19.597287743999999</v>
          </cell>
          <cell r="U829">
            <v>44.924072256000002</v>
          </cell>
          <cell r="W829">
            <v>2004</v>
          </cell>
          <cell r="X829">
            <v>7</v>
          </cell>
          <cell r="Y829">
            <v>1.0711974110032363</v>
          </cell>
          <cell r="Z829">
            <v>1</v>
          </cell>
          <cell r="AA829">
            <v>6</v>
          </cell>
          <cell r="AB829">
            <v>0</v>
          </cell>
          <cell r="AC829">
            <v>0.33333333333333337</v>
          </cell>
          <cell r="AD829">
            <v>0</v>
          </cell>
          <cell r="AH829">
            <v>0</v>
          </cell>
        </row>
        <row r="830">
          <cell r="A830" t="str">
            <v>F2004169-000</v>
          </cell>
          <cell r="B830" t="str">
            <v>Fixtures and fittings</v>
          </cell>
          <cell r="C830">
            <v>2005</v>
          </cell>
          <cell r="D830" t="str">
            <v>Fac</v>
          </cell>
          <cell r="E830" t="str">
            <v>N/A</v>
          </cell>
          <cell r="F830">
            <v>12587</v>
          </cell>
          <cell r="G830" t="str">
            <v>U-TECH MATERIAL LTD., PART</v>
          </cell>
          <cell r="H830" t="str">
            <v>HILTI ROTARY HAMMER DRILL (TOOLING)</v>
          </cell>
          <cell r="I830">
            <v>38111</v>
          </cell>
          <cell r="J830">
            <v>38256</v>
          </cell>
          <cell r="K830">
            <v>1820</v>
          </cell>
          <cell r="L830">
            <v>1268</v>
          </cell>
          <cell r="M830">
            <v>17160</v>
          </cell>
          <cell r="N830">
            <v>5213.7</v>
          </cell>
          <cell r="O830">
            <v>11946.3</v>
          </cell>
          <cell r="R830">
            <v>2.3896799999999999E-2</v>
          </cell>
          <cell r="S830">
            <v>410.06908799999997</v>
          </cell>
          <cell r="T830">
            <v>124.59074615999999</v>
          </cell>
          <cell r="U830">
            <v>285.47834183999998</v>
          </cell>
          <cell r="W830">
            <v>2004</v>
          </cell>
          <cell r="X830">
            <v>7</v>
          </cell>
          <cell r="Y830">
            <v>1.0711974110032363</v>
          </cell>
          <cell r="Z830">
            <v>1</v>
          </cell>
          <cell r="AA830">
            <v>6</v>
          </cell>
          <cell r="AB830">
            <v>0</v>
          </cell>
          <cell r="AC830">
            <v>0.33333333333333337</v>
          </cell>
          <cell r="AD830">
            <v>0</v>
          </cell>
          <cell r="AH830">
            <v>0</v>
          </cell>
        </row>
        <row r="831">
          <cell r="A831" t="str">
            <v>F2004170-000</v>
          </cell>
          <cell r="B831" t="str">
            <v>Fixtures and fittings</v>
          </cell>
          <cell r="C831">
            <v>2005</v>
          </cell>
          <cell r="D831" t="str">
            <v>Fac</v>
          </cell>
          <cell r="E831" t="str">
            <v>N/A</v>
          </cell>
          <cell r="F831">
            <v>12601</v>
          </cell>
          <cell r="G831" t="str">
            <v>U-TECH MATERIAL LTD., PART</v>
          </cell>
          <cell r="H831" t="str">
            <v>DRILL HILTI TE6C (TOOLING)</v>
          </cell>
          <cell r="I831">
            <v>38113</v>
          </cell>
          <cell r="J831">
            <v>38256</v>
          </cell>
          <cell r="K831">
            <v>1820</v>
          </cell>
          <cell r="L831">
            <v>1268</v>
          </cell>
          <cell r="M831">
            <v>21600</v>
          </cell>
          <cell r="N831">
            <v>6562.77</v>
          </cell>
          <cell r="O831">
            <v>15037.23</v>
          </cell>
          <cell r="R831">
            <v>2.3896799999999999E-2</v>
          </cell>
          <cell r="S831">
            <v>516.17088000000001</v>
          </cell>
          <cell r="T831">
            <v>156.82920213599999</v>
          </cell>
          <cell r="U831">
            <v>359.34167786400002</v>
          </cell>
          <cell r="W831">
            <v>2004</v>
          </cell>
          <cell r="X831">
            <v>7</v>
          </cell>
          <cell r="Y831">
            <v>1.0711974110032363</v>
          </cell>
          <cell r="Z831">
            <v>1</v>
          </cell>
          <cell r="AA831">
            <v>6</v>
          </cell>
          <cell r="AB831">
            <v>0</v>
          </cell>
          <cell r="AC831">
            <v>0.33333333333333337</v>
          </cell>
          <cell r="AD831">
            <v>0</v>
          </cell>
          <cell r="AH831">
            <v>0</v>
          </cell>
        </row>
        <row r="832">
          <cell r="A832" t="str">
            <v>F2004171-000</v>
          </cell>
          <cell r="B832" t="str">
            <v>Fixtures and fittings</v>
          </cell>
          <cell r="C832">
            <v>2005</v>
          </cell>
          <cell r="D832" t="str">
            <v>Fac</v>
          </cell>
          <cell r="E832" t="str">
            <v>N/A</v>
          </cell>
          <cell r="F832">
            <v>12601</v>
          </cell>
          <cell r="G832" t="str">
            <v>U-TECH MATERIAL LTD., PART</v>
          </cell>
          <cell r="H832" t="str">
            <v>CHAIN FOR WRENCH 3/4 - 4" (TOOLING)</v>
          </cell>
          <cell r="I832">
            <v>38113</v>
          </cell>
          <cell r="J832">
            <v>38256</v>
          </cell>
          <cell r="K832">
            <v>1820</v>
          </cell>
          <cell r="L832">
            <v>1268</v>
          </cell>
          <cell r="M832">
            <v>12105</v>
          </cell>
          <cell r="N832">
            <v>3677.75</v>
          </cell>
          <cell r="O832">
            <v>8427.25</v>
          </cell>
          <cell r="R832">
            <v>2.3896799999999999E-2</v>
          </cell>
          <cell r="S832">
            <v>289.27076399999999</v>
          </cell>
          <cell r="T832">
            <v>87.886456199999998</v>
          </cell>
          <cell r="U832">
            <v>201.38430779999999</v>
          </cell>
          <cell r="W832">
            <v>2004</v>
          </cell>
          <cell r="X832">
            <v>7</v>
          </cell>
          <cell r="Y832">
            <v>1.0711974110032363</v>
          </cell>
          <cell r="Z832">
            <v>1</v>
          </cell>
          <cell r="AA832">
            <v>6</v>
          </cell>
          <cell r="AB832">
            <v>0</v>
          </cell>
          <cell r="AC832">
            <v>0.33333333333333337</v>
          </cell>
          <cell r="AD832">
            <v>0</v>
          </cell>
          <cell r="AH832">
            <v>0</v>
          </cell>
        </row>
        <row r="833">
          <cell r="A833" t="str">
            <v>F2004172-000</v>
          </cell>
          <cell r="B833" t="str">
            <v>Fixtures and fittings</v>
          </cell>
          <cell r="C833">
            <v>2005</v>
          </cell>
          <cell r="D833" t="str">
            <v>Fac</v>
          </cell>
          <cell r="E833" t="str">
            <v>N/A</v>
          </cell>
          <cell r="F833">
            <v>12601</v>
          </cell>
          <cell r="G833" t="str">
            <v>U-TECH MATERIAL LTD., PART</v>
          </cell>
          <cell r="H833" t="str">
            <v>FITTING TOOL TMFT 33 "SKF" (TOOLING)</v>
          </cell>
          <cell r="I833">
            <v>38113</v>
          </cell>
          <cell r="J833">
            <v>38256</v>
          </cell>
          <cell r="K833">
            <v>1820</v>
          </cell>
          <cell r="L833">
            <v>1268</v>
          </cell>
          <cell r="M833">
            <v>19700</v>
          </cell>
          <cell r="N833">
            <v>5985.47</v>
          </cell>
          <cell r="O833">
            <v>13714.53</v>
          </cell>
          <cell r="R833">
            <v>2.3896799999999999E-2</v>
          </cell>
          <cell r="S833">
            <v>470.76695999999998</v>
          </cell>
          <cell r="T833">
            <v>143.03357949600002</v>
          </cell>
          <cell r="U833">
            <v>327.73338050399997</v>
          </cell>
          <cell r="W833">
            <v>2004</v>
          </cell>
          <cell r="X833">
            <v>7</v>
          </cell>
          <cell r="Y833">
            <v>1.0711974110032363</v>
          </cell>
          <cell r="Z833">
            <v>1</v>
          </cell>
          <cell r="AA833">
            <v>6</v>
          </cell>
          <cell r="AB833">
            <v>0</v>
          </cell>
          <cell r="AC833">
            <v>0.33333333333333337</v>
          </cell>
          <cell r="AD833">
            <v>0</v>
          </cell>
          <cell r="AH833">
            <v>0</v>
          </cell>
        </row>
        <row r="834">
          <cell r="A834" t="str">
            <v>F2004173-000</v>
          </cell>
          <cell r="B834" t="str">
            <v>Fixtures and fittings</v>
          </cell>
          <cell r="C834">
            <v>2005</v>
          </cell>
          <cell r="D834" t="str">
            <v>Fac</v>
          </cell>
          <cell r="E834" t="str">
            <v>N/A</v>
          </cell>
          <cell r="F834">
            <v>12601</v>
          </cell>
          <cell r="G834" t="str">
            <v>U-TECH MATERIAL LTD., PART</v>
          </cell>
          <cell r="H834" t="str">
            <v>PUMP HI PRESSURE CLEANING AND MOTOR 1 PHASE (TOOLING)</v>
          </cell>
          <cell r="I834">
            <v>38113</v>
          </cell>
          <cell r="J834">
            <v>38256</v>
          </cell>
          <cell r="K834">
            <v>1820</v>
          </cell>
          <cell r="L834">
            <v>1268</v>
          </cell>
          <cell r="M834">
            <v>14000</v>
          </cell>
          <cell r="N834">
            <v>4253.54</v>
          </cell>
          <cell r="O834">
            <v>9746.4599999999991</v>
          </cell>
          <cell r="R834">
            <v>2.43857E-2</v>
          </cell>
          <cell r="S834">
            <v>341.39979999999997</v>
          </cell>
          <cell r="T834">
            <v>103.72555037799999</v>
          </cell>
          <cell r="U834">
            <v>237.67424962199999</v>
          </cell>
          <cell r="W834">
            <v>2004</v>
          </cell>
          <cell r="X834">
            <v>7</v>
          </cell>
          <cell r="Y834">
            <v>1.0711974110032363</v>
          </cell>
          <cell r="Z834">
            <v>1</v>
          </cell>
          <cell r="AA834">
            <v>6</v>
          </cell>
          <cell r="AB834">
            <v>0</v>
          </cell>
          <cell r="AC834">
            <v>0.33333333333333337</v>
          </cell>
          <cell r="AD834">
            <v>0</v>
          </cell>
          <cell r="AH834">
            <v>0</v>
          </cell>
        </row>
        <row r="835">
          <cell r="A835" t="str">
            <v>F2004174-000</v>
          </cell>
          <cell r="B835" t="str">
            <v>Fixtures and fittings</v>
          </cell>
          <cell r="C835">
            <v>2005</v>
          </cell>
          <cell r="D835" t="str">
            <v>Fac</v>
          </cell>
          <cell r="E835" t="str">
            <v>N/A</v>
          </cell>
          <cell r="F835">
            <v>12601</v>
          </cell>
          <cell r="G835" t="str">
            <v>U-TECH MATERIAL LTD., PART</v>
          </cell>
          <cell r="H835" t="str">
            <v>PIPE CUTTER RIGID #725 24" (TOOLING)</v>
          </cell>
          <cell r="I835">
            <v>38113</v>
          </cell>
          <cell r="J835">
            <v>38256</v>
          </cell>
          <cell r="K835">
            <v>1820</v>
          </cell>
          <cell r="L835">
            <v>1268</v>
          </cell>
          <cell r="M835">
            <v>6102</v>
          </cell>
          <cell r="N835">
            <v>1853.77</v>
          </cell>
          <cell r="O835">
            <v>4248.2299999999996</v>
          </cell>
          <cell r="R835">
            <v>2.3896799999999999E-2</v>
          </cell>
          <cell r="S835">
            <v>145.8182736</v>
          </cell>
          <cell r="T835">
            <v>44.299170935999996</v>
          </cell>
          <cell r="U835">
            <v>101.519102664</v>
          </cell>
          <cell r="W835">
            <v>2004</v>
          </cell>
          <cell r="X835">
            <v>7</v>
          </cell>
          <cell r="Y835">
            <v>1.0711974110032363</v>
          </cell>
          <cell r="Z835">
            <v>1</v>
          </cell>
          <cell r="AA835">
            <v>6</v>
          </cell>
          <cell r="AB835">
            <v>0</v>
          </cell>
          <cell r="AC835">
            <v>0.33333333333333337</v>
          </cell>
          <cell r="AD835">
            <v>0</v>
          </cell>
          <cell r="AH835">
            <v>0</v>
          </cell>
        </row>
        <row r="836">
          <cell r="A836" t="str">
            <v>F2004175-000</v>
          </cell>
          <cell r="B836" t="str">
            <v>Fixtures and fittings</v>
          </cell>
          <cell r="C836">
            <v>2005</v>
          </cell>
          <cell r="D836" t="str">
            <v>Fac</v>
          </cell>
          <cell r="E836" t="str">
            <v>N/A</v>
          </cell>
          <cell r="F836">
            <v>40243</v>
          </cell>
          <cell r="G836" t="str">
            <v>ANTI FIRE CO., LTD</v>
          </cell>
          <cell r="H836" t="str">
            <v>BADGER 10 lbe CO2 FIRE EXTINGUIEHER AT NSE2</v>
          </cell>
          <cell r="I836">
            <v>38068</v>
          </cell>
          <cell r="J836">
            <v>38256</v>
          </cell>
          <cell r="K836">
            <v>1820</v>
          </cell>
          <cell r="L836">
            <v>1268</v>
          </cell>
          <cell r="M836">
            <v>4960</v>
          </cell>
          <cell r="N836">
            <v>1506.77</v>
          </cell>
          <cell r="O836">
            <v>3453.23</v>
          </cell>
          <cell r="R836">
            <v>2.3896799999999999E-2</v>
          </cell>
          <cell r="S836">
            <v>118.528128</v>
          </cell>
          <cell r="T836">
            <v>36.006981335999996</v>
          </cell>
          <cell r="U836">
            <v>82.521146664</v>
          </cell>
          <cell r="W836">
            <v>2004</v>
          </cell>
          <cell r="X836">
            <v>0</v>
          </cell>
          <cell r="AD836">
            <v>0</v>
          </cell>
          <cell r="AH836">
            <v>0</v>
          </cell>
        </row>
        <row r="837">
          <cell r="A837" t="str">
            <v>F2004176-000</v>
          </cell>
          <cell r="B837" t="str">
            <v>Fixtures and fittings</v>
          </cell>
          <cell r="C837">
            <v>2005</v>
          </cell>
          <cell r="D837" t="str">
            <v>Fac</v>
          </cell>
          <cell r="E837" t="str">
            <v>N/A</v>
          </cell>
          <cell r="F837">
            <v>40243</v>
          </cell>
          <cell r="G837" t="str">
            <v>ANTI FIRE CO., LTD</v>
          </cell>
          <cell r="H837" t="str">
            <v>BADGER 10 lbe CO2 FIRE EXTINGUIEHER AT NSE2</v>
          </cell>
          <cell r="I837">
            <v>38068</v>
          </cell>
          <cell r="J837">
            <v>38256</v>
          </cell>
          <cell r="K837">
            <v>1820</v>
          </cell>
          <cell r="L837">
            <v>1268</v>
          </cell>
          <cell r="M837">
            <v>4960</v>
          </cell>
          <cell r="N837">
            <v>1506.77</v>
          </cell>
          <cell r="O837">
            <v>3453.23</v>
          </cell>
          <cell r="R837">
            <v>2.3896799999999999E-2</v>
          </cell>
          <cell r="S837">
            <v>118.528128</v>
          </cell>
          <cell r="T837">
            <v>36.006981335999996</v>
          </cell>
          <cell r="U837">
            <v>82.521146664</v>
          </cell>
          <cell r="W837">
            <v>2004</v>
          </cell>
          <cell r="X837">
            <v>0</v>
          </cell>
          <cell r="AD837">
            <v>0</v>
          </cell>
          <cell r="AH837">
            <v>0</v>
          </cell>
        </row>
        <row r="838">
          <cell r="A838" t="str">
            <v>F2004177-000</v>
          </cell>
          <cell r="B838" t="str">
            <v>Fixtures and fittings</v>
          </cell>
          <cell r="C838">
            <v>2005</v>
          </cell>
          <cell r="D838" t="str">
            <v>Fac</v>
          </cell>
          <cell r="E838" t="str">
            <v>N/A</v>
          </cell>
          <cell r="F838">
            <v>40243</v>
          </cell>
          <cell r="G838" t="str">
            <v>ANTI FIRE CO., LTD</v>
          </cell>
          <cell r="H838" t="str">
            <v>BADGER 10 lbe CO2 FIRE EXTINGUIEHER AT NSE2</v>
          </cell>
          <cell r="I838">
            <v>38068</v>
          </cell>
          <cell r="J838">
            <v>38256</v>
          </cell>
          <cell r="K838">
            <v>1820</v>
          </cell>
          <cell r="L838">
            <v>1268</v>
          </cell>
          <cell r="M838">
            <v>4960</v>
          </cell>
          <cell r="N838">
            <v>1506.77</v>
          </cell>
          <cell r="O838">
            <v>3453.23</v>
          </cell>
          <cell r="R838">
            <v>2.42191E-2</v>
          </cell>
          <cell r="S838">
            <v>120.12673600000001</v>
          </cell>
          <cell r="T838">
            <v>36.492613306999999</v>
          </cell>
          <cell r="U838">
            <v>83.634122693000009</v>
          </cell>
          <cell r="W838">
            <v>2004</v>
          </cell>
          <cell r="X838">
            <v>0</v>
          </cell>
          <cell r="AD838">
            <v>0</v>
          </cell>
          <cell r="AH838">
            <v>0</v>
          </cell>
        </row>
        <row r="839">
          <cell r="A839" t="str">
            <v>F2004178-000</v>
          </cell>
          <cell r="B839" t="str">
            <v>Fixtures and fittings</v>
          </cell>
          <cell r="C839">
            <v>2005</v>
          </cell>
          <cell r="D839" t="str">
            <v>Fac</v>
          </cell>
          <cell r="E839" t="str">
            <v>N/A</v>
          </cell>
          <cell r="F839">
            <v>40243</v>
          </cell>
          <cell r="G839" t="str">
            <v>ANTI FIRE CO., LTD</v>
          </cell>
          <cell r="H839" t="str">
            <v>BADGER 10 lbe CO2 FIRE EXTINGUIEHER AT NSE2</v>
          </cell>
          <cell r="I839">
            <v>38068</v>
          </cell>
          <cell r="J839">
            <v>38256</v>
          </cell>
          <cell r="K839">
            <v>1820</v>
          </cell>
          <cell r="L839">
            <v>1268</v>
          </cell>
          <cell r="M839">
            <v>4960</v>
          </cell>
          <cell r="N839">
            <v>1506.77</v>
          </cell>
          <cell r="O839">
            <v>3453.23</v>
          </cell>
          <cell r="R839">
            <v>2.42191E-2</v>
          </cell>
          <cell r="S839">
            <v>120.12673600000001</v>
          </cell>
          <cell r="T839">
            <v>36.492613306999999</v>
          </cell>
          <cell r="U839">
            <v>83.634122693000009</v>
          </cell>
          <cell r="W839">
            <v>2004</v>
          </cell>
          <cell r="X839">
            <v>0</v>
          </cell>
          <cell r="AD839">
            <v>0</v>
          </cell>
          <cell r="AH839">
            <v>0</v>
          </cell>
        </row>
        <row r="840">
          <cell r="A840" t="str">
            <v>F2004179-000</v>
          </cell>
          <cell r="B840" t="str">
            <v>Fixtures and fittings</v>
          </cell>
          <cell r="C840">
            <v>2005</v>
          </cell>
          <cell r="D840" t="str">
            <v>Fac</v>
          </cell>
          <cell r="E840" t="str">
            <v>N/A</v>
          </cell>
          <cell r="F840">
            <v>40243</v>
          </cell>
          <cell r="G840" t="str">
            <v>ANTI FIRE CO., LTD</v>
          </cell>
          <cell r="H840" t="str">
            <v>BADGER 10 lbe CO2 FIRE EXTINGUIEHER AT NSE2</v>
          </cell>
          <cell r="I840">
            <v>38068</v>
          </cell>
          <cell r="J840">
            <v>38256</v>
          </cell>
          <cell r="K840">
            <v>1820</v>
          </cell>
          <cell r="L840">
            <v>1268</v>
          </cell>
          <cell r="M840">
            <v>4960</v>
          </cell>
          <cell r="N840">
            <v>1506.77</v>
          </cell>
          <cell r="O840">
            <v>3453.23</v>
          </cell>
          <cell r="R840">
            <v>2.42191E-2</v>
          </cell>
          <cell r="S840">
            <v>120.12673600000001</v>
          </cell>
          <cell r="T840">
            <v>36.492613306999999</v>
          </cell>
          <cell r="U840">
            <v>83.634122693000009</v>
          </cell>
          <cell r="W840">
            <v>2004</v>
          </cell>
          <cell r="X840">
            <v>0</v>
          </cell>
          <cell r="AD840">
            <v>0</v>
          </cell>
          <cell r="AH840">
            <v>0</v>
          </cell>
        </row>
        <row r="841">
          <cell r="A841" t="str">
            <v>F2004180-000</v>
          </cell>
          <cell r="B841" t="str">
            <v>Fixtures and fittings</v>
          </cell>
          <cell r="C841">
            <v>2005</v>
          </cell>
          <cell r="D841" t="str">
            <v>Fac</v>
          </cell>
          <cell r="E841" t="str">
            <v>N/A</v>
          </cell>
          <cell r="F841">
            <v>40243</v>
          </cell>
          <cell r="G841" t="str">
            <v>ANTI FIRE CO., LTD</v>
          </cell>
          <cell r="H841" t="str">
            <v>BADGER 10 lbe CO2 FIRE EXTINGUIEHER AT NSE2</v>
          </cell>
          <cell r="I841">
            <v>38068</v>
          </cell>
          <cell r="J841">
            <v>38256</v>
          </cell>
          <cell r="K841">
            <v>1820</v>
          </cell>
          <cell r="L841">
            <v>1268</v>
          </cell>
          <cell r="M841">
            <v>4960</v>
          </cell>
          <cell r="N841">
            <v>1506.77</v>
          </cell>
          <cell r="O841">
            <v>3453.23</v>
          </cell>
          <cell r="R841">
            <v>2.42191E-2</v>
          </cell>
          <cell r="S841">
            <v>120.12673600000001</v>
          </cell>
          <cell r="T841">
            <v>36.492613306999999</v>
          </cell>
          <cell r="U841">
            <v>83.634122693000009</v>
          </cell>
          <cell r="W841">
            <v>2004</v>
          </cell>
          <cell r="X841">
            <v>0</v>
          </cell>
          <cell r="AD841">
            <v>0</v>
          </cell>
          <cell r="AH841">
            <v>0</v>
          </cell>
        </row>
        <row r="842">
          <cell r="A842" t="str">
            <v>F2004181-000</v>
          </cell>
          <cell r="B842" t="str">
            <v>Fixtures and fittings</v>
          </cell>
          <cell r="C842">
            <v>2005</v>
          </cell>
          <cell r="D842" t="str">
            <v>Fac</v>
          </cell>
          <cell r="E842" t="str">
            <v>N/A</v>
          </cell>
          <cell r="F842">
            <v>40243</v>
          </cell>
          <cell r="G842" t="str">
            <v>ANTI FIRE CO., LTD</v>
          </cell>
          <cell r="H842" t="str">
            <v>BADGER 10 lbe CO2 FIRE EXTINGUIEHER AT NSE2</v>
          </cell>
          <cell r="I842">
            <v>38068</v>
          </cell>
          <cell r="J842">
            <v>38256</v>
          </cell>
          <cell r="K842">
            <v>1820</v>
          </cell>
          <cell r="L842">
            <v>1268</v>
          </cell>
          <cell r="M842">
            <v>4960</v>
          </cell>
          <cell r="N842">
            <v>1506.77</v>
          </cell>
          <cell r="O842">
            <v>3453.23</v>
          </cell>
          <cell r="R842">
            <v>2.42191E-2</v>
          </cell>
          <cell r="S842">
            <v>120.12673600000001</v>
          </cell>
          <cell r="T842">
            <v>36.492613306999999</v>
          </cell>
          <cell r="U842">
            <v>83.634122693000009</v>
          </cell>
          <cell r="W842">
            <v>2004</v>
          </cell>
          <cell r="X842">
            <v>0</v>
          </cell>
          <cell r="AD842">
            <v>0</v>
          </cell>
          <cell r="AH842">
            <v>0</v>
          </cell>
        </row>
        <row r="843">
          <cell r="A843" t="str">
            <v>F2004182-000</v>
          </cell>
          <cell r="B843" t="str">
            <v>Fixtures and fittings</v>
          </cell>
          <cell r="C843">
            <v>2005</v>
          </cell>
          <cell r="D843" t="str">
            <v>Fac</v>
          </cell>
          <cell r="E843" t="str">
            <v>N/A</v>
          </cell>
          <cell r="F843">
            <v>40243</v>
          </cell>
          <cell r="G843" t="str">
            <v>ANTI FIRE CO., LTD</v>
          </cell>
          <cell r="H843" t="str">
            <v>BADGER 10 lbe CO2 FIRE EXTINGUIEHER AT NSE2</v>
          </cell>
          <cell r="I843">
            <v>38068</v>
          </cell>
          <cell r="J843">
            <v>38256</v>
          </cell>
          <cell r="K843">
            <v>1820</v>
          </cell>
          <cell r="L843">
            <v>1268</v>
          </cell>
          <cell r="M843">
            <v>4960</v>
          </cell>
          <cell r="N843">
            <v>1506.77</v>
          </cell>
          <cell r="O843">
            <v>3453.23</v>
          </cell>
          <cell r="R843">
            <v>2.42191E-2</v>
          </cell>
          <cell r="S843">
            <v>120.12673600000001</v>
          </cell>
          <cell r="T843">
            <v>36.492613306999999</v>
          </cell>
          <cell r="U843">
            <v>83.634122693000009</v>
          </cell>
          <cell r="W843">
            <v>2004</v>
          </cell>
          <cell r="X843">
            <v>0</v>
          </cell>
          <cell r="AD843">
            <v>0</v>
          </cell>
          <cell r="AH843">
            <v>0</v>
          </cell>
        </row>
        <row r="844">
          <cell r="A844" t="str">
            <v>F2004183-000</v>
          </cell>
          <cell r="B844" t="str">
            <v>Fixtures and fittings</v>
          </cell>
          <cell r="C844">
            <v>2005</v>
          </cell>
          <cell r="D844" t="str">
            <v>Fac</v>
          </cell>
          <cell r="E844" t="str">
            <v>N/A</v>
          </cell>
          <cell r="F844">
            <v>40243</v>
          </cell>
          <cell r="G844" t="str">
            <v>ANTI FIRE CO., LTD</v>
          </cell>
          <cell r="H844" t="str">
            <v>BADGER 10 lbe CO2 FIRE EXTINGUIEHER AT NSE2</v>
          </cell>
          <cell r="I844">
            <v>38068</v>
          </cell>
          <cell r="J844">
            <v>38256</v>
          </cell>
          <cell r="K844">
            <v>1820</v>
          </cell>
          <cell r="L844">
            <v>1268</v>
          </cell>
          <cell r="M844">
            <v>4960</v>
          </cell>
          <cell r="N844">
            <v>1506.77</v>
          </cell>
          <cell r="O844">
            <v>3453.23</v>
          </cell>
          <cell r="R844">
            <v>2.42191E-2</v>
          </cell>
          <cell r="S844">
            <v>120.12673600000001</v>
          </cell>
          <cell r="T844">
            <v>36.492613306999999</v>
          </cell>
          <cell r="U844">
            <v>83.634122693000009</v>
          </cell>
          <cell r="W844">
            <v>2004</v>
          </cell>
          <cell r="X844">
            <v>0</v>
          </cell>
          <cell r="AD844">
            <v>0</v>
          </cell>
          <cell r="AH844">
            <v>0</v>
          </cell>
        </row>
        <row r="845">
          <cell r="A845" t="str">
            <v>F2004189-000</v>
          </cell>
          <cell r="B845" t="str">
            <v>Fixtures and fittings</v>
          </cell>
          <cell r="C845">
            <v>2005</v>
          </cell>
          <cell r="D845" t="str">
            <v>Fac</v>
          </cell>
          <cell r="E845" t="str">
            <v>A4548600243</v>
          </cell>
          <cell r="F845">
            <v>905194</v>
          </cell>
          <cell r="G845" t="str">
            <v>RICOH (THAILAND) LIMITED</v>
          </cell>
          <cell r="H845" t="str">
            <v>RICOH FAX AT SHIPPING ROOM</v>
          </cell>
          <cell r="I845">
            <v>38127</v>
          </cell>
          <cell r="J845">
            <v>38256</v>
          </cell>
          <cell r="K845">
            <v>1820</v>
          </cell>
          <cell r="L845">
            <v>1268</v>
          </cell>
          <cell r="M845">
            <v>53000</v>
          </cell>
          <cell r="N845">
            <v>16103.54</v>
          </cell>
          <cell r="O845">
            <v>36896.46</v>
          </cell>
          <cell r="R845">
            <v>2.42191E-2</v>
          </cell>
          <cell r="S845">
            <v>1283.6123</v>
          </cell>
          <cell r="T845">
            <v>390.01324561400003</v>
          </cell>
          <cell r="U845">
            <v>893.59905438600003</v>
          </cell>
          <cell r="W845">
            <v>2004</v>
          </cell>
          <cell r="X845">
            <v>5</v>
          </cell>
          <cell r="Y845">
            <v>0.95752499786343048</v>
          </cell>
          <cell r="Z845">
            <v>0.91860247919850568</v>
          </cell>
          <cell r="AA845">
            <v>4</v>
          </cell>
          <cell r="AB845">
            <v>1100</v>
          </cell>
          <cell r="AC845">
            <v>0.67500000000000004</v>
          </cell>
          <cell r="AD845">
            <v>740</v>
          </cell>
          <cell r="AH845">
            <v>2.5</v>
          </cell>
        </row>
        <row r="846">
          <cell r="A846" t="str">
            <v>F2004191-000</v>
          </cell>
          <cell r="B846" t="str">
            <v>Fixtures and fittings</v>
          </cell>
          <cell r="C846">
            <v>2005</v>
          </cell>
          <cell r="D846" t="str">
            <v>Fac</v>
          </cell>
          <cell r="E846">
            <v>16131</v>
          </cell>
          <cell r="F846" t="str">
            <v>47-2113</v>
          </cell>
          <cell r="G846" t="str">
            <v>MAXKLEN CO., LTD</v>
          </cell>
          <cell r="H846" t="str">
            <v>INDUSTRAIL WET AND DRY VACUUM</v>
          </cell>
          <cell r="I846">
            <v>38130</v>
          </cell>
          <cell r="J846">
            <v>38131</v>
          </cell>
          <cell r="K846">
            <v>1820</v>
          </cell>
          <cell r="L846">
            <v>1143</v>
          </cell>
          <cell r="M846">
            <v>23800</v>
          </cell>
          <cell r="N846">
            <v>8865.7800000000007</v>
          </cell>
          <cell r="O846">
            <v>14934.22</v>
          </cell>
          <cell r="R846">
            <v>2.42191E-2</v>
          </cell>
          <cell r="S846">
            <v>576.41458</v>
          </cell>
          <cell r="T846">
            <v>214.72121239800001</v>
          </cell>
          <cell r="U846">
            <v>361.69336760199997</v>
          </cell>
          <cell r="W846">
            <v>2004</v>
          </cell>
          <cell r="X846">
            <v>7</v>
          </cell>
          <cell r="Y846">
            <v>1.0711974110032363</v>
          </cell>
          <cell r="Z846">
            <v>1</v>
          </cell>
          <cell r="AA846">
            <v>4</v>
          </cell>
          <cell r="AB846">
            <v>700</v>
          </cell>
          <cell r="AC846">
            <v>0.67500000000000004</v>
          </cell>
          <cell r="AD846">
            <v>470</v>
          </cell>
          <cell r="AH846">
            <v>2.5</v>
          </cell>
        </row>
        <row r="847">
          <cell r="A847" t="str">
            <v>F2004192-000</v>
          </cell>
          <cell r="B847" t="str">
            <v>Fixtures and fittings</v>
          </cell>
          <cell r="C847">
            <v>2005</v>
          </cell>
          <cell r="D847" t="str">
            <v>Fac</v>
          </cell>
          <cell r="E847" t="str">
            <v>N/A</v>
          </cell>
          <cell r="F847" t="str">
            <v>I47/16854</v>
          </cell>
          <cell r="G847" t="str">
            <v>FOJPAIBOON EQUIPMENT CO., LTD</v>
          </cell>
          <cell r="H847" t="str">
            <v>TAC VISTA SOFTWARE PROGRAM</v>
          </cell>
          <cell r="I847">
            <v>38131</v>
          </cell>
          <cell r="J847">
            <v>38256</v>
          </cell>
          <cell r="K847">
            <v>1820</v>
          </cell>
          <cell r="L847">
            <v>1268</v>
          </cell>
          <cell r="M847">
            <v>645800</v>
          </cell>
          <cell r="N847">
            <v>196223.54</v>
          </cell>
          <cell r="O847">
            <v>449576.46</v>
          </cell>
          <cell r="R847">
            <v>2.42191E-2</v>
          </cell>
          <cell r="S847">
            <v>15640.69478</v>
          </cell>
          <cell r="T847">
            <v>4752.3575376140006</v>
          </cell>
          <cell r="U847">
            <v>10888.337242385998</v>
          </cell>
          <cell r="W847">
            <v>2004</v>
          </cell>
          <cell r="X847">
            <v>5</v>
          </cell>
          <cell r="Y847">
            <v>0.95752499786343048</v>
          </cell>
          <cell r="Z847">
            <v>0.91860247919850568</v>
          </cell>
          <cell r="AA847">
            <v>4</v>
          </cell>
          <cell r="AB847">
            <v>13800</v>
          </cell>
          <cell r="AC847">
            <v>0.67500000000000004</v>
          </cell>
          <cell r="AD847">
            <v>9300</v>
          </cell>
          <cell r="AH847">
            <v>2.5</v>
          </cell>
        </row>
        <row r="848">
          <cell r="A848" t="str">
            <v>F2004193-000</v>
          </cell>
          <cell r="B848" t="str">
            <v>Fixtures and fittings</v>
          </cell>
          <cell r="C848">
            <v>2005</v>
          </cell>
          <cell r="D848" t="str">
            <v>Fac</v>
          </cell>
          <cell r="E848" t="str">
            <v>UD5EA4320957</v>
          </cell>
          <cell r="F848" t="str">
            <v>BO 007553</v>
          </cell>
          <cell r="G848" t="str">
            <v>PLUS-BBG CORPORATION (THAILAND) LTD</v>
          </cell>
          <cell r="H848" t="str">
            <v>DATA PROJECTOR PLUS U5-132</v>
          </cell>
          <cell r="I848">
            <v>38152</v>
          </cell>
          <cell r="J848">
            <v>38256</v>
          </cell>
          <cell r="K848">
            <v>1820</v>
          </cell>
          <cell r="L848">
            <v>1268</v>
          </cell>
          <cell r="M848">
            <v>150000</v>
          </cell>
          <cell r="N848">
            <v>45576.62</v>
          </cell>
          <cell r="O848">
            <v>104423.38</v>
          </cell>
          <cell r="R848">
            <v>2.42191E-2</v>
          </cell>
          <cell r="S848">
            <v>3632.8650000000002</v>
          </cell>
          <cell r="T848">
            <v>1103.8247174420001</v>
          </cell>
          <cell r="U848">
            <v>2529.0402825580004</v>
          </cell>
          <cell r="W848">
            <v>2004</v>
          </cell>
          <cell r="X848">
            <v>5</v>
          </cell>
          <cell r="Y848">
            <v>0.95752499786343048</v>
          </cell>
          <cell r="Z848">
            <v>0.91860247919850568</v>
          </cell>
          <cell r="AA848">
            <v>4</v>
          </cell>
          <cell r="AB848">
            <v>3200</v>
          </cell>
          <cell r="AC848">
            <v>0.67500000000000004</v>
          </cell>
          <cell r="AD848">
            <v>2200</v>
          </cell>
          <cell r="AH848">
            <v>2.5</v>
          </cell>
        </row>
        <row r="849">
          <cell r="A849" t="str">
            <v>F2004196-000</v>
          </cell>
          <cell r="B849" t="str">
            <v>Fixtures and fittings</v>
          </cell>
          <cell r="C849">
            <v>2005</v>
          </cell>
          <cell r="D849" t="str">
            <v>Fac</v>
          </cell>
          <cell r="E849" t="str">
            <v>T3801456</v>
          </cell>
          <cell r="F849" t="str">
            <v>B1 0081537</v>
          </cell>
          <cell r="G849" t="str">
            <v>BANGKOK BUSINESS EQUIPMENT AUTOMATION</v>
          </cell>
          <cell r="H849" t="str">
            <v xml:space="preserve">VISUALIZER SAMSUNG </v>
          </cell>
          <cell r="I849">
            <v>38152</v>
          </cell>
          <cell r="J849">
            <v>38256</v>
          </cell>
          <cell r="K849">
            <v>1820</v>
          </cell>
          <cell r="L849">
            <v>1268</v>
          </cell>
          <cell r="M849">
            <v>123000</v>
          </cell>
          <cell r="N849">
            <v>37372.769999999997</v>
          </cell>
          <cell r="O849">
            <v>85627.23</v>
          </cell>
          <cell r="R849">
            <v>2.42191E-2</v>
          </cell>
          <cell r="S849">
            <v>2978.9493000000002</v>
          </cell>
          <cell r="T849">
            <v>905.13485390699998</v>
          </cell>
          <cell r="U849">
            <v>2073.8144460930002</v>
          </cell>
          <cell r="W849">
            <v>2004</v>
          </cell>
          <cell r="X849">
            <v>5</v>
          </cell>
          <cell r="Y849">
            <v>0.95752499786343048</v>
          </cell>
          <cell r="Z849">
            <v>0.91860247919850568</v>
          </cell>
          <cell r="AA849">
            <v>4</v>
          </cell>
          <cell r="AB849">
            <v>2600</v>
          </cell>
          <cell r="AC849">
            <v>0.67500000000000004</v>
          </cell>
          <cell r="AD849">
            <v>1800</v>
          </cell>
          <cell r="AH849">
            <v>2.5</v>
          </cell>
        </row>
        <row r="850">
          <cell r="A850" t="str">
            <v>F2004197-000</v>
          </cell>
          <cell r="B850" t="str">
            <v>Fixtures and fittings</v>
          </cell>
          <cell r="C850">
            <v>2005</v>
          </cell>
          <cell r="D850" t="str">
            <v>Fac</v>
          </cell>
          <cell r="E850" t="str">
            <v>N/A</v>
          </cell>
          <cell r="F850" t="str">
            <v>05-015-2547</v>
          </cell>
          <cell r="G850" t="str">
            <v>DIGITALLINK CO., LTD</v>
          </cell>
          <cell r="H850" t="str">
            <v>CHILLER WATER AT GM CONFERENCE ROOM</v>
          </cell>
          <cell r="I850">
            <v>38159</v>
          </cell>
          <cell r="J850">
            <v>38160</v>
          </cell>
          <cell r="K850">
            <v>1820</v>
          </cell>
          <cell r="L850">
            <v>1172</v>
          </cell>
          <cell r="M850">
            <v>29149.53</v>
          </cell>
          <cell r="N850">
            <v>10394.17</v>
          </cell>
          <cell r="O850">
            <v>18755.36</v>
          </cell>
          <cell r="R850">
            <v>2.42191E-2</v>
          </cell>
          <cell r="S850">
            <v>705.97538202299995</v>
          </cell>
          <cell r="T850">
            <v>251.73744264699999</v>
          </cell>
          <cell r="U850">
            <v>454.23793937599999</v>
          </cell>
          <cell r="W850">
            <v>2004</v>
          </cell>
          <cell r="X850">
            <v>7</v>
          </cell>
          <cell r="Y850">
            <v>1.0711974110032363</v>
          </cell>
          <cell r="Z850">
            <v>1</v>
          </cell>
          <cell r="AA850">
            <v>4</v>
          </cell>
          <cell r="AB850">
            <v>800</v>
          </cell>
          <cell r="AC850">
            <v>0.67500000000000004</v>
          </cell>
          <cell r="AD850">
            <v>540</v>
          </cell>
          <cell r="AH850">
            <v>2.5</v>
          </cell>
        </row>
        <row r="851">
          <cell r="A851" t="str">
            <v>F2004198-000</v>
          </cell>
          <cell r="B851" t="str">
            <v>Fixtures and fittings</v>
          </cell>
          <cell r="C851">
            <v>2005</v>
          </cell>
          <cell r="D851" t="str">
            <v>Fac</v>
          </cell>
          <cell r="E851" t="str">
            <v>N/A</v>
          </cell>
          <cell r="F851">
            <v>12689</v>
          </cell>
          <cell r="G851" t="str">
            <v>U-TECH MATERIAL LTD., PART.</v>
          </cell>
          <cell r="H851" t="str">
            <v xml:space="preserve">HAND DRYER SIEMENTS </v>
          </cell>
          <cell r="I851">
            <v>38142</v>
          </cell>
          <cell r="J851">
            <v>38256</v>
          </cell>
          <cell r="K851">
            <v>1820</v>
          </cell>
          <cell r="L851">
            <v>1268</v>
          </cell>
          <cell r="M851">
            <v>8000</v>
          </cell>
          <cell r="N851">
            <v>2430.4699999999998</v>
          </cell>
          <cell r="O851">
            <v>5569.53</v>
          </cell>
          <cell r="R851">
            <v>2.42191E-2</v>
          </cell>
          <cell r="S851">
            <v>193.75280000000001</v>
          </cell>
          <cell r="T851">
            <v>58.863795976999995</v>
          </cell>
          <cell r="U851">
            <v>134.88900402300001</v>
          </cell>
          <cell r="W851">
            <v>2004</v>
          </cell>
          <cell r="X851">
            <v>7</v>
          </cell>
          <cell r="Y851">
            <v>1.0711974110032363</v>
          </cell>
          <cell r="Z851">
            <v>1</v>
          </cell>
          <cell r="AA851">
            <v>4</v>
          </cell>
          <cell r="AB851">
            <v>200</v>
          </cell>
          <cell r="AC851">
            <v>0.67500000000000004</v>
          </cell>
          <cell r="AD851">
            <v>140</v>
          </cell>
          <cell r="AH851">
            <v>2.5</v>
          </cell>
        </row>
        <row r="852">
          <cell r="A852" t="str">
            <v>F2004199-000</v>
          </cell>
          <cell r="B852" t="str">
            <v>Fixtures and fittings</v>
          </cell>
          <cell r="C852">
            <v>2005</v>
          </cell>
          <cell r="D852" t="str">
            <v>Fac</v>
          </cell>
          <cell r="E852" t="str">
            <v>N/A</v>
          </cell>
          <cell r="F852">
            <v>12689</v>
          </cell>
          <cell r="G852" t="str">
            <v>U-TECH MATERIAL LTD., PART.</v>
          </cell>
          <cell r="H852" t="str">
            <v xml:space="preserve">HAND DRYER SIEMENTS </v>
          </cell>
          <cell r="I852">
            <v>38142</v>
          </cell>
          <cell r="J852">
            <v>38256</v>
          </cell>
          <cell r="K852">
            <v>1820</v>
          </cell>
          <cell r="L852">
            <v>1268</v>
          </cell>
          <cell r="M852">
            <v>8000</v>
          </cell>
          <cell r="N852">
            <v>2430.4699999999998</v>
          </cell>
          <cell r="O852">
            <v>5569.53</v>
          </cell>
          <cell r="R852">
            <v>2.42191E-2</v>
          </cell>
          <cell r="S852">
            <v>193.75280000000001</v>
          </cell>
          <cell r="T852">
            <v>58.863795976999995</v>
          </cell>
          <cell r="U852">
            <v>134.88900402300001</v>
          </cell>
          <cell r="W852">
            <v>2004</v>
          </cell>
          <cell r="X852">
            <v>7</v>
          </cell>
          <cell r="Y852">
            <v>1.0711974110032363</v>
          </cell>
          <cell r="Z852">
            <v>1</v>
          </cell>
          <cell r="AA852">
            <v>4</v>
          </cell>
          <cell r="AB852">
            <v>200</v>
          </cell>
          <cell r="AC852">
            <v>0.67500000000000004</v>
          </cell>
          <cell r="AD852">
            <v>140</v>
          </cell>
          <cell r="AH852">
            <v>2.5</v>
          </cell>
        </row>
        <row r="853">
          <cell r="A853" t="str">
            <v>F2004200-000</v>
          </cell>
          <cell r="B853" t="str">
            <v>Fixtures and fittings</v>
          </cell>
          <cell r="C853">
            <v>2005</v>
          </cell>
          <cell r="D853" t="str">
            <v>Fac</v>
          </cell>
          <cell r="E853" t="str">
            <v>N/A</v>
          </cell>
          <cell r="F853">
            <v>1919</v>
          </cell>
          <cell r="G853" t="str">
            <v>APE SERVICE CO., LTD.</v>
          </cell>
          <cell r="H853" t="str">
            <v>L/B &amp; MATL COST TO INSTALL AIRCONDITION COMPLETED AT CMD ROOM'</v>
          </cell>
          <cell r="I853">
            <v>38154</v>
          </cell>
          <cell r="J853">
            <v>38165</v>
          </cell>
          <cell r="K853">
            <v>1820</v>
          </cell>
          <cell r="L853">
            <v>1177</v>
          </cell>
          <cell r="M853">
            <v>51230</v>
          </cell>
          <cell r="N853">
            <v>18127.18</v>
          </cell>
          <cell r="O853">
            <v>33102.82</v>
          </cell>
          <cell r="R853">
            <v>2.4242483012079999E-2</v>
          </cell>
          <cell r="S853">
            <v>1241.9424047088582</v>
          </cell>
          <cell r="T853">
            <v>439.44785320691631</v>
          </cell>
          <cell r="U853">
            <v>802.49455150194194</v>
          </cell>
          <cell r="W853">
            <v>2004</v>
          </cell>
          <cell r="X853">
            <v>7</v>
          </cell>
          <cell r="Y853">
            <v>1.0711974110032363</v>
          </cell>
          <cell r="Z853">
            <v>1</v>
          </cell>
          <cell r="AA853">
            <v>4</v>
          </cell>
          <cell r="AB853">
            <v>1400</v>
          </cell>
          <cell r="AC853">
            <v>0.67500000000000004</v>
          </cell>
          <cell r="AD853">
            <v>950</v>
          </cell>
          <cell r="AH853">
            <v>2.5</v>
          </cell>
        </row>
        <row r="854">
          <cell r="A854" t="str">
            <v>F2004202-000</v>
          </cell>
          <cell r="B854" t="str">
            <v>Fixtures and fittings</v>
          </cell>
          <cell r="C854">
            <v>2003</v>
          </cell>
          <cell r="D854" t="str">
            <v>Fac</v>
          </cell>
          <cell r="E854" t="str">
            <v>N/A</v>
          </cell>
          <cell r="F854" t="str">
            <v>IV-0107</v>
          </cell>
          <cell r="G854" t="str">
            <v>TAVEECHOK FERNICHING</v>
          </cell>
          <cell r="H854" t="str">
            <v>COMPUTER AND PRINTER STAND</v>
          </cell>
          <cell r="I854">
            <v>38168</v>
          </cell>
          <cell r="J854">
            <v>38256</v>
          </cell>
          <cell r="K854">
            <v>1820</v>
          </cell>
          <cell r="L854">
            <v>1268</v>
          </cell>
          <cell r="M854">
            <v>3700</v>
          </cell>
          <cell r="N854">
            <v>1123.93</v>
          </cell>
          <cell r="O854">
            <v>2576.0700000000002</v>
          </cell>
          <cell r="R854">
            <v>2.4242483012079999E-2</v>
          </cell>
          <cell r="S854">
            <v>89.697187144696002</v>
          </cell>
          <cell r="T854">
            <v>27.246853931767074</v>
          </cell>
          <cell r="U854">
            <v>62.450333212928925</v>
          </cell>
          <cell r="W854">
            <v>2004</v>
          </cell>
          <cell r="X854">
            <v>5</v>
          </cell>
          <cell r="Y854">
            <v>0.95752499786343048</v>
          </cell>
          <cell r="Z854">
            <v>0.91860247919850568</v>
          </cell>
          <cell r="AA854">
            <v>4</v>
          </cell>
          <cell r="AB854">
            <v>80</v>
          </cell>
          <cell r="AC854">
            <v>0.67500000000000004</v>
          </cell>
          <cell r="AD854">
            <v>50</v>
          </cell>
          <cell r="AH854">
            <v>2.5</v>
          </cell>
        </row>
        <row r="855">
          <cell r="A855" t="str">
            <v>F2004203-000</v>
          </cell>
          <cell r="B855" t="str">
            <v>Fixtures and fittings</v>
          </cell>
          <cell r="C855">
            <v>2003</v>
          </cell>
          <cell r="D855" t="str">
            <v>Fac</v>
          </cell>
          <cell r="E855" t="str">
            <v>N/A</v>
          </cell>
          <cell r="F855" t="str">
            <v>IV-0107</v>
          </cell>
          <cell r="G855" t="str">
            <v>TAVEECHOK FERNICHING</v>
          </cell>
          <cell r="H855" t="str">
            <v>COMPUTER AND PRINTER STAND</v>
          </cell>
          <cell r="I855">
            <v>38168</v>
          </cell>
          <cell r="J855">
            <v>38256</v>
          </cell>
          <cell r="K855">
            <v>1820</v>
          </cell>
          <cell r="L855">
            <v>1268</v>
          </cell>
          <cell r="M855">
            <v>3700</v>
          </cell>
          <cell r="N855">
            <v>1123.93</v>
          </cell>
          <cell r="O855">
            <v>2576.0700000000002</v>
          </cell>
          <cell r="R855">
            <v>2.42191E-2</v>
          </cell>
          <cell r="S855">
            <v>89.610669999999999</v>
          </cell>
          <cell r="T855">
            <v>27.220573063000003</v>
          </cell>
          <cell r="U855">
            <v>62.390096936999996</v>
          </cell>
          <cell r="W855">
            <v>2004</v>
          </cell>
          <cell r="X855">
            <v>5</v>
          </cell>
          <cell r="Y855">
            <v>0.95752499786343048</v>
          </cell>
          <cell r="Z855">
            <v>0.91860247919850568</v>
          </cell>
          <cell r="AA855">
            <v>4</v>
          </cell>
          <cell r="AB855">
            <v>80</v>
          </cell>
          <cell r="AC855">
            <v>0.67500000000000004</v>
          </cell>
          <cell r="AD855">
            <v>50</v>
          </cell>
          <cell r="AH855">
            <v>2.5</v>
          </cell>
        </row>
        <row r="856">
          <cell r="A856" t="str">
            <v>F2004204-000</v>
          </cell>
          <cell r="B856" t="str">
            <v>Fixtures and fittings</v>
          </cell>
          <cell r="C856">
            <v>2005</v>
          </cell>
          <cell r="D856" t="str">
            <v>Fac</v>
          </cell>
          <cell r="E856" t="str">
            <v>N/A</v>
          </cell>
          <cell r="F856" t="str">
            <v>4706-T951</v>
          </cell>
          <cell r="G856" t="str">
            <v>THAI STEEL FURNITURE CO., LTD</v>
          </cell>
          <cell r="H856" t="str">
            <v>WHITE BOARD WOOD FRAME 120X240CM</v>
          </cell>
          <cell r="I856">
            <v>38168</v>
          </cell>
          <cell r="J856">
            <v>38169</v>
          </cell>
          <cell r="K856">
            <v>1820</v>
          </cell>
          <cell r="L856">
            <v>1181</v>
          </cell>
          <cell r="M856">
            <v>3800</v>
          </cell>
          <cell r="N856">
            <v>1335.91</v>
          </cell>
          <cell r="O856">
            <v>2464.09</v>
          </cell>
          <cell r="R856">
            <v>2.4299999999999999E-2</v>
          </cell>
          <cell r="S856">
            <v>92.339999999999989</v>
          </cell>
          <cell r="T856">
            <v>32.462612999999997</v>
          </cell>
          <cell r="U856">
            <v>59.877386999999992</v>
          </cell>
          <cell r="W856">
            <v>2004</v>
          </cell>
          <cell r="X856">
            <v>7</v>
          </cell>
          <cell r="Y856">
            <v>1.0711974110032363</v>
          </cell>
          <cell r="Z856">
            <v>1</v>
          </cell>
          <cell r="AA856">
            <v>4</v>
          </cell>
          <cell r="AB856">
            <v>100</v>
          </cell>
          <cell r="AC856">
            <v>0.67500000000000004</v>
          </cell>
          <cell r="AD856">
            <v>70</v>
          </cell>
          <cell r="AH856">
            <v>2.5</v>
          </cell>
        </row>
        <row r="857">
          <cell r="A857" t="str">
            <v>F2004205-000</v>
          </cell>
          <cell r="B857" t="str">
            <v>Fixtures and fittings</v>
          </cell>
          <cell r="C857">
            <v>2005</v>
          </cell>
          <cell r="D857" t="str">
            <v>Fac</v>
          </cell>
          <cell r="E857" t="str">
            <v>N/A</v>
          </cell>
          <cell r="F857" t="str">
            <v>4706-T951</v>
          </cell>
          <cell r="G857" t="str">
            <v>THAI STEEL FURNITURE CO., LTD</v>
          </cell>
          <cell r="H857" t="str">
            <v>WHITE BOARD WOOD FRAME 120X240CM</v>
          </cell>
          <cell r="I857">
            <v>38168</v>
          </cell>
          <cell r="J857">
            <v>38169</v>
          </cell>
          <cell r="K857">
            <v>1820</v>
          </cell>
          <cell r="L857">
            <v>1181</v>
          </cell>
          <cell r="M857">
            <v>3800</v>
          </cell>
          <cell r="N857">
            <v>1335.91</v>
          </cell>
          <cell r="O857">
            <v>2464.09</v>
          </cell>
          <cell r="R857">
            <v>2.42191E-2</v>
          </cell>
          <cell r="S857">
            <v>92.032579999999996</v>
          </cell>
          <cell r="T857">
            <v>32.354537881000006</v>
          </cell>
          <cell r="U857">
            <v>59.67804211899999</v>
          </cell>
          <cell r="W857">
            <v>2004</v>
          </cell>
          <cell r="X857">
            <v>7</v>
          </cell>
          <cell r="Y857">
            <v>1.0711974110032363</v>
          </cell>
          <cell r="Z857">
            <v>1</v>
          </cell>
          <cell r="AA857">
            <v>4</v>
          </cell>
          <cell r="AB857">
            <v>100</v>
          </cell>
          <cell r="AC857">
            <v>0.67500000000000004</v>
          </cell>
          <cell r="AD857">
            <v>70</v>
          </cell>
          <cell r="AH857">
            <v>2.5</v>
          </cell>
        </row>
        <row r="858">
          <cell r="A858" t="str">
            <v>F2004206-000</v>
          </cell>
          <cell r="B858" t="str">
            <v>Fixtures and fittings</v>
          </cell>
          <cell r="C858">
            <v>2005</v>
          </cell>
          <cell r="D858" t="str">
            <v>Fac</v>
          </cell>
          <cell r="E858" t="str">
            <v>N/A</v>
          </cell>
          <cell r="F858" t="str">
            <v>4707-T155</v>
          </cell>
          <cell r="G858" t="str">
            <v>THAI STEEL FURNITURE CO., LTD</v>
          </cell>
          <cell r="H858" t="str">
            <v>TRANING TABLE 4 FEET</v>
          </cell>
          <cell r="I858">
            <v>38176</v>
          </cell>
          <cell r="J858">
            <v>38256</v>
          </cell>
          <cell r="K858">
            <v>1820</v>
          </cell>
          <cell r="L858">
            <v>1268</v>
          </cell>
          <cell r="M858">
            <v>1650</v>
          </cell>
          <cell r="N858">
            <v>501.04</v>
          </cell>
          <cell r="O858">
            <v>1148.96</v>
          </cell>
          <cell r="R858">
            <v>2.4299999999999999E-2</v>
          </cell>
          <cell r="S858">
            <v>40.094999999999999</v>
          </cell>
          <cell r="T858">
            <v>12.175272</v>
          </cell>
          <cell r="U858">
            <v>27.919727999999999</v>
          </cell>
          <cell r="W858">
            <v>2004</v>
          </cell>
          <cell r="X858">
            <v>7</v>
          </cell>
          <cell r="Y858">
            <v>1.0711974110032363</v>
          </cell>
          <cell r="Z858">
            <v>1</v>
          </cell>
          <cell r="AA858">
            <v>4</v>
          </cell>
          <cell r="AB858">
            <v>0</v>
          </cell>
          <cell r="AC858">
            <v>0.67500000000000004</v>
          </cell>
          <cell r="AD858">
            <v>0</v>
          </cell>
          <cell r="AH858">
            <v>0</v>
          </cell>
        </row>
        <row r="859">
          <cell r="A859" t="str">
            <v>F2004207-000</v>
          </cell>
          <cell r="B859" t="str">
            <v>Fixtures and fittings</v>
          </cell>
          <cell r="C859">
            <v>2005</v>
          </cell>
          <cell r="D859" t="str">
            <v>Fac</v>
          </cell>
          <cell r="E859" t="str">
            <v>N/A</v>
          </cell>
          <cell r="F859" t="str">
            <v>4707-T155</v>
          </cell>
          <cell r="G859" t="str">
            <v>THAI STEEL FURNITURE CO., LTD</v>
          </cell>
          <cell r="H859" t="str">
            <v>TRAINING TABLE 4 FEET</v>
          </cell>
          <cell r="I859">
            <v>38176</v>
          </cell>
          <cell r="J859">
            <v>38256</v>
          </cell>
          <cell r="K859">
            <v>1820</v>
          </cell>
          <cell r="L859">
            <v>1268</v>
          </cell>
          <cell r="M859">
            <v>1650</v>
          </cell>
          <cell r="N859">
            <v>501.04</v>
          </cell>
          <cell r="O859">
            <v>1148.96</v>
          </cell>
          <cell r="R859">
            <v>2.4385664155756E-2</v>
          </cell>
          <cell r="S859">
            <v>40.236345856997403</v>
          </cell>
          <cell r="T859">
            <v>12.218193168599987</v>
          </cell>
          <cell r="U859">
            <v>28.018152688397414</v>
          </cell>
          <cell r="W859">
            <v>2004</v>
          </cell>
          <cell r="X859">
            <v>7</v>
          </cell>
          <cell r="Y859">
            <v>1.0711974110032363</v>
          </cell>
          <cell r="Z859">
            <v>1</v>
          </cell>
          <cell r="AA859">
            <v>4</v>
          </cell>
          <cell r="AB859">
            <v>0</v>
          </cell>
          <cell r="AC859">
            <v>0.67500000000000004</v>
          </cell>
          <cell r="AD859">
            <v>0</v>
          </cell>
          <cell r="AH859">
            <v>0</v>
          </cell>
        </row>
        <row r="860">
          <cell r="A860" t="str">
            <v>F2004208-000</v>
          </cell>
          <cell r="B860" t="str">
            <v>Fixtures and fittings</v>
          </cell>
          <cell r="C860">
            <v>2005</v>
          </cell>
          <cell r="D860" t="str">
            <v>Fac</v>
          </cell>
          <cell r="E860" t="str">
            <v>N/A</v>
          </cell>
          <cell r="F860" t="str">
            <v>4707-T155</v>
          </cell>
          <cell r="G860" t="str">
            <v>THAI STEEL FURNITURE CO., LTD</v>
          </cell>
          <cell r="H860" t="str">
            <v>TRAINING TABLE 4 FEET</v>
          </cell>
          <cell r="I860">
            <v>38176</v>
          </cell>
          <cell r="J860">
            <v>38256</v>
          </cell>
          <cell r="K860">
            <v>1820</v>
          </cell>
          <cell r="L860">
            <v>1268</v>
          </cell>
          <cell r="M860">
            <v>1650</v>
          </cell>
          <cell r="N860">
            <v>501.04</v>
          </cell>
          <cell r="O860">
            <v>1148.96</v>
          </cell>
          <cell r="R860">
            <v>2.4385664155756E-2</v>
          </cell>
          <cell r="S860">
            <v>40.236345856997403</v>
          </cell>
          <cell r="T860">
            <v>12.218193168599987</v>
          </cell>
          <cell r="U860">
            <v>28.018152688397414</v>
          </cell>
          <cell r="W860">
            <v>2004</v>
          </cell>
          <cell r="X860">
            <v>7</v>
          </cell>
          <cell r="Y860">
            <v>1.0711974110032363</v>
          </cell>
          <cell r="Z860">
            <v>1</v>
          </cell>
          <cell r="AA860">
            <v>4</v>
          </cell>
          <cell r="AB860">
            <v>0</v>
          </cell>
          <cell r="AC860">
            <v>0.67500000000000004</v>
          </cell>
          <cell r="AD860">
            <v>0</v>
          </cell>
          <cell r="AH860">
            <v>0</v>
          </cell>
        </row>
        <row r="861">
          <cell r="A861" t="str">
            <v>F2004209-000</v>
          </cell>
          <cell r="B861" t="str">
            <v>Fixtures and fittings</v>
          </cell>
          <cell r="C861">
            <v>2005</v>
          </cell>
          <cell r="D861" t="str">
            <v>Fac</v>
          </cell>
          <cell r="E861" t="str">
            <v>N/A</v>
          </cell>
          <cell r="F861" t="str">
            <v>4707-T155</v>
          </cell>
          <cell r="G861" t="str">
            <v>THAI STEEL FURNITURE CO., LTD</v>
          </cell>
          <cell r="H861" t="str">
            <v>TRAINING TABLE 4 FEET</v>
          </cell>
          <cell r="I861">
            <v>38176</v>
          </cell>
          <cell r="J861">
            <v>38256</v>
          </cell>
          <cell r="K861">
            <v>1820</v>
          </cell>
          <cell r="L861">
            <v>1268</v>
          </cell>
          <cell r="M861">
            <v>1650</v>
          </cell>
          <cell r="N861">
            <v>501.04</v>
          </cell>
          <cell r="O861">
            <v>1148.96</v>
          </cell>
          <cell r="R861">
            <v>2.4261068505978998E-2</v>
          </cell>
          <cell r="S861">
            <v>40.030763034865345</v>
          </cell>
          <cell r="T861">
            <v>12.155765764235717</v>
          </cell>
          <cell r="U861">
            <v>27.874997270629628</v>
          </cell>
          <cell r="W861">
            <v>2004</v>
          </cell>
          <cell r="X861">
            <v>7</v>
          </cell>
          <cell r="Y861">
            <v>1.0711974110032363</v>
          </cell>
          <cell r="Z861">
            <v>1</v>
          </cell>
          <cell r="AA861">
            <v>4</v>
          </cell>
          <cell r="AB861">
            <v>0</v>
          </cell>
          <cell r="AC861">
            <v>0.67500000000000004</v>
          </cell>
          <cell r="AD861">
            <v>0</v>
          </cell>
          <cell r="AH861">
            <v>0</v>
          </cell>
        </row>
        <row r="862">
          <cell r="A862" t="str">
            <v>F2004210-000</v>
          </cell>
          <cell r="B862" t="str">
            <v>Fixtures and fittings</v>
          </cell>
          <cell r="C862">
            <v>2005</v>
          </cell>
          <cell r="D862" t="str">
            <v>Fac</v>
          </cell>
          <cell r="E862" t="str">
            <v>N/A</v>
          </cell>
          <cell r="F862" t="str">
            <v>4707-T155</v>
          </cell>
          <cell r="G862" t="str">
            <v>THAI STEEL FURNITURE CO., LTD</v>
          </cell>
          <cell r="H862" t="str">
            <v>TRAINING TABLE 4 FEET</v>
          </cell>
          <cell r="I862">
            <v>38176</v>
          </cell>
          <cell r="J862">
            <v>38256</v>
          </cell>
          <cell r="K862">
            <v>1820</v>
          </cell>
          <cell r="L862">
            <v>1268</v>
          </cell>
          <cell r="M862">
            <v>1650</v>
          </cell>
          <cell r="N862">
            <v>501.04</v>
          </cell>
          <cell r="O862">
            <v>1148.96</v>
          </cell>
          <cell r="R862">
            <v>2.4385664155756E-2</v>
          </cell>
          <cell r="S862">
            <v>40.236345856997403</v>
          </cell>
          <cell r="T862">
            <v>12.218193168599987</v>
          </cell>
          <cell r="U862">
            <v>28.018152688397414</v>
          </cell>
          <cell r="W862">
            <v>2004</v>
          </cell>
          <cell r="X862">
            <v>7</v>
          </cell>
          <cell r="Y862">
            <v>1.0711974110032363</v>
          </cell>
          <cell r="Z862">
            <v>1</v>
          </cell>
          <cell r="AA862">
            <v>4</v>
          </cell>
          <cell r="AB862">
            <v>0</v>
          </cell>
          <cell r="AC862">
            <v>0.67500000000000004</v>
          </cell>
          <cell r="AD862">
            <v>0</v>
          </cell>
          <cell r="AH862">
            <v>0</v>
          </cell>
        </row>
        <row r="863">
          <cell r="A863" t="str">
            <v>F2004211-000</v>
          </cell>
          <cell r="B863" t="str">
            <v>Fixtures and fittings</v>
          </cell>
          <cell r="C863">
            <v>2005</v>
          </cell>
          <cell r="D863" t="str">
            <v>Fac</v>
          </cell>
          <cell r="E863" t="str">
            <v>N/A</v>
          </cell>
          <cell r="F863" t="str">
            <v>4707-T155</v>
          </cell>
          <cell r="G863" t="str">
            <v>THAI STEEL FURNITURE CO., LTD</v>
          </cell>
          <cell r="H863" t="str">
            <v>TRAINING TABLE 4 FEET</v>
          </cell>
          <cell r="I863">
            <v>38176</v>
          </cell>
          <cell r="J863">
            <v>38256</v>
          </cell>
          <cell r="K863">
            <v>1820</v>
          </cell>
          <cell r="L863">
            <v>1268</v>
          </cell>
          <cell r="M863">
            <v>1650</v>
          </cell>
          <cell r="N863">
            <v>501.04</v>
          </cell>
          <cell r="O863">
            <v>1148.96</v>
          </cell>
          <cell r="R863">
            <v>2.4385664155756E-2</v>
          </cell>
          <cell r="S863">
            <v>40.236345856997403</v>
          </cell>
          <cell r="T863">
            <v>12.218193168599987</v>
          </cell>
          <cell r="U863">
            <v>28.018152688397414</v>
          </cell>
          <cell r="W863">
            <v>2004</v>
          </cell>
          <cell r="X863">
            <v>7</v>
          </cell>
          <cell r="Y863">
            <v>1.0711974110032363</v>
          </cell>
          <cell r="Z863">
            <v>1</v>
          </cell>
          <cell r="AA863">
            <v>4</v>
          </cell>
          <cell r="AB863">
            <v>0</v>
          </cell>
          <cell r="AC863">
            <v>0.67500000000000004</v>
          </cell>
          <cell r="AD863">
            <v>0</v>
          </cell>
          <cell r="AH863">
            <v>0</v>
          </cell>
        </row>
        <row r="864">
          <cell r="A864" t="str">
            <v>F2004212-000</v>
          </cell>
          <cell r="B864" t="str">
            <v>Fixtures and fittings</v>
          </cell>
          <cell r="C864">
            <v>2005</v>
          </cell>
          <cell r="D864" t="str">
            <v>Fac</v>
          </cell>
          <cell r="E864" t="str">
            <v>N/A</v>
          </cell>
          <cell r="F864" t="str">
            <v>4707-T155</v>
          </cell>
          <cell r="G864" t="str">
            <v>THAI STEEL FURNITURE CO., LTD</v>
          </cell>
          <cell r="H864" t="str">
            <v>TRAINING TABLE 4 FEET</v>
          </cell>
          <cell r="I864">
            <v>38176</v>
          </cell>
          <cell r="J864">
            <v>38256</v>
          </cell>
          <cell r="K864">
            <v>1820</v>
          </cell>
          <cell r="L864">
            <v>1268</v>
          </cell>
          <cell r="M864">
            <v>1650</v>
          </cell>
          <cell r="N864">
            <v>501.04</v>
          </cell>
          <cell r="O864">
            <v>1148.96</v>
          </cell>
          <cell r="R864">
            <v>2.4261068505978998E-2</v>
          </cell>
          <cell r="S864">
            <v>40.030763034865345</v>
          </cell>
          <cell r="T864">
            <v>12.155765764235717</v>
          </cell>
          <cell r="U864">
            <v>27.874997270629628</v>
          </cell>
          <cell r="W864">
            <v>2004</v>
          </cell>
          <cell r="X864">
            <v>7</v>
          </cell>
          <cell r="Y864">
            <v>1.0711974110032363</v>
          </cell>
          <cell r="Z864">
            <v>1</v>
          </cell>
          <cell r="AA864">
            <v>4</v>
          </cell>
          <cell r="AB864">
            <v>0</v>
          </cell>
          <cell r="AC864">
            <v>0.67500000000000004</v>
          </cell>
          <cell r="AD864">
            <v>0</v>
          </cell>
          <cell r="AH864">
            <v>0</v>
          </cell>
        </row>
        <row r="865">
          <cell r="A865" t="str">
            <v>F2004213-000</v>
          </cell>
          <cell r="B865" t="str">
            <v>Fixtures and fittings</v>
          </cell>
          <cell r="C865">
            <v>2005</v>
          </cell>
          <cell r="D865" t="str">
            <v>Fac</v>
          </cell>
          <cell r="E865" t="str">
            <v>N/A</v>
          </cell>
          <cell r="F865" t="str">
            <v>4707-T155</v>
          </cell>
          <cell r="G865" t="str">
            <v>THAI STEEL FURNITURE CO., LTD</v>
          </cell>
          <cell r="H865" t="str">
            <v>TRAINING TABLE 4 FEET</v>
          </cell>
          <cell r="I865">
            <v>38176</v>
          </cell>
          <cell r="J865">
            <v>38256</v>
          </cell>
          <cell r="K865">
            <v>1820</v>
          </cell>
          <cell r="L865">
            <v>1268</v>
          </cell>
          <cell r="M865">
            <v>1650</v>
          </cell>
          <cell r="N865">
            <v>501.04</v>
          </cell>
          <cell r="O865">
            <v>1148.96</v>
          </cell>
          <cell r="R865">
            <v>2.4261068505978998E-2</v>
          </cell>
          <cell r="S865">
            <v>40.030763034865345</v>
          </cell>
          <cell r="T865">
            <v>12.155765764235717</v>
          </cell>
          <cell r="U865">
            <v>27.874997270629628</v>
          </cell>
          <cell r="W865">
            <v>2004</v>
          </cell>
          <cell r="X865">
            <v>7</v>
          </cell>
          <cell r="Y865">
            <v>1.0711974110032363</v>
          </cell>
          <cell r="Z865">
            <v>1</v>
          </cell>
          <cell r="AA865">
            <v>4</v>
          </cell>
          <cell r="AB865">
            <v>0</v>
          </cell>
          <cell r="AC865">
            <v>0.67500000000000004</v>
          </cell>
          <cell r="AD865">
            <v>0</v>
          </cell>
          <cell r="AH865">
            <v>0</v>
          </cell>
        </row>
        <row r="866">
          <cell r="A866" t="str">
            <v>F2004214-000</v>
          </cell>
          <cell r="B866" t="str">
            <v>Fixtures and fittings</v>
          </cell>
          <cell r="C866">
            <v>2005</v>
          </cell>
          <cell r="D866" t="str">
            <v>Fac</v>
          </cell>
          <cell r="E866" t="str">
            <v>N/A</v>
          </cell>
          <cell r="F866" t="str">
            <v>4707-T155</v>
          </cell>
          <cell r="G866" t="str">
            <v>THAI STEEL FURNITURE CO., LTD</v>
          </cell>
          <cell r="H866" t="str">
            <v>TRAINING TABLE 4 FEET</v>
          </cell>
          <cell r="I866">
            <v>38176</v>
          </cell>
          <cell r="J866">
            <v>38256</v>
          </cell>
          <cell r="K866">
            <v>1820</v>
          </cell>
          <cell r="L866">
            <v>1268</v>
          </cell>
          <cell r="M866">
            <v>1650</v>
          </cell>
          <cell r="N866">
            <v>501.04</v>
          </cell>
          <cell r="O866">
            <v>1148.96</v>
          </cell>
          <cell r="R866">
            <v>2.4261068505978998E-2</v>
          </cell>
          <cell r="S866">
            <v>40.030763034865345</v>
          </cell>
          <cell r="T866">
            <v>12.155765764235717</v>
          </cell>
          <cell r="U866">
            <v>27.874997270629628</v>
          </cell>
          <cell r="W866">
            <v>2004</v>
          </cell>
          <cell r="X866">
            <v>7</v>
          </cell>
          <cell r="Y866">
            <v>1.0711974110032363</v>
          </cell>
          <cell r="Z866">
            <v>1</v>
          </cell>
          <cell r="AA866">
            <v>4</v>
          </cell>
          <cell r="AB866">
            <v>0</v>
          </cell>
          <cell r="AC866">
            <v>0.67500000000000004</v>
          </cell>
          <cell r="AD866">
            <v>0</v>
          </cell>
          <cell r="AH866">
            <v>0</v>
          </cell>
        </row>
        <row r="867">
          <cell r="A867" t="str">
            <v>F2004215-000</v>
          </cell>
          <cell r="B867" t="str">
            <v>Fixtures and fittings</v>
          </cell>
          <cell r="C867">
            <v>2005</v>
          </cell>
          <cell r="D867" t="str">
            <v>Fac</v>
          </cell>
          <cell r="E867" t="str">
            <v>N/A</v>
          </cell>
          <cell r="F867" t="str">
            <v>4707-T155</v>
          </cell>
          <cell r="G867" t="str">
            <v>THAI STEEL FURNITURE CO., LTD</v>
          </cell>
          <cell r="H867" t="str">
            <v>TRAINING TABLE 4 FEET</v>
          </cell>
          <cell r="I867">
            <v>38176</v>
          </cell>
          <cell r="J867">
            <v>38256</v>
          </cell>
          <cell r="K867">
            <v>1820</v>
          </cell>
          <cell r="L867">
            <v>1268</v>
          </cell>
          <cell r="M867">
            <v>1650</v>
          </cell>
          <cell r="N867">
            <v>501.04</v>
          </cell>
          <cell r="O867">
            <v>1148.96</v>
          </cell>
          <cell r="R867">
            <v>2.4261068505978998E-2</v>
          </cell>
          <cell r="S867">
            <v>40.030763034865345</v>
          </cell>
          <cell r="T867">
            <v>12.155765764235717</v>
          </cell>
          <cell r="U867">
            <v>27.874997270629628</v>
          </cell>
          <cell r="W867">
            <v>2004</v>
          </cell>
          <cell r="X867">
            <v>7</v>
          </cell>
          <cell r="Y867">
            <v>1.0711974110032363</v>
          </cell>
          <cell r="Z867">
            <v>1</v>
          </cell>
          <cell r="AA867">
            <v>4</v>
          </cell>
          <cell r="AB867">
            <v>0</v>
          </cell>
          <cell r="AC867">
            <v>0.67500000000000004</v>
          </cell>
          <cell r="AD867">
            <v>0</v>
          </cell>
          <cell r="AH867">
            <v>0</v>
          </cell>
        </row>
        <row r="868">
          <cell r="A868" t="str">
            <v>F2004216-000</v>
          </cell>
          <cell r="B868" t="str">
            <v>Fixtures and fittings</v>
          </cell>
          <cell r="C868">
            <v>2005</v>
          </cell>
          <cell r="D868" t="str">
            <v>Fac</v>
          </cell>
          <cell r="E868" t="str">
            <v>N/A</v>
          </cell>
          <cell r="F868" t="str">
            <v>4707-T155</v>
          </cell>
          <cell r="G868" t="str">
            <v>THAI STEEL FURNITURE CO., LTD</v>
          </cell>
          <cell r="H868" t="str">
            <v>TRAINING TABLE 4 FEET</v>
          </cell>
          <cell r="I868">
            <v>38176</v>
          </cell>
          <cell r="J868">
            <v>38256</v>
          </cell>
          <cell r="K868">
            <v>1820</v>
          </cell>
          <cell r="L868">
            <v>1268</v>
          </cell>
          <cell r="M868">
            <v>1650</v>
          </cell>
          <cell r="N868">
            <v>501.04</v>
          </cell>
          <cell r="O868">
            <v>1148.96</v>
          </cell>
          <cell r="R868">
            <v>2.4261068505978998E-2</v>
          </cell>
          <cell r="S868">
            <v>40.030763034865345</v>
          </cell>
          <cell r="T868">
            <v>12.155765764235717</v>
          </cell>
          <cell r="U868">
            <v>27.874997270629628</v>
          </cell>
          <cell r="W868">
            <v>2004</v>
          </cell>
          <cell r="X868">
            <v>7</v>
          </cell>
          <cell r="Y868">
            <v>1.0711974110032363</v>
          </cell>
          <cell r="Z868">
            <v>1</v>
          </cell>
          <cell r="AA868">
            <v>4</v>
          </cell>
          <cell r="AB868">
            <v>0</v>
          </cell>
          <cell r="AC868">
            <v>0.67500000000000004</v>
          </cell>
          <cell r="AD868">
            <v>0</v>
          </cell>
          <cell r="AH868">
            <v>0</v>
          </cell>
        </row>
        <row r="869">
          <cell r="A869" t="str">
            <v>F2004217-000</v>
          </cell>
          <cell r="B869" t="str">
            <v>Fixtures and fittings</v>
          </cell>
          <cell r="C869">
            <v>2005</v>
          </cell>
          <cell r="D869" t="str">
            <v>Fac</v>
          </cell>
          <cell r="E869" t="str">
            <v>N/A</v>
          </cell>
          <cell r="F869" t="str">
            <v>4707-T155</v>
          </cell>
          <cell r="G869" t="str">
            <v>THAI STEEL FURNITURE CO., LTD</v>
          </cell>
          <cell r="H869" t="str">
            <v>TRAINING TABLE 4 FEET</v>
          </cell>
          <cell r="I869">
            <v>38176</v>
          </cell>
          <cell r="J869">
            <v>38256</v>
          </cell>
          <cell r="K869">
            <v>1820</v>
          </cell>
          <cell r="L869">
            <v>1268</v>
          </cell>
          <cell r="M869">
            <v>1650</v>
          </cell>
          <cell r="N869">
            <v>501.04</v>
          </cell>
          <cell r="O869">
            <v>1148.96</v>
          </cell>
          <cell r="R869">
            <v>2.4261068505978998E-2</v>
          </cell>
          <cell r="S869">
            <v>40.030763034865345</v>
          </cell>
          <cell r="T869">
            <v>12.155765764235717</v>
          </cell>
          <cell r="U869">
            <v>27.874997270629628</v>
          </cell>
          <cell r="W869">
            <v>2004</v>
          </cell>
          <cell r="X869">
            <v>7</v>
          </cell>
          <cell r="Y869">
            <v>1.0711974110032363</v>
          </cell>
          <cell r="Z869">
            <v>1</v>
          </cell>
          <cell r="AA869">
            <v>4</v>
          </cell>
          <cell r="AB869">
            <v>0</v>
          </cell>
          <cell r="AC869">
            <v>0.67500000000000004</v>
          </cell>
          <cell r="AD869">
            <v>0</v>
          </cell>
          <cell r="AH869">
            <v>0</v>
          </cell>
        </row>
        <row r="870">
          <cell r="A870" t="str">
            <v>F2004218-000</v>
          </cell>
          <cell r="B870" t="str">
            <v>Fixtures and fittings</v>
          </cell>
          <cell r="C870">
            <v>2005</v>
          </cell>
          <cell r="D870" t="str">
            <v>Fac</v>
          </cell>
          <cell r="E870" t="str">
            <v>N/A</v>
          </cell>
          <cell r="F870" t="str">
            <v>4707-T155</v>
          </cell>
          <cell r="G870" t="str">
            <v>THAI STEEL FURNITURE CO., LTD</v>
          </cell>
          <cell r="H870" t="str">
            <v>TRAINING TABLE 4 FEET</v>
          </cell>
          <cell r="I870">
            <v>38176</v>
          </cell>
          <cell r="J870">
            <v>38256</v>
          </cell>
          <cell r="K870">
            <v>1820</v>
          </cell>
          <cell r="L870">
            <v>1268</v>
          </cell>
          <cell r="M870">
            <v>1650</v>
          </cell>
          <cell r="N870">
            <v>501.04</v>
          </cell>
          <cell r="O870">
            <v>1148.96</v>
          </cell>
          <cell r="R870">
            <v>2.4261068505978998E-2</v>
          </cell>
          <cell r="S870">
            <v>40.030763034865345</v>
          </cell>
          <cell r="T870">
            <v>12.155765764235717</v>
          </cell>
          <cell r="U870">
            <v>27.874997270629628</v>
          </cell>
          <cell r="W870">
            <v>2004</v>
          </cell>
          <cell r="X870">
            <v>7</v>
          </cell>
          <cell r="Y870">
            <v>1.0711974110032363</v>
          </cell>
          <cell r="Z870">
            <v>1</v>
          </cell>
          <cell r="AA870">
            <v>4</v>
          </cell>
          <cell r="AB870">
            <v>0</v>
          </cell>
          <cell r="AC870">
            <v>0.67500000000000004</v>
          </cell>
          <cell r="AD870">
            <v>0</v>
          </cell>
          <cell r="AH870">
            <v>0</v>
          </cell>
        </row>
        <row r="871">
          <cell r="A871" t="str">
            <v>F2004219-000</v>
          </cell>
          <cell r="B871" t="str">
            <v>Fixtures and fittings</v>
          </cell>
          <cell r="C871">
            <v>2005</v>
          </cell>
          <cell r="D871" t="str">
            <v>Fac</v>
          </cell>
          <cell r="E871" t="str">
            <v>N/A</v>
          </cell>
          <cell r="F871" t="str">
            <v>4707-T155</v>
          </cell>
          <cell r="G871" t="str">
            <v>THAI STEEL FURNITURE CO., LTD</v>
          </cell>
          <cell r="H871" t="str">
            <v>TRAINING TABLE 4 FEET</v>
          </cell>
          <cell r="I871">
            <v>38176</v>
          </cell>
          <cell r="J871">
            <v>38256</v>
          </cell>
          <cell r="K871">
            <v>1820</v>
          </cell>
          <cell r="L871">
            <v>1268</v>
          </cell>
          <cell r="M871">
            <v>1650</v>
          </cell>
          <cell r="N871">
            <v>501.04</v>
          </cell>
          <cell r="O871">
            <v>1148.96</v>
          </cell>
          <cell r="R871">
            <v>2.4261068505978998E-2</v>
          </cell>
          <cell r="S871">
            <v>40.030763034865345</v>
          </cell>
          <cell r="T871">
            <v>12.155765764235717</v>
          </cell>
          <cell r="U871">
            <v>27.874997270629628</v>
          </cell>
          <cell r="W871">
            <v>2004</v>
          </cell>
          <cell r="X871">
            <v>7</v>
          </cell>
          <cell r="Y871">
            <v>1.0711974110032363</v>
          </cell>
          <cell r="Z871">
            <v>1</v>
          </cell>
          <cell r="AA871">
            <v>4</v>
          </cell>
          <cell r="AB871">
            <v>0</v>
          </cell>
          <cell r="AC871">
            <v>0.67500000000000004</v>
          </cell>
          <cell r="AD871">
            <v>0</v>
          </cell>
          <cell r="AH871">
            <v>0</v>
          </cell>
        </row>
        <row r="872">
          <cell r="A872" t="str">
            <v>F2004220-000</v>
          </cell>
          <cell r="B872" t="str">
            <v>Fixtures and fittings</v>
          </cell>
          <cell r="C872">
            <v>2005</v>
          </cell>
          <cell r="D872" t="str">
            <v>Fac</v>
          </cell>
          <cell r="E872" t="str">
            <v>N/A</v>
          </cell>
          <cell r="F872" t="str">
            <v>4707-T155</v>
          </cell>
          <cell r="G872" t="str">
            <v>THAI STEEL FURNITURE CO., LTD</v>
          </cell>
          <cell r="H872" t="str">
            <v>TRAINING TABLE 4 FEET</v>
          </cell>
          <cell r="I872">
            <v>38176</v>
          </cell>
          <cell r="J872">
            <v>38256</v>
          </cell>
          <cell r="K872">
            <v>1820</v>
          </cell>
          <cell r="L872">
            <v>1268</v>
          </cell>
          <cell r="M872">
            <v>1650</v>
          </cell>
          <cell r="N872">
            <v>501.04</v>
          </cell>
          <cell r="O872">
            <v>1148.96</v>
          </cell>
          <cell r="R872">
            <v>2.4261068505978998E-2</v>
          </cell>
          <cell r="S872">
            <v>40.030763034865345</v>
          </cell>
          <cell r="T872">
            <v>12.155765764235717</v>
          </cell>
          <cell r="U872">
            <v>27.874997270629628</v>
          </cell>
          <cell r="W872">
            <v>2004</v>
          </cell>
          <cell r="X872">
            <v>7</v>
          </cell>
          <cell r="Y872">
            <v>1.0711974110032363</v>
          </cell>
          <cell r="Z872">
            <v>1</v>
          </cell>
          <cell r="AA872">
            <v>4</v>
          </cell>
          <cell r="AB872">
            <v>0</v>
          </cell>
          <cell r="AC872">
            <v>0.67500000000000004</v>
          </cell>
          <cell r="AD872">
            <v>0</v>
          </cell>
          <cell r="AH872">
            <v>0</v>
          </cell>
        </row>
        <row r="873">
          <cell r="A873" t="str">
            <v>F2004221-000</v>
          </cell>
          <cell r="B873" t="str">
            <v>Fixtures and fittings</v>
          </cell>
          <cell r="C873">
            <v>2005</v>
          </cell>
          <cell r="D873" t="str">
            <v>Fac</v>
          </cell>
          <cell r="E873" t="str">
            <v>N/A</v>
          </cell>
          <cell r="F873" t="str">
            <v>4707-T155</v>
          </cell>
          <cell r="G873" t="str">
            <v>THAI STEEL FURNITURE CO., LTD</v>
          </cell>
          <cell r="H873" t="str">
            <v>TRAINING TABLE 4 FEET</v>
          </cell>
          <cell r="I873">
            <v>38176</v>
          </cell>
          <cell r="J873">
            <v>38256</v>
          </cell>
          <cell r="K873">
            <v>1820</v>
          </cell>
          <cell r="L873">
            <v>1268</v>
          </cell>
          <cell r="M873">
            <v>1650</v>
          </cell>
          <cell r="N873">
            <v>501.04</v>
          </cell>
          <cell r="O873">
            <v>1148.96</v>
          </cell>
          <cell r="R873">
            <v>2.4261068505978998E-2</v>
          </cell>
          <cell r="S873">
            <v>40.030763034865345</v>
          </cell>
          <cell r="T873">
            <v>12.155765764235717</v>
          </cell>
          <cell r="U873">
            <v>27.874997270629628</v>
          </cell>
          <cell r="W873">
            <v>2004</v>
          </cell>
          <cell r="X873">
            <v>7</v>
          </cell>
          <cell r="Y873">
            <v>1.0711974110032363</v>
          </cell>
          <cell r="Z873">
            <v>1</v>
          </cell>
          <cell r="AA873">
            <v>4</v>
          </cell>
          <cell r="AB873">
            <v>0</v>
          </cell>
          <cell r="AC873">
            <v>0.67500000000000004</v>
          </cell>
          <cell r="AD873">
            <v>0</v>
          </cell>
          <cell r="AH873">
            <v>0</v>
          </cell>
        </row>
        <row r="874">
          <cell r="A874" t="str">
            <v>F2004222-000</v>
          </cell>
          <cell r="B874" t="str">
            <v>Fixtures and fittings</v>
          </cell>
          <cell r="C874">
            <v>2005</v>
          </cell>
          <cell r="D874" t="str">
            <v>Fac</v>
          </cell>
          <cell r="E874" t="str">
            <v>N/A</v>
          </cell>
          <cell r="F874" t="str">
            <v>4707-T155</v>
          </cell>
          <cell r="G874" t="str">
            <v>THAI STEEL FURNITURE CO., LTD</v>
          </cell>
          <cell r="H874" t="str">
            <v>TRAINING TABLE 4 FEET</v>
          </cell>
          <cell r="I874">
            <v>38176</v>
          </cell>
          <cell r="J874">
            <v>38256</v>
          </cell>
          <cell r="K874">
            <v>1820</v>
          </cell>
          <cell r="L874">
            <v>1268</v>
          </cell>
          <cell r="M874">
            <v>1650</v>
          </cell>
          <cell r="N874">
            <v>501.04</v>
          </cell>
          <cell r="O874">
            <v>1148.96</v>
          </cell>
          <cell r="R874">
            <v>2.4261068505978998E-2</v>
          </cell>
          <cell r="S874">
            <v>40.030763034865345</v>
          </cell>
          <cell r="T874">
            <v>12.155765764235717</v>
          </cell>
          <cell r="U874">
            <v>27.874997270629628</v>
          </cell>
          <cell r="W874">
            <v>2004</v>
          </cell>
          <cell r="X874">
            <v>7</v>
          </cell>
          <cell r="Y874">
            <v>1.0711974110032363</v>
          </cell>
          <cell r="Z874">
            <v>1</v>
          </cell>
          <cell r="AA874">
            <v>4</v>
          </cell>
          <cell r="AB874">
            <v>0</v>
          </cell>
          <cell r="AC874">
            <v>0.67500000000000004</v>
          </cell>
          <cell r="AD874">
            <v>0</v>
          </cell>
          <cell r="AH874">
            <v>0</v>
          </cell>
        </row>
        <row r="875">
          <cell r="A875" t="str">
            <v>F2004223-000</v>
          </cell>
          <cell r="B875" t="str">
            <v>Fixtures and fittings</v>
          </cell>
          <cell r="C875">
            <v>2005</v>
          </cell>
          <cell r="D875" t="str">
            <v>Fac</v>
          </cell>
          <cell r="E875" t="str">
            <v>N/A</v>
          </cell>
          <cell r="F875" t="str">
            <v>4707-T155</v>
          </cell>
          <cell r="G875" t="str">
            <v>THAI STEEL FURNITURE CO., LTD</v>
          </cell>
          <cell r="H875" t="str">
            <v>TRAINING TABLE 4 FEET</v>
          </cell>
          <cell r="I875">
            <v>38176</v>
          </cell>
          <cell r="J875">
            <v>38256</v>
          </cell>
          <cell r="K875">
            <v>1820</v>
          </cell>
          <cell r="L875">
            <v>1268</v>
          </cell>
          <cell r="M875">
            <v>1650</v>
          </cell>
          <cell r="N875">
            <v>501.04</v>
          </cell>
          <cell r="O875">
            <v>1148.96</v>
          </cell>
          <cell r="R875">
            <v>2.4261068505978998E-2</v>
          </cell>
          <cell r="S875">
            <v>40.030763034865345</v>
          </cell>
          <cell r="T875">
            <v>12.155765764235717</v>
          </cell>
          <cell r="U875">
            <v>27.874997270629628</v>
          </cell>
          <cell r="W875">
            <v>2004</v>
          </cell>
          <cell r="X875">
            <v>7</v>
          </cell>
          <cell r="Y875">
            <v>1.0711974110032363</v>
          </cell>
          <cell r="Z875">
            <v>1</v>
          </cell>
          <cell r="AA875">
            <v>4</v>
          </cell>
          <cell r="AB875">
            <v>0</v>
          </cell>
          <cell r="AC875">
            <v>0.67500000000000004</v>
          </cell>
          <cell r="AD875">
            <v>0</v>
          </cell>
          <cell r="AH875">
            <v>0</v>
          </cell>
        </row>
        <row r="876">
          <cell r="A876" t="str">
            <v>F2004224-000</v>
          </cell>
          <cell r="B876" t="str">
            <v>Fixtures and fittings</v>
          </cell>
          <cell r="C876">
            <v>2005</v>
          </cell>
          <cell r="D876" t="str">
            <v>Fac</v>
          </cell>
          <cell r="E876" t="str">
            <v>N/A</v>
          </cell>
          <cell r="F876" t="str">
            <v>4707-T155</v>
          </cell>
          <cell r="G876" t="str">
            <v>THAI STEEL FURNITURE CO., LTD</v>
          </cell>
          <cell r="H876" t="str">
            <v>TRAINING TABLE 4 FEET</v>
          </cell>
          <cell r="I876">
            <v>38176</v>
          </cell>
          <cell r="J876">
            <v>38256</v>
          </cell>
          <cell r="K876">
            <v>1820</v>
          </cell>
          <cell r="L876">
            <v>1268</v>
          </cell>
          <cell r="M876">
            <v>1650</v>
          </cell>
          <cell r="N876">
            <v>501.04</v>
          </cell>
          <cell r="O876">
            <v>1148.96</v>
          </cell>
          <cell r="R876">
            <v>2.4261068505978998E-2</v>
          </cell>
          <cell r="S876">
            <v>40.030763034865345</v>
          </cell>
          <cell r="T876">
            <v>12.155765764235717</v>
          </cell>
          <cell r="U876">
            <v>27.874997270629628</v>
          </cell>
          <cell r="W876">
            <v>2004</v>
          </cell>
          <cell r="X876">
            <v>7</v>
          </cell>
          <cell r="Y876">
            <v>1.0711974110032363</v>
          </cell>
          <cell r="Z876">
            <v>1</v>
          </cell>
          <cell r="AA876">
            <v>4</v>
          </cell>
          <cell r="AB876">
            <v>0</v>
          </cell>
          <cell r="AC876">
            <v>0.67500000000000004</v>
          </cell>
          <cell r="AD876">
            <v>0</v>
          </cell>
          <cell r="AH876">
            <v>0</v>
          </cell>
        </row>
        <row r="877">
          <cell r="A877" t="str">
            <v>F2004225-000</v>
          </cell>
          <cell r="B877" t="str">
            <v>Fixtures and fittings</v>
          </cell>
          <cell r="C877">
            <v>2005</v>
          </cell>
          <cell r="D877" t="str">
            <v>Fac</v>
          </cell>
          <cell r="E877" t="str">
            <v>N/A</v>
          </cell>
          <cell r="F877" t="str">
            <v>4707-T155</v>
          </cell>
          <cell r="G877" t="str">
            <v>THAI STEEL FURNITURE CO., LTD</v>
          </cell>
          <cell r="H877" t="str">
            <v>TRAINING TABLE 4 FEET</v>
          </cell>
          <cell r="I877">
            <v>38176</v>
          </cell>
          <cell r="J877">
            <v>38256</v>
          </cell>
          <cell r="K877">
            <v>1820</v>
          </cell>
          <cell r="L877">
            <v>1268</v>
          </cell>
          <cell r="M877">
            <v>1650</v>
          </cell>
          <cell r="N877">
            <v>501.04</v>
          </cell>
          <cell r="O877">
            <v>1148.96</v>
          </cell>
          <cell r="R877">
            <v>2.4242482999999999E-2</v>
          </cell>
          <cell r="S877">
            <v>40.00009695</v>
          </cell>
          <cell r="T877">
            <v>12.146453682320001</v>
          </cell>
          <cell r="U877">
            <v>27.853643267679999</v>
          </cell>
          <cell r="W877">
            <v>2004</v>
          </cell>
          <cell r="X877">
            <v>7</v>
          </cell>
          <cell r="Y877">
            <v>1.0711974110032363</v>
          </cell>
          <cell r="Z877">
            <v>1</v>
          </cell>
          <cell r="AA877">
            <v>4</v>
          </cell>
          <cell r="AB877">
            <v>0</v>
          </cell>
          <cell r="AC877">
            <v>0.67500000000000004</v>
          </cell>
          <cell r="AD877">
            <v>0</v>
          </cell>
          <cell r="AH877">
            <v>0</v>
          </cell>
        </row>
        <row r="878">
          <cell r="A878" t="str">
            <v>F2004226-000</v>
          </cell>
          <cell r="B878" t="str">
            <v>Fixtures and fittings</v>
          </cell>
          <cell r="C878">
            <v>2005</v>
          </cell>
          <cell r="D878" t="str">
            <v>Fac</v>
          </cell>
          <cell r="E878" t="str">
            <v>N/A</v>
          </cell>
          <cell r="F878">
            <v>407242</v>
          </cell>
          <cell r="G878" t="str">
            <v>PRECISION CONTROL (THAILAND) LTD</v>
          </cell>
          <cell r="H878" t="str">
            <v>SCADA SOFTWARE (CITECT) QTY 500 POINTS (DOWN PAYMENT)</v>
          </cell>
          <cell r="I878">
            <v>38180</v>
          </cell>
          <cell r="J878">
            <v>38284</v>
          </cell>
          <cell r="K878">
            <v>1820</v>
          </cell>
          <cell r="L878">
            <v>1296</v>
          </cell>
          <cell r="M878">
            <v>1335150</v>
          </cell>
          <cell r="N878">
            <v>385139.13</v>
          </cell>
          <cell r="O878">
            <v>950010.87</v>
          </cell>
          <cell r="R878">
            <v>2.4242482999999999E-2</v>
          </cell>
          <cell r="S878">
            <v>32367.351177449997</v>
          </cell>
          <cell r="T878">
            <v>9336.7288116597902</v>
          </cell>
          <cell r="U878">
            <v>23030.622365790208</v>
          </cell>
          <cell r="W878">
            <v>2004</v>
          </cell>
          <cell r="X878">
            <v>5</v>
          </cell>
          <cell r="Y878">
            <v>0.95752499786343048</v>
          </cell>
          <cell r="Z878">
            <v>0.91860247919850568</v>
          </cell>
          <cell r="AA878">
            <v>4</v>
          </cell>
          <cell r="AB878">
            <v>28500</v>
          </cell>
          <cell r="AC878">
            <v>0.67500000000000004</v>
          </cell>
          <cell r="AD878">
            <v>19200</v>
          </cell>
          <cell r="AH878">
            <v>2.5</v>
          </cell>
        </row>
        <row r="879">
          <cell r="A879" t="str">
            <v>F2004226-001</v>
          </cell>
          <cell r="B879" t="str">
            <v>Fixtures and fittings</v>
          </cell>
          <cell r="C879">
            <v>2005</v>
          </cell>
          <cell r="D879" t="str">
            <v>Fac</v>
          </cell>
          <cell r="E879" t="str">
            <v>N/A</v>
          </cell>
          <cell r="F879">
            <v>508185</v>
          </cell>
          <cell r="G879" t="str">
            <v>PRECISION CONTROL (THAILAND) LTD</v>
          </cell>
          <cell r="H879" t="str">
            <v>SCADA SOFTWARE (CITECT) QTY 500 POINTS (DOWN PAYMENT)</v>
          </cell>
          <cell r="I879">
            <v>38564</v>
          </cell>
          <cell r="J879">
            <v>38564</v>
          </cell>
          <cell r="K879">
            <v>1820</v>
          </cell>
          <cell r="L879">
            <v>1576</v>
          </cell>
          <cell r="M879">
            <v>148350</v>
          </cell>
          <cell r="N879">
            <v>19970.060000000001</v>
          </cell>
          <cell r="O879">
            <v>128379.94</v>
          </cell>
          <cell r="R879">
            <v>2.4242482999999999E-2</v>
          </cell>
          <cell r="S879">
            <v>3596.3723530499997</v>
          </cell>
          <cell r="T879">
            <v>484.12384005898002</v>
          </cell>
          <cell r="U879">
            <v>3112.2485129910197</v>
          </cell>
          <cell r="W879">
            <v>2005</v>
          </cell>
          <cell r="X879">
            <v>5</v>
          </cell>
          <cell r="Y879">
            <v>0.98125766333858822</v>
          </cell>
          <cell r="Z879">
            <v>0.93579555102733913</v>
          </cell>
          <cell r="AA879">
            <v>4</v>
          </cell>
          <cell r="AB879">
            <v>3300</v>
          </cell>
          <cell r="AC879">
            <v>0.8</v>
          </cell>
          <cell r="AD879">
            <v>2600</v>
          </cell>
          <cell r="AH879">
            <v>3.5</v>
          </cell>
        </row>
        <row r="880">
          <cell r="A880" t="str">
            <v>F2004226-002</v>
          </cell>
          <cell r="B880" t="str">
            <v>Fixtures and fittings</v>
          </cell>
          <cell r="C880">
            <v>2005</v>
          </cell>
          <cell r="D880" t="str">
            <v>Fac</v>
          </cell>
          <cell r="E880" t="str">
            <v>N/A</v>
          </cell>
          <cell r="F880" t="str">
            <v>0509-02</v>
          </cell>
          <cell r="G880" t="str">
            <v>P.N.ENGINEERING &amp; TECHNOLOGY CO., LTD</v>
          </cell>
          <cell r="H880" t="str">
            <v>MATL &amp; L/B COST TO PROVIDE EQUIPMENT INSTALLATION TO IMPROVE CONTROL SYST OF DI'</v>
          </cell>
          <cell r="I880">
            <v>38618</v>
          </cell>
          <cell r="J880">
            <v>38618</v>
          </cell>
          <cell r="K880">
            <v>1092</v>
          </cell>
          <cell r="L880">
            <v>902</v>
          </cell>
          <cell r="M880">
            <v>1072060</v>
          </cell>
          <cell r="N880">
            <v>187512.15</v>
          </cell>
          <cell r="O880">
            <v>884547.85</v>
          </cell>
          <cell r="R880">
            <v>2.4242482999999999E-2</v>
          </cell>
          <cell r="S880">
            <v>25989.39632498</v>
          </cell>
          <cell r="T880">
            <v>4545.7601086684499</v>
          </cell>
          <cell r="U880">
            <v>21443.636216311548</v>
          </cell>
          <cell r="W880">
            <v>2005</v>
          </cell>
          <cell r="X880">
            <v>7</v>
          </cell>
          <cell r="Y880">
            <v>1.0103785103785103</v>
          </cell>
          <cell r="Z880">
            <v>1</v>
          </cell>
          <cell r="AA880">
            <v>4</v>
          </cell>
          <cell r="AB880">
            <v>28400</v>
          </cell>
          <cell r="AC880">
            <v>0.8</v>
          </cell>
          <cell r="AD880">
            <v>22700</v>
          </cell>
          <cell r="AH880">
            <v>3.5</v>
          </cell>
        </row>
        <row r="881">
          <cell r="A881" t="str">
            <v>F2004226-003</v>
          </cell>
          <cell r="B881" t="str">
            <v>Fixtures and fittings</v>
          </cell>
          <cell r="C881">
            <v>2005</v>
          </cell>
          <cell r="D881" t="str">
            <v>Fac</v>
          </cell>
          <cell r="E881" t="str">
            <v>N/A</v>
          </cell>
          <cell r="F881" t="str">
            <v>0511-01</v>
          </cell>
          <cell r="G881" t="str">
            <v>P.N. ENGINEERING &amp; TECHNOLOGY CO., LTD</v>
          </cell>
          <cell r="H881" t="str">
            <v>L/B &amp; MATL COST TO SOFTWARE LICENSE &amp; ENGINEERING WORK TO IMPROVE CONTROL SYS'</v>
          </cell>
          <cell r="I881">
            <v>38659</v>
          </cell>
          <cell r="J881">
            <v>38659</v>
          </cell>
          <cell r="K881">
            <v>1820</v>
          </cell>
          <cell r="L881">
            <v>1671</v>
          </cell>
          <cell r="M881">
            <v>1546600</v>
          </cell>
          <cell r="N881">
            <v>127466.95</v>
          </cell>
          <cell r="O881">
            <v>1419133.05</v>
          </cell>
          <cell r="R881">
            <v>2.4242483012079999E-2</v>
          </cell>
          <cell r="S881">
            <v>37493.424226482923</v>
          </cell>
          <cell r="T881">
            <v>3090.1153699766505</v>
          </cell>
          <cell r="U881">
            <v>34403.308856506272</v>
          </cell>
          <cell r="W881">
            <v>2005</v>
          </cell>
          <cell r="X881">
            <v>6</v>
          </cell>
          <cell r="Y881">
            <v>1.0155292776748823</v>
          </cell>
          <cell r="Z881">
            <v>0.93579555102733913</v>
          </cell>
          <cell r="AA881">
            <v>5</v>
          </cell>
          <cell r="AB881">
            <v>35600</v>
          </cell>
          <cell r="AC881">
            <v>0.75</v>
          </cell>
          <cell r="AD881">
            <v>26700</v>
          </cell>
          <cell r="AH881">
            <v>1.5</v>
          </cell>
        </row>
        <row r="882">
          <cell r="A882" t="str">
            <v>F2004227-000</v>
          </cell>
          <cell r="B882" t="str">
            <v>Fixtures and fittings</v>
          </cell>
          <cell r="C882">
            <v>2005</v>
          </cell>
          <cell r="D882" t="str">
            <v>Fac</v>
          </cell>
          <cell r="E882" t="str">
            <v>N/A</v>
          </cell>
          <cell r="F882">
            <v>470661</v>
          </cell>
          <cell r="G882" t="str">
            <v>B.K. RADIO &amp; COMMUNICATION CO., LTD</v>
          </cell>
          <cell r="H882" t="str">
            <v>MOTOROLA COMMANDER 245</v>
          </cell>
          <cell r="I882">
            <v>38187</v>
          </cell>
          <cell r="J882">
            <v>38256</v>
          </cell>
          <cell r="K882">
            <v>1820</v>
          </cell>
          <cell r="L882">
            <v>1268</v>
          </cell>
          <cell r="M882">
            <v>7200</v>
          </cell>
          <cell r="N882">
            <v>2187.39</v>
          </cell>
          <cell r="O882">
            <v>5012.6099999999997</v>
          </cell>
          <cell r="R882">
            <v>2.4242483012079999E-2</v>
          </cell>
          <cell r="S882">
            <v>174.54587768697598</v>
          </cell>
          <cell r="T882">
            <v>53.027764915793668</v>
          </cell>
          <cell r="U882">
            <v>121.51811277118232</v>
          </cell>
          <cell r="W882">
            <v>2004</v>
          </cell>
          <cell r="X882">
            <v>7</v>
          </cell>
          <cell r="Y882">
            <v>1.0711974110032363</v>
          </cell>
          <cell r="Z882">
            <v>1</v>
          </cell>
          <cell r="AA882">
            <v>4</v>
          </cell>
          <cell r="AB882">
            <v>200</v>
          </cell>
          <cell r="AC882">
            <v>0.67500000000000004</v>
          </cell>
          <cell r="AD882">
            <v>140</v>
          </cell>
          <cell r="AH882">
            <v>2.5</v>
          </cell>
        </row>
        <row r="883">
          <cell r="A883" t="str">
            <v>F2004229-000</v>
          </cell>
          <cell r="B883" t="str">
            <v>Fixtures and fittings</v>
          </cell>
          <cell r="C883">
            <v>2005</v>
          </cell>
          <cell r="D883" t="str">
            <v>Fac</v>
          </cell>
          <cell r="E883" t="str">
            <v>N/A</v>
          </cell>
          <cell r="F883" t="str">
            <v>IV-2614</v>
          </cell>
          <cell r="G883" t="str">
            <v>SAFETICORP LTD</v>
          </cell>
          <cell r="H883" t="str">
            <v>DRADLEY #S19-310UU COMBI SHOWER/EYE WASH</v>
          </cell>
          <cell r="I883">
            <v>38190</v>
          </cell>
          <cell r="J883">
            <v>38256</v>
          </cell>
          <cell r="K883">
            <v>1820</v>
          </cell>
          <cell r="L883">
            <v>1268</v>
          </cell>
          <cell r="M883">
            <v>26350</v>
          </cell>
          <cell r="N883">
            <v>8006.04</v>
          </cell>
          <cell r="O883">
            <v>18343.96</v>
          </cell>
          <cell r="R883">
            <v>2.4242483012079999E-2</v>
          </cell>
          <cell r="S883">
            <v>638.789427368308</v>
          </cell>
          <cell r="T883">
            <v>194.08628869403296</v>
          </cell>
          <cell r="U883">
            <v>444.70313867427501</v>
          </cell>
          <cell r="W883">
            <v>2004</v>
          </cell>
          <cell r="X883">
            <v>7</v>
          </cell>
          <cell r="Y883">
            <v>1.0711974110032363</v>
          </cell>
          <cell r="Z883">
            <v>1</v>
          </cell>
          <cell r="AA883">
            <v>4</v>
          </cell>
          <cell r="AB883">
            <v>700</v>
          </cell>
          <cell r="AC883">
            <v>0.67500000000000004</v>
          </cell>
          <cell r="AD883">
            <v>470</v>
          </cell>
          <cell r="AH883">
            <v>2.5</v>
          </cell>
        </row>
        <row r="884">
          <cell r="A884" t="str">
            <v>F2004230-000</v>
          </cell>
          <cell r="B884" t="str">
            <v>Fixtures and fittings</v>
          </cell>
          <cell r="C884">
            <v>2005</v>
          </cell>
          <cell r="D884" t="str">
            <v>Fac</v>
          </cell>
          <cell r="E884" t="str">
            <v>N/A</v>
          </cell>
          <cell r="F884" t="str">
            <v>IV-2614</v>
          </cell>
          <cell r="G884" t="str">
            <v>SAFETICORP LTD</v>
          </cell>
          <cell r="H884" t="str">
            <v>DRADLEY #S19-310UU COMBI SHOWER/EYE WASH</v>
          </cell>
          <cell r="I884">
            <v>38190</v>
          </cell>
          <cell r="J884">
            <v>38256</v>
          </cell>
          <cell r="K884">
            <v>1820</v>
          </cell>
          <cell r="L884">
            <v>1268</v>
          </cell>
          <cell r="M884">
            <v>26350</v>
          </cell>
          <cell r="N884">
            <v>8006.04</v>
          </cell>
          <cell r="O884">
            <v>18343.96</v>
          </cell>
          <cell r="R884">
            <v>2.4242483012079999E-2</v>
          </cell>
          <cell r="S884">
            <v>638.789427368308</v>
          </cell>
          <cell r="T884">
            <v>194.08628869403296</v>
          </cell>
          <cell r="U884">
            <v>444.70313867427501</v>
          </cell>
          <cell r="W884">
            <v>2004</v>
          </cell>
          <cell r="X884">
            <v>7</v>
          </cell>
          <cell r="Y884">
            <v>1.0711974110032363</v>
          </cell>
          <cell r="Z884">
            <v>1</v>
          </cell>
          <cell r="AA884">
            <v>4</v>
          </cell>
          <cell r="AB884">
            <v>700</v>
          </cell>
          <cell r="AC884">
            <v>0.67500000000000004</v>
          </cell>
          <cell r="AD884">
            <v>470</v>
          </cell>
          <cell r="AH884">
            <v>2.5</v>
          </cell>
        </row>
        <row r="885">
          <cell r="A885" t="str">
            <v>F2004231-000</v>
          </cell>
          <cell r="B885" t="str">
            <v>Fixtures and fittings</v>
          </cell>
          <cell r="C885">
            <v>2005</v>
          </cell>
          <cell r="D885" t="str">
            <v>Fac</v>
          </cell>
          <cell r="E885" t="str">
            <v>N/A</v>
          </cell>
          <cell r="F885" t="str">
            <v>4707-T558</v>
          </cell>
          <cell r="G885" t="str">
            <v>THAI STEEL FURNITURE CO., LTD</v>
          </cell>
          <cell r="H885" t="str">
            <v>KEY BOXES KB-8100</v>
          </cell>
          <cell r="I885">
            <v>38189</v>
          </cell>
          <cell r="J885">
            <v>38256</v>
          </cell>
          <cell r="K885">
            <v>1820</v>
          </cell>
          <cell r="L885">
            <v>1268</v>
          </cell>
          <cell r="M885">
            <v>2850</v>
          </cell>
          <cell r="N885">
            <v>865.66</v>
          </cell>
          <cell r="O885">
            <v>1984.34</v>
          </cell>
          <cell r="R885">
            <v>2.4242483012079999E-2</v>
          </cell>
          <cell r="S885">
            <v>69.091076584427995</v>
          </cell>
          <cell r="T885">
            <v>20.985747844237171</v>
          </cell>
          <cell r="U885">
            <v>48.105328740190828</v>
          </cell>
          <cell r="W885">
            <v>2004</v>
          </cell>
          <cell r="X885">
            <v>7</v>
          </cell>
          <cell r="Y885">
            <v>1.0711974110032363</v>
          </cell>
          <cell r="Z885">
            <v>1</v>
          </cell>
          <cell r="AA885">
            <v>4</v>
          </cell>
          <cell r="AB885">
            <v>100</v>
          </cell>
          <cell r="AC885">
            <v>0.67500000000000004</v>
          </cell>
          <cell r="AD885">
            <v>70</v>
          </cell>
          <cell r="AH885">
            <v>2.5</v>
          </cell>
        </row>
        <row r="886">
          <cell r="A886" t="str">
            <v>F2004232-000</v>
          </cell>
          <cell r="B886" t="str">
            <v>Fixtures and fittings</v>
          </cell>
          <cell r="C886">
            <v>2005</v>
          </cell>
          <cell r="D886" t="str">
            <v>Fac</v>
          </cell>
          <cell r="E886" t="str">
            <v>N/A</v>
          </cell>
          <cell r="F886" t="str">
            <v>280/04</v>
          </cell>
          <cell r="G886" t="str">
            <v>FIBERGLASS INDUSTRY CO., LTD</v>
          </cell>
          <cell r="H886" t="str">
            <v>FIBERGLASS BOX SIZE : 420(W) x 600 (L) x 1000 (H) SUPPORT ISO 14001</v>
          </cell>
          <cell r="I886">
            <v>38188</v>
          </cell>
          <cell r="J886">
            <v>38200</v>
          </cell>
          <cell r="K886">
            <v>1820</v>
          </cell>
          <cell r="L886">
            <v>1212</v>
          </cell>
          <cell r="M886">
            <v>12850</v>
          </cell>
          <cell r="N886">
            <v>4299.47</v>
          </cell>
          <cell r="O886">
            <v>8550.5300000000007</v>
          </cell>
          <cell r="R886">
            <v>2.4242483012079999E-2</v>
          </cell>
          <cell r="S886">
            <v>311.51590670522796</v>
          </cell>
          <cell r="T886">
            <v>104.2298284359476</v>
          </cell>
          <cell r="U886">
            <v>207.28607826928038</v>
          </cell>
          <cell r="W886">
            <v>2004</v>
          </cell>
          <cell r="X886">
            <v>7</v>
          </cell>
          <cell r="Y886">
            <v>1.0711974110032363</v>
          </cell>
          <cell r="Z886">
            <v>1</v>
          </cell>
          <cell r="AA886">
            <v>4</v>
          </cell>
          <cell r="AB886">
            <v>400</v>
          </cell>
          <cell r="AC886">
            <v>0.67500000000000004</v>
          </cell>
          <cell r="AD886">
            <v>270</v>
          </cell>
          <cell r="AH886">
            <v>2.5</v>
          </cell>
        </row>
        <row r="887">
          <cell r="A887" t="str">
            <v>F2004232-001</v>
          </cell>
          <cell r="B887" t="str">
            <v>Fixtures and fittings</v>
          </cell>
          <cell r="C887">
            <v>2005</v>
          </cell>
          <cell r="D887" t="str">
            <v>Fac</v>
          </cell>
          <cell r="E887" t="str">
            <v>N/A</v>
          </cell>
          <cell r="F887" t="str">
            <v>IV4707048</v>
          </cell>
          <cell r="G887" t="str">
            <v>WORLD MECHANICS ENGINEERING CO., LTD</v>
          </cell>
          <cell r="H887" t="str">
            <v>KAWAMOT PUMP FOR BIBERGLASS BOX</v>
          </cell>
          <cell r="I887">
            <v>38191</v>
          </cell>
          <cell r="J887">
            <v>38200</v>
          </cell>
          <cell r="K887">
            <v>1820</v>
          </cell>
          <cell r="L887">
            <v>1212</v>
          </cell>
          <cell r="M887">
            <v>77500</v>
          </cell>
          <cell r="N887">
            <v>25932.36</v>
          </cell>
          <cell r="O887">
            <v>51567.64</v>
          </cell>
          <cell r="R887">
            <v>2.4242483012079999E-2</v>
          </cell>
          <cell r="S887">
            <v>1878.7924334361999</v>
          </cell>
          <cell r="T887">
            <v>628.66479676314293</v>
          </cell>
          <cell r="U887">
            <v>1250.1276366730569</v>
          </cell>
          <cell r="W887">
            <v>2004</v>
          </cell>
          <cell r="X887">
            <v>7</v>
          </cell>
          <cell r="Y887">
            <v>1.0711974110032363</v>
          </cell>
          <cell r="Z887">
            <v>1</v>
          </cell>
          <cell r="AA887">
            <v>4</v>
          </cell>
          <cell r="AB887">
            <v>2200</v>
          </cell>
          <cell r="AC887">
            <v>0.67500000000000004</v>
          </cell>
          <cell r="AD887">
            <v>1500</v>
          </cell>
          <cell r="AH887">
            <v>2.5</v>
          </cell>
        </row>
        <row r="888">
          <cell r="A888" t="str">
            <v>F2004234-000</v>
          </cell>
          <cell r="B888" t="str">
            <v>Fixtures and fittings</v>
          </cell>
          <cell r="C888">
            <v>2005</v>
          </cell>
          <cell r="D888" t="str">
            <v>Fac</v>
          </cell>
          <cell r="E888" t="str">
            <v>N/A</v>
          </cell>
          <cell r="F888" t="str">
            <v>T0401197</v>
          </cell>
          <cell r="G888" t="str">
            <v>ANTI-FIRE INDUSTRY CO., LTD</v>
          </cell>
          <cell r="H888" t="str">
            <v>BADGER "CO2 FIRE EXTINGUISHER 10LBS</v>
          </cell>
          <cell r="I888">
            <v>38195</v>
          </cell>
          <cell r="J888">
            <v>38256</v>
          </cell>
          <cell r="K888">
            <v>1820</v>
          </cell>
          <cell r="L888">
            <v>1268</v>
          </cell>
          <cell r="M888">
            <v>4800</v>
          </cell>
          <cell r="N888">
            <v>1458.16</v>
          </cell>
          <cell r="O888">
            <v>3341.84</v>
          </cell>
          <cell r="R888">
            <v>2.4242483012079999E-2</v>
          </cell>
          <cell r="S888">
            <v>116.363918457984</v>
          </cell>
          <cell r="T888">
            <v>35.349419028894573</v>
          </cell>
          <cell r="U888">
            <v>81.014499429089426</v>
          </cell>
          <cell r="W888">
            <v>2004</v>
          </cell>
          <cell r="X888">
            <v>0</v>
          </cell>
          <cell r="AD888">
            <v>0</v>
          </cell>
          <cell r="AH888">
            <v>0</v>
          </cell>
        </row>
        <row r="889">
          <cell r="A889" t="str">
            <v>F2004235-000</v>
          </cell>
          <cell r="B889" t="str">
            <v>Fixtures and fittings</v>
          </cell>
          <cell r="C889">
            <v>2005</v>
          </cell>
          <cell r="D889" t="str">
            <v>Fac</v>
          </cell>
          <cell r="E889" t="str">
            <v>N/A</v>
          </cell>
          <cell r="F889" t="str">
            <v>T0401197</v>
          </cell>
          <cell r="G889" t="str">
            <v>ANTI-FIRE INDUSTRY CO., LTD</v>
          </cell>
          <cell r="H889" t="str">
            <v>BADGER "CO2 FIRE EXTINGUISHER 10LBS</v>
          </cell>
          <cell r="I889">
            <v>38195</v>
          </cell>
          <cell r="J889">
            <v>38256</v>
          </cell>
          <cell r="K889">
            <v>1820</v>
          </cell>
          <cell r="L889">
            <v>1268</v>
          </cell>
          <cell r="M889">
            <v>4800</v>
          </cell>
          <cell r="N889">
            <v>1458.16</v>
          </cell>
          <cell r="O889">
            <v>3341.84</v>
          </cell>
          <cell r="R889">
            <v>2.4242483012079999E-2</v>
          </cell>
          <cell r="S889">
            <v>116.363918457984</v>
          </cell>
          <cell r="T889">
            <v>35.349419028894573</v>
          </cell>
          <cell r="U889">
            <v>81.014499429089426</v>
          </cell>
          <cell r="W889">
            <v>2004</v>
          </cell>
          <cell r="X889">
            <v>0</v>
          </cell>
          <cell r="AD889">
            <v>0</v>
          </cell>
          <cell r="AH889">
            <v>0</v>
          </cell>
        </row>
        <row r="890">
          <cell r="A890" t="str">
            <v>F2004236-000</v>
          </cell>
          <cell r="B890" t="str">
            <v>Fixtures and fittings</v>
          </cell>
          <cell r="C890">
            <v>2005</v>
          </cell>
          <cell r="D890" t="str">
            <v>Fac</v>
          </cell>
          <cell r="E890" t="str">
            <v>N/A</v>
          </cell>
          <cell r="F890" t="str">
            <v>T0401197</v>
          </cell>
          <cell r="G890" t="str">
            <v>ANTI-FIRE INDUSTRY CO., LTD</v>
          </cell>
          <cell r="H890" t="str">
            <v>BADGER "CO2 FIRE EXTINGUISHER 10LBS</v>
          </cell>
          <cell r="I890">
            <v>38195</v>
          </cell>
          <cell r="J890">
            <v>38256</v>
          </cell>
          <cell r="K890">
            <v>1820</v>
          </cell>
          <cell r="L890">
            <v>1268</v>
          </cell>
          <cell r="M890">
            <v>4800</v>
          </cell>
          <cell r="N890">
            <v>1458.16</v>
          </cell>
          <cell r="O890">
            <v>3341.84</v>
          </cell>
          <cell r="R890">
            <v>2.5173761891455999E-2</v>
          </cell>
          <cell r="S890">
            <v>120.83405707898879</v>
          </cell>
          <cell r="T890">
            <v>36.707372639645484</v>
          </cell>
          <cell r="U890">
            <v>84.126684439343308</v>
          </cell>
          <cell r="W890">
            <v>2004</v>
          </cell>
          <cell r="X890">
            <v>0</v>
          </cell>
          <cell r="AD890">
            <v>0</v>
          </cell>
          <cell r="AH890">
            <v>0</v>
          </cell>
        </row>
        <row r="891">
          <cell r="A891" t="str">
            <v>F2004237-000</v>
          </cell>
          <cell r="B891" t="str">
            <v>Fixtures and fittings</v>
          </cell>
          <cell r="C891">
            <v>2005</v>
          </cell>
          <cell r="D891" t="str">
            <v>Fac</v>
          </cell>
          <cell r="E891" t="str">
            <v>N/A</v>
          </cell>
          <cell r="F891" t="str">
            <v>T0401197</v>
          </cell>
          <cell r="G891" t="str">
            <v>ANTI-FIRE INDUSTRY CO., LTD</v>
          </cell>
          <cell r="H891" t="str">
            <v>BADGER "CO2 FIRE EXTINGUISHER 10LBS</v>
          </cell>
          <cell r="I891">
            <v>38195</v>
          </cell>
          <cell r="J891">
            <v>38256</v>
          </cell>
          <cell r="K891">
            <v>1820</v>
          </cell>
          <cell r="L891">
            <v>1268</v>
          </cell>
          <cell r="M891">
            <v>4800</v>
          </cell>
          <cell r="N891">
            <v>1458.16</v>
          </cell>
          <cell r="O891">
            <v>3341.84</v>
          </cell>
          <cell r="R891">
            <v>2.5173761891455999E-2</v>
          </cell>
          <cell r="S891">
            <v>120.83405707898879</v>
          </cell>
          <cell r="T891">
            <v>36.707372639645484</v>
          </cell>
          <cell r="U891">
            <v>84.126684439343308</v>
          </cell>
          <cell r="W891">
            <v>2004</v>
          </cell>
          <cell r="X891">
            <v>0</v>
          </cell>
          <cell r="AD891">
            <v>0</v>
          </cell>
          <cell r="AH891">
            <v>0</v>
          </cell>
        </row>
        <row r="892">
          <cell r="A892" t="str">
            <v>F2004238-000</v>
          </cell>
          <cell r="B892" t="str">
            <v>Fixtures and fittings</v>
          </cell>
          <cell r="C892">
            <v>2005</v>
          </cell>
          <cell r="D892" t="str">
            <v>Fac</v>
          </cell>
          <cell r="E892" t="str">
            <v>N/A</v>
          </cell>
          <cell r="F892" t="str">
            <v>T0401197</v>
          </cell>
          <cell r="G892" t="str">
            <v>ANTI-FIRE INDUSTRY CO., LTD</v>
          </cell>
          <cell r="H892" t="str">
            <v>BADGER "CO2 FIRE EXTINGUISHER 10LBS</v>
          </cell>
          <cell r="I892">
            <v>38195</v>
          </cell>
          <cell r="J892">
            <v>38256</v>
          </cell>
          <cell r="K892">
            <v>1820</v>
          </cell>
          <cell r="L892">
            <v>1268</v>
          </cell>
          <cell r="M892">
            <v>4800</v>
          </cell>
          <cell r="N892">
            <v>1458.16</v>
          </cell>
          <cell r="O892">
            <v>3341.84</v>
          </cell>
          <cell r="R892">
            <v>2.5173761891455999E-2</v>
          </cell>
          <cell r="S892">
            <v>120.83405707898879</v>
          </cell>
          <cell r="T892">
            <v>36.707372639645484</v>
          </cell>
          <cell r="U892">
            <v>84.126684439343308</v>
          </cell>
          <cell r="W892">
            <v>2004</v>
          </cell>
          <cell r="X892">
            <v>0</v>
          </cell>
          <cell r="AD892">
            <v>0</v>
          </cell>
          <cell r="AH892">
            <v>0</v>
          </cell>
        </row>
        <row r="893">
          <cell r="A893" t="str">
            <v>F2004239-000</v>
          </cell>
          <cell r="B893" t="str">
            <v>Fixtures and fittings</v>
          </cell>
          <cell r="C893">
            <v>2005</v>
          </cell>
          <cell r="D893" t="str">
            <v>Fac</v>
          </cell>
          <cell r="E893" t="str">
            <v>N/A</v>
          </cell>
          <cell r="F893">
            <v>3133</v>
          </cell>
          <cell r="G893" t="str">
            <v>CHIRAWAT STATIONERY</v>
          </cell>
          <cell r="H893" t="str">
            <v>BROTHER PT-2300 LABEL PRINTER</v>
          </cell>
          <cell r="I893">
            <v>38202</v>
          </cell>
          <cell r="J893">
            <v>38256</v>
          </cell>
          <cell r="K893">
            <v>1820</v>
          </cell>
          <cell r="L893">
            <v>1268</v>
          </cell>
          <cell r="M893">
            <v>6500</v>
          </cell>
          <cell r="N893">
            <v>1974.7</v>
          </cell>
          <cell r="O893">
            <v>4525.3</v>
          </cell>
          <cell r="R893">
            <v>2.5173761891455999E-2</v>
          </cell>
          <cell r="S893">
            <v>163.62945229446399</v>
          </cell>
          <cell r="T893">
            <v>49.710627607058164</v>
          </cell>
          <cell r="U893">
            <v>113.91882468740582</v>
          </cell>
          <cell r="W893">
            <v>2004</v>
          </cell>
          <cell r="X893">
            <v>5</v>
          </cell>
          <cell r="Y893">
            <v>0.95752499786343048</v>
          </cell>
          <cell r="Z893">
            <v>0.91860247919850568</v>
          </cell>
          <cell r="AA893">
            <v>4</v>
          </cell>
          <cell r="AB893">
            <v>140</v>
          </cell>
          <cell r="AC893">
            <v>0.67500000000000004</v>
          </cell>
          <cell r="AD893">
            <v>90</v>
          </cell>
          <cell r="AH893">
            <v>2.5</v>
          </cell>
        </row>
        <row r="894">
          <cell r="A894" t="str">
            <v>F2004240-000</v>
          </cell>
          <cell r="B894" t="str">
            <v>Fixtures and fittings</v>
          </cell>
          <cell r="C894">
            <v>2005</v>
          </cell>
          <cell r="D894" t="str">
            <v>Fac</v>
          </cell>
          <cell r="E894" t="str">
            <v>N/A</v>
          </cell>
          <cell r="F894" t="str">
            <v>IV-0130</v>
          </cell>
          <cell r="G894" t="str">
            <v>TAVEECDHOK FERNICHING</v>
          </cell>
          <cell r="H894" t="str">
            <v>WORKING DESK (OFFICE)</v>
          </cell>
          <cell r="I894">
            <v>38197</v>
          </cell>
          <cell r="J894">
            <v>38256</v>
          </cell>
          <cell r="K894">
            <v>1820</v>
          </cell>
          <cell r="L894">
            <v>1268</v>
          </cell>
          <cell r="M894">
            <v>3500</v>
          </cell>
          <cell r="N894">
            <v>1063.1600000000001</v>
          </cell>
          <cell r="O894">
            <v>2436.84</v>
          </cell>
          <cell r="R894">
            <v>2.5173761891455999E-2</v>
          </cell>
          <cell r="S894">
            <v>88.108166620096</v>
          </cell>
          <cell r="T894">
            <v>26.763736692520361</v>
          </cell>
          <cell r="U894">
            <v>61.344429927575639</v>
          </cell>
          <cell r="W894">
            <v>2004</v>
          </cell>
          <cell r="X894">
            <v>7</v>
          </cell>
          <cell r="Y894">
            <v>1.0711974110032363</v>
          </cell>
          <cell r="Z894">
            <v>1</v>
          </cell>
          <cell r="AA894">
            <v>4</v>
          </cell>
          <cell r="AB894">
            <v>100</v>
          </cell>
          <cell r="AC894">
            <v>0.67500000000000004</v>
          </cell>
          <cell r="AD894">
            <v>70</v>
          </cell>
          <cell r="AH894">
            <v>2.5</v>
          </cell>
        </row>
        <row r="895">
          <cell r="A895" t="str">
            <v>F2004241-000</v>
          </cell>
          <cell r="B895" t="str">
            <v>Fixtures and fittings</v>
          </cell>
          <cell r="C895">
            <v>2005</v>
          </cell>
          <cell r="D895" t="str">
            <v>Fac</v>
          </cell>
          <cell r="E895" t="str">
            <v>N/A</v>
          </cell>
          <cell r="F895" t="str">
            <v>IV-0130</v>
          </cell>
          <cell r="G895" t="str">
            <v>TAVEECDHOK FERNICHING</v>
          </cell>
          <cell r="H895" t="str">
            <v>WORKING DESK (OFFICE)</v>
          </cell>
          <cell r="I895">
            <v>38197</v>
          </cell>
          <cell r="J895">
            <v>38256</v>
          </cell>
          <cell r="K895">
            <v>1820</v>
          </cell>
          <cell r="L895">
            <v>1268</v>
          </cell>
          <cell r="M895">
            <v>3500</v>
          </cell>
          <cell r="N895">
            <v>1063.1600000000001</v>
          </cell>
          <cell r="O895">
            <v>2436.84</v>
          </cell>
          <cell r="R895">
            <v>2.5173761891455999E-2</v>
          </cell>
          <cell r="S895">
            <v>88.108166620096</v>
          </cell>
          <cell r="T895">
            <v>26.763736692520361</v>
          </cell>
          <cell r="U895">
            <v>61.344429927575639</v>
          </cell>
          <cell r="W895">
            <v>2004</v>
          </cell>
          <cell r="X895">
            <v>7</v>
          </cell>
          <cell r="Y895">
            <v>1.0711974110032363</v>
          </cell>
          <cell r="Z895">
            <v>1</v>
          </cell>
          <cell r="AA895">
            <v>4</v>
          </cell>
          <cell r="AB895">
            <v>100</v>
          </cell>
          <cell r="AC895">
            <v>0.67500000000000004</v>
          </cell>
          <cell r="AD895">
            <v>70</v>
          </cell>
          <cell r="AH895">
            <v>2.5</v>
          </cell>
        </row>
        <row r="896">
          <cell r="A896" t="str">
            <v>F2004242-000</v>
          </cell>
          <cell r="B896" t="str">
            <v>Fixtures and fittings</v>
          </cell>
          <cell r="C896">
            <v>2005</v>
          </cell>
          <cell r="D896" t="str">
            <v>Fac</v>
          </cell>
          <cell r="E896" t="str">
            <v>N/A</v>
          </cell>
          <cell r="F896" t="str">
            <v>IV-0130</v>
          </cell>
          <cell r="G896" t="str">
            <v>TAVEECDHOK FERNICHING</v>
          </cell>
          <cell r="H896" t="str">
            <v>WORKING DESK (OFFICE)</v>
          </cell>
          <cell r="I896">
            <v>38197</v>
          </cell>
          <cell r="J896">
            <v>38256</v>
          </cell>
          <cell r="K896">
            <v>1820</v>
          </cell>
          <cell r="L896">
            <v>1268</v>
          </cell>
          <cell r="M896">
            <v>3500</v>
          </cell>
          <cell r="N896">
            <v>1063.1600000000001</v>
          </cell>
          <cell r="O896">
            <v>2436.84</v>
          </cell>
          <cell r="R896">
            <v>2.5173761891455999E-2</v>
          </cell>
          <cell r="S896">
            <v>88.108166620096</v>
          </cell>
          <cell r="T896">
            <v>26.763736692520361</v>
          </cell>
          <cell r="U896">
            <v>61.344429927575639</v>
          </cell>
          <cell r="W896">
            <v>2004</v>
          </cell>
          <cell r="X896">
            <v>7</v>
          </cell>
          <cell r="Y896">
            <v>1.0711974110032363</v>
          </cell>
          <cell r="Z896">
            <v>1</v>
          </cell>
          <cell r="AA896">
            <v>4</v>
          </cell>
          <cell r="AB896">
            <v>100</v>
          </cell>
          <cell r="AC896">
            <v>0.67500000000000004</v>
          </cell>
          <cell r="AD896">
            <v>70</v>
          </cell>
          <cell r="AH896">
            <v>2.5</v>
          </cell>
        </row>
        <row r="897">
          <cell r="A897" t="str">
            <v>F2004243-000</v>
          </cell>
          <cell r="B897" t="str">
            <v>Fixtures and fittings</v>
          </cell>
          <cell r="C897">
            <v>2005</v>
          </cell>
          <cell r="D897" t="str">
            <v>Fac</v>
          </cell>
          <cell r="E897" t="str">
            <v>N/A</v>
          </cell>
          <cell r="F897" t="str">
            <v>IV-0130</v>
          </cell>
          <cell r="G897" t="str">
            <v>TAVEECDHOK FERNICHING</v>
          </cell>
          <cell r="H897" t="str">
            <v>WORKING DESK (OFFICE)</v>
          </cell>
          <cell r="I897">
            <v>38197</v>
          </cell>
          <cell r="J897">
            <v>38256</v>
          </cell>
          <cell r="K897">
            <v>1820</v>
          </cell>
          <cell r="L897">
            <v>1268</v>
          </cell>
          <cell r="M897">
            <v>3500</v>
          </cell>
          <cell r="N897">
            <v>1063.1600000000001</v>
          </cell>
          <cell r="O897">
            <v>2436.84</v>
          </cell>
          <cell r="R897">
            <v>2.5173761891455999E-2</v>
          </cell>
          <cell r="S897">
            <v>88.108166620096</v>
          </cell>
          <cell r="T897">
            <v>26.763736692520361</v>
          </cell>
          <cell r="U897">
            <v>61.344429927575639</v>
          </cell>
          <cell r="W897">
            <v>2004</v>
          </cell>
          <cell r="X897">
            <v>7</v>
          </cell>
          <cell r="Y897">
            <v>1.0711974110032363</v>
          </cell>
          <cell r="Z897">
            <v>1</v>
          </cell>
          <cell r="AA897">
            <v>4</v>
          </cell>
          <cell r="AB897">
            <v>100</v>
          </cell>
          <cell r="AC897">
            <v>0.67500000000000004</v>
          </cell>
          <cell r="AD897">
            <v>70</v>
          </cell>
          <cell r="AH897">
            <v>2.5</v>
          </cell>
        </row>
        <row r="898">
          <cell r="A898" t="str">
            <v>F2004244-000</v>
          </cell>
          <cell r="B898" t="str">
            <v>Fixtures and fittings</v>
          </cell>
          <cell r="C898">
            <v>2005</v>
          </cell>
          <cell r="D898" t="str">
            <v>Fac</v>
          </cell>
          <cell r="E898" t="str">
            <v>N/A</v>
          </cell>
          <cell r="F898" t="str">
            <v>IV-0130</v>
          </cell>
          <cell r="G898" t="str">
            <v>TAVEECDHOK FERNICHING</v>
          </cell>
          <cell r="H898" t="str">
            <v>WORKING DESK (OFFICE)</v>
          </cell>
          <cell r="I898">
            <v>38197</v>
          </cell>
          <cell r="J898">
            <v>38256</v>
          </cell>
          <cell r="K898">
            <v>1820</v>
          </cell>
          <cell r="L898">
            <v>1268</v>
          </cell>
          <cell r="M898">
            <v>3500</v>
          </cell>
          <cell r="N898">
            <v>1063.1600000000001</v>
          </cell>
          <cell r="O898">
            <v>2436.84</v>
          </cell>
          <cell r="R898">
            <v>2.5173761891455999E-2</v>
          </cell>
          <cell r="S898">
            <v>88.108166620096</v>
          </cell>
          <cell r="T898">
            <v>26.763736692520361</v>
          </cell>
          <cell r="U898">
            <v>61.344429927575639</v>
          </cell>
          <cell r="W898">
            <v>2004</v>
          </cell>
          <cell r="X898">
            <v>7</v>
          </cell>
          <cell r="Y898">
            <v>1.0711974110032363</v>
          </cell>
          <cell r="Z898">
            <v>1</v>
          </cell>
          <cell r="AA898">
            <v>4</v>
          </cell>
          <cell r="AB898">
            <v>100</v>
          </cell>
          <cell r="AC898">
            <v>0.67500000000000004</v>
          </cell>
          <cell r="AD898">
            <v>70</v>
          </cell>
          <cell r="AH898">
            <v>2.5</v>
          </cell>
        </row>
        <row r="899">
          <cell r="A899" t="str">
            <v>F2004245-000</v>
          </cell>
          <cell r="B899" t="str">
            <v>Fixtures and fittings</v>
          </cell>
          <cell r="C899">
            <v>2005</v>
          </cell>
          <cell r="D899" t="str">
            <v>Fac</v>
          </cell>
          <cell r="E899" t="str">
            <v>N/A</v>
          </cell>
          <cell r="F899" t="str">
            <v>IV-0130</v>
          </cell>
          <cell r="G899" t="str">
            <v>TAVEECDHOK FERNICHING</v>
          </cell>
          <cell r="H899" t="str">
            <v>WORKING DESK (OFFICE)</v>
          </cell>
          <cell r="I899">
            <v>38197</v>
          </cell>
          <cell r="J899">
            <v>38256</v>
          </cell>
          <cell r="K899">
            <v>1820</v>
          </cell>
          <cell r="L899">
            <v>1268</v>
          </cell>
          <cell r="M899">
            <v>3500</v>
          </cell>
          <cell r="N899">
            <v>1063.1600000000001</v>
          </cell>
          <cell r="O899">
            <v>2436.84</v>
          </cell>
          <cell r="R899">
            <v>2.5173761891455999E-2</v>
          </cell>
          <cell r="S899">
            <v>88.108166620096</v>
          </cell>
          <cell r="T899">
            <v>26.763736692520361</v>
          </cell>
          <cell r="U899">
            <v>61.344429927575639</v>
          </cell>
          <cell r="W899">
            <v>2004</v>
          </cell>
          <cell r="X899">
            <v>7</v>
          </cell>
          <cell r="Y899">
            <v>1.0711974110032363</v>
          </cell>
          <cell r="Z899">
            <v>1</v>
          </cell>
          <cell r="AA899">
            <v>4</v>
          </cell>
          <cell r="AB899">
            <v>100</v>
          </cell>
          <cell r="AC899">
            <v>0.67500000000000004</v>
          </cell>
          <cell r="AD899">
            <v>70</v>
          </cell>
          <cell r="AH899">
            <v>2.5</v>
          </cell>
        </row>
        <row r="900">
          <cell r="A900" t="str">
            <v>F2004246-000</v>
          </cell>
          <cell r="B900" t="str">
            <v>Fixtures and fittings</v>
          </cell>
          <cell r="C900">
            <v>2005</v>
          </cell>
          <cell r="D900" t="str">
            <v>Fac</v>
          </cell>
          <cell r="E900" t="str">
            <v>N/A</v>
          </cell>
          <cell r="F900" t="str">
            <v>IV-0130</v>
          </cell>
          <cell r="G900" t="str">
            <v>TAVEECDHOK FERNICHING</v>
          </cell>
          <cell r="H900" t="str">
            <v>WORKING DESK (OFFICE)</v>
          </cell>
          <cell r="I900">
            <v>38197</v>
          </cell>
          <cell r="J900">
            <v>38256</v>
          </cell>
          <cell r="K900">
            <v>1820</v>
          </cell>
          <cell r="L900">
            <v>1268</v>
          </cell>
          <cell r="M900">
            <v>3500</v>
          </cell>
          <cell r="N900">
            <v>1063.1600000000001</v>
          </cell>
          <cell r="O900">
            <v>2436.84</v>
          </cell>
          <cell r="R900">
            <v>2.5173761891455999E-2</v>
          </cell>
          <cell r="S900">
            <v>88.108166620096</v>
          </cell>
          <cell r="T900">
            <v>26.763736692520361</v>
          </cell>
          <cell r="U900">
            <v>61.344429927575639</v>
          </cell>
          <cell r="W900">
            <v>2004</v>
          </cell>
          <cell r="X900">
            <v>7</v>
          </cell>
          <cell r="Y900">
            <v>1.0711974110032363</v>
          </cell>
          <cell r="Z900">
            <v>1</v>
          </cell>
          <cell r="AA900">
            <v>4</v>
          </cell>
          <cell r="AB900">
            <v>100</v>
          </cell>
          <cell r="AC900">
            <v>0.67500000000000004</v>
          </cell>
          <cell r="AD900">
            <v>70</v>
          </cell>
          <cell r="AH900">
            <v>2.5</v>
          </cell>
        </row>
        <row r="901">
          <cell r="A901" t="str">
            <v>F2004247-000</v>
          </cell>
          <cell r="B901" t="str">
            <v>Fixtures and fittings</v>
          </cell>
          <cell r="C901">
            <v>2005</v>
          </cell>
          <cell r="D901" t="str">
            <v>Fac</v>
          </cell>
          <cell r="E901" t="str">
            <v>N/A</v>
          </cell>
          <cell r="F901" t="str">
            <v>IV-0130</v>
          </cell>
          <cell r="G901" t="str">
            <v>TAVEECDHOK FERNICHING</v>
          </cell>
          <cell r="H901" t="str">
            <v>WORKING DESK (OFFICE)</v>
          </cell>
          <cell r="I901">
            <v>38197</v>
          </cell>
          <cell r="J901">
            <v>38256</v>
          </cell>
          <cell r="K901">
            <v>1820</v>
          </cell>
          <cell r="L901">
            <v>1268</v>
          </cell>
          <cell r="M901">
            <v>3500</v>
          </cell>
          <cell r="N901">
            <v>1063.1600000000001</v>
          </cell>
          <cell r="O901">
            <v>2436.84</v>
          </cell>
          <cell r="R901">
            <v>2.5173761891455999E-2</v>
          </cell>
          <cell r="S901">
            <v>88.108166620096</v>
          </cell>
          <cell r="T901">
            <v>26.763736692520361</v>
          </cell>
          <cell r="U901">
            <v>61.344429927575639</v>
          </cell>
          <cell r="W901">
            <v>2004</v>
          </cell>
          <cell r="X901">
            <v>7</v>
          </cell>
          <cell r="Y901">
            <v>1.0711974110032363</v>
          </cell>
          <cell r="Z901">
            <v>1</v>
          </cell>
          <cell r="AA901">
            <v>4</v>
          </cell>
          <cell r="AB901">
            <v>100</v>
          </cell>
          <cell r="AC901">
            <v>0.67500000000000004</v>
          </cell>
          <cell r="AD901">
            <v>70</v>
          </cell>
          <cell r="AH901">
            <v>2.5</v>
          </cell>
        </row>
        <row r="902">
          <cell r="A902" t="str">
            <v>F2004248-000</v>
          </cell>
          <cell r="B902" t="str">
            <v>Fixtures and fittings</v>
          </cell>
          <cell r="C902">
            <v>2005</v>
          </cell>
          <cell r="D902" t="str">
            <v>Fac</v>
          </cell>
          <cell r="E902" t="str">
            <v>N/A</v>
          </cell>
          <cell r="F902" t="str">
            <v>IV-0130</v>
          </cell>
          <cell r="G902" t="str">
            <v>TAVEECDHOK FERNICHING</v>
          </cell>
          <cell r="H902" t="str">
            <v>WORKING DESK (OFFICE)</v>
          </cell>
          <cell r="I902">
            <v>38197</v>
          </cell>
          <cell r="J902">
            <v>38256</v>
          </cell>
          <cell r="K902">
            <v>1820</v>
          </cell>
          <cell r="L902">
            <v>1268</v>
          </cell>
          <cell r="M902">
            <v>3500</v>
          </cell>
          <cell r="N902">
            <v>1063.1600000000001</v>
          </cell>
          <cell r="O902">
            <v>2436.84</v>
          </cell>
          <cell r="R902">
            <v>2.5173761891455999E-2</v>
          </cell>
          <cell r="S902">
            <v>88.108166620096</v>
          </cell>
          <cell r="T902">
            <v>26.763736692520361</v>
          </cell>
          <cell r="U902">
            <v>61.344429927575639</v>
          </cell>
          <cell r="W902">
            <v>2004</v>
          </cell>
          <cell r="X902">
            <v>7</v>
          </cell>
          <cell r="Y902">
            <v>1.0711974110032363</v>
          </cell>
          <cell r="Z902">
            <v>1</v>
          </cell>
          <cell r="AA902">
            <v>4</v>
          </cell>
          <cell r="AB902">
            <v>100</v>
          </cell>
          <cell r="AC902">
            <v>0.67500000000000004</v>
          </cell>
          <cell r="AD902">
            <v>70</v>
          </cell>
          <cell r="AH902">
            <v>2.5</v>
          </cell>
        </row>
        <row r="903">
          <cell r="A903" t="str">
            <v>F2004249-000</v>
          </cell>
          <cell r="B903" t="str">
            <v>Fixtures and fittings</v>
          </cell>
          <cell r="C903">
            <v>2005</v>
          </cell>
          <cell r="D903" t="str">
            <v>Fac</v>
          </cell>
          <cell r="E903" t="str">
            <v>N/A</v>
          </cell>
          <cell r="F903" t="str">
            <v>IV-0130</v>
          </cell>
          <cell r="G903" t="str">
            <v>TAVEECDHOK FERNICHING</v>
          </cell>
          <cell r="H903" t="str">
            <v>WORKING DESK (OFFICE)</v>
          </cell>
          <cell r="I903">
            <v>38197</v>
          </cell>
          <cell r="J903">
            <v>38256</v>
          </cell>
          <cell r="K903">
            <v>1820</v>
          </cell>
          <cell r="L903">
            <v>1268</v>
          </cell>
          <cell r="M903">
            <v>3500</v>
          </cell>
          <cell r="N903">
            <v>1063.1600000000001</v>
          </cell>
          <cell r="O903">
            <v>2436.84</v>
          </cell>
          <cell r="R903">
            <v>2.5173761891455999E-2</v>
          </cell>
          <cell r="S903">
            <v>88.108166620096</v>
          </cell>
          <cell r="T903">
            <v>26.763736692520361</v>
          </cell>
          <cell r="U903">
            <v>61.344429927575639</v>
          </cell>
          <cell r="W903">
            <v>2004</v>
          </cell>
          <cell r="X903">
            <v>7</v>
          </cell>
          <cell r="Y903">
            <v>1.0711974110032363</v>
          </cell>
          <cell r="Z903">
            <v>1</v>
          </cell>
          <cell r="AA903">
            <v>4</v>
          </cell>
          <cell r="AB903">
            <v>100</v>
          </cell>
          <cell r="AC903">
            <v>0.67500000000000004</v>
          </cell>
          <cell r="AD903">
            <v>70</v>
          </cell>
          <cell r="AH903">
            <v>2.5</v>
          </cell>
        </row>
        <row r="904">
          <cell r="A904" t="str">
            <v>F2004250-000</v>
          </cell>
          <cell r="B904" t="str">
            <v>Fixtures and fittings</v>
          </cell>
          <cell r="C904">
            <v>2005</v>
          </cell>
          <cell r="D904" t="str">
            <v>Fac</v>
          </cell>
          <cell r="E904" t="str">
            <v>N/A</v>
          </cell>
          <cell r="F904" t="str">
            <v>IV-0130</v>
          </cell>
          <cell r="G904" t="str">
            <v>TAVEECDHOK FERNICHING</v>
          </cell>
          <cell r="H904" t="str">
            <v>WORKING DESK (OFFICE)</v>
          </cell>
          <cell r="I904">
            <v>38197</v>
          </cell>
          <cell r="J904">
            <v>38256</v>
          </cell>
          <cell r="K904">
            <v>1820</v>
          </cell>
          <cell r="L904">
            <v>1268</v>
          </cell>
          <cell r="M904">
            <v>3500</v>
          </cell>
          <cell r="N904">
            <v>1063.1600000000001</v>
          </cell>
          <cell r="O904">
            <v>2436.84</v>
          </cell>
          <cell r="R904">
            <v>2.5173761891455999E-2</v>
          </cell>
          <cell r="S904">
            <v>88.108166620096</v>
          </cell>
          <cell r="T904">
            <v>26.763736692520361</v>
          </cell>
          <cell r="U904">
            <v>61.344429927575639</v>
          </cell>
          <cell r="W904">
            <v>2004</v>
          </cell>
          <cell r="X904">
            <v>7</v>
          </cell>
          <cell r="Y904">
            <v>1.0711974110032363</v>
          </cell>
          <cell r="Z904">
            <v>1</v>
          </cell>
          <cell r="AA904">
            <v>4</v>
          </cell>
          <cell r="AB904">
            <v>100</v>
          </cell>
          <cell r="AC904">
            <v>0.67500000000000004</v>
          </cell>
          <cell r="AD904">
            <v>70</v>
          </cell>
          <cell r="AH904">
            <v>2.5</v>
          </cell>
        </row>
        <row r="905">
          <cell r="A905" t="str">
            <v>F2004251-000</v>
          </cell>
          <cell r="B905" t="str">
            <v>Fixtures and fittings</v>
          </cell>
          <cell r="C905">
            <v>2005</v>
          </cell>
          <cell r="D905" t="str">
            <v>Fac</v>
          </cell>
          <cell r="E905" t="str">
            <v>N/A</v>
          </cell>
          <cell r="F905" t="str">
            <v>IV-0130</v>
          </cell>
          <cell r="G905" t="str">
            <v>TAVEECDHOK FERNICHING</v>
          </cell>
          <cell r="H905" t="str">
            <v>WORKING DESK (OFFICE)</v>
          </cell>
          <cell r="I905">
            <v>38197</v>
          </cell>
          <cell r="J905">
            <v>38256</v>
          </cell>
          <cell r="K905">
            <v>1820</v>
          </cell>
          <cell r="L905">
            <v>1268</v>
          </cell>
          <cell r="M905">
            <v>3500</v>
          </cell>
          <cell r="N905">
            <v>1063.1600000000001</v>
          </cell>
          <cell r="O905">
            <v>2436.84</v>
          </cell>
          <cell r="R905">
            <v>2.5173761891455999E-2</v>
          </cell>
          <cell r="S905">
            <v>88.108166620096</v>
          </cell>
          <cell r="T905">
            <v>26.763736692520361</v>
          </cell>
          <cell r="U905">
            <v>61.344429927575639</v>
          </cell>
          <cell r="W905">
            <v>2004</v>
          </cell>
          <cell r="X905">
            <v>7</v>
          </cell>
          <cell r="Y905">
            <v>1.0711974110032363</v>
          </cell>
          <cell r="Z905">
            <v>1</v>
          </cell>
          <cell r="AA905">
            <v>4</v>
          </cell>
          <cell r="AB905">
            <v>100</v>
          </cell>
          <cell r="AC905">
            <v>0.67500000000000004</v>
          </cell>
          <cell r="AD905">
            <v>70</v>
          </cell>
          <cell r="AH905">
            <v>2.5</v>
          </cell>
        </row>
        <row r="906">
          <cell r="A906" t="str">
            <v>F2004252-000</v>
          </cell>
          <cell r="B906" t="str">
            <v>Fixtures and fittings</v>
          </cell>
          <cell r="C906">
            <v>2005</v>
          </cell>
          <cell r="D906" t="str">
            <v>Fac</v>
          </cell>
          <cell r="E906" t="str">
            <v>N/A</v>
          </cell>
          <cell r="F906" t="str">
            <v>IV-0130</v>
          </cell>
          <cell r="G906" t="str">
            <v>TAVEECDHOK FERNICHING</v>
          </cell>
          <cell r="H906" t="str">
            <v>WORKING DESK (OFFICE)</v>
          </cell>
          <cell r="I906">
            <v>38197</v>
          </cell>
          <cell r="J906">
            <v>38256</v>
          </cell>
          <cell r="K906">
            <v>1820</v>
          </cell>
          <cell r="L906">
            <v>1268</v>
          </cell>
          <cell r="M906">
            <v>3500</v>
          </cell>
          <cell r="N906">
            <v>1063.1600000000001</v>
          </cell>
          <cell r="O906">
            <v>2436.84</v>
          </cell>
          <cell r="R906">
            <v>2.5591221187484001E-2</v>
          </cell>
          <cell r="S906">
            <v>89.569274156193998</v>
          </cell>
          <cell r="T906">
            <v>27.207562717685494</v>
          </cell>
          <cell r="U906">
            <v>62.361711438508507</v>
          </cell>
          <cell r="W906">
            <v>2004</v>
          </cell>
          <cell r="X906">
            <v>7</v>
          </cell>
          <cell r="Y906">
            <v>1.0711974110032363</v>
          </cell>
          <cell r="Z906">
            <v>1</v>
          </cell>
          <cell r="AA906">
            <v>4</v>
          </cell>
          <cell r="AB906">
            <v>100</v>
          </cell>
          <cell r="AC906">
            <v>0.67500000000000004</v>
          </cell>
          <cell r="AD906">
            <v>70</v>
          </cell>
          <cell r="AH906">
            <v>2.5</v>
          </cell>
        </row>
        <row r="907">
          <cell r="A907" t="str">
            <v>F2004253-000</v>
          </cell>
          <cell r="B907" t="str">
            <v>Fixtures and fittings</v>
          </cell>
          <cell r="C907">
            <v>2005</v>
          </cell>
          <cell r="D907" t="str">
            <v>Fac</v>
          </cell>
          <cell r="E907" t="str">
            <v>N/A</v>
          </cell>
          <cell r="F907" t="str">
            <v>IV-0130</v>
          </cell>
          <cell r="G907" t="str">
            <v>TAVEECDHOK FERNICHING</v>
          </cell>
          <cell r="H907" t="str">
            <v>WORKING DESK (OFFICE)</v>
          </cell>
          <cell r="I907">
            <v>38197</v>
          </cell>
          <cell r="J907">
            <v>38256</v>
          </cell>
          <cell r="K907">
            <v>1820</v>
          </cell>
          <cell r="L907">
            <v>1268</v>
          </cell>
          <cell r="M907">
            <v>3500</v>
          </cell>
          <cell r="N907">
            <v>1063.1600000000001</v>
          </cell>
          <cell r="O907">
            <v>2436.84</v>
          </cell>
          <cell r="R907">
            <v>2.3943800000000001E-2</v>
          </cell>
          <cell r="S907">
            <v>83.803300000000007</v>
          </cell>
          <cell r="T907">
            <v>25.456090408000005</v>
          </cell>
          <cell r="U907">
            <v>58.347209591999999</v>
          </cell>
          <cell r="W907">
            <v>2004</v>
          </cell>
          <cell r="X907">
            <v>7</v>
          </cell>
          <cell r="Y907">
            <v>1.0711974110032363</v>
          </cell>
          <cell r="Z907">
            <v>1</v>
          </cell>
          <cell r="AA907">
            <v>4</v>
          </cell>
          <cell r="AB907">
            <v>100</v>
          </cell>
          <cell r="AC907">
            <v>0.67500000000000004</v>
          </cell>
          <cell r="AD907">
            <v>70</v>
          </cell>
          <cell r="AH907">
            <v>2.5</v>
          </cell>
        </row>
        <row r="908">
          <cell r="A908" t="str">
            <v>F2004254-000</v>
          </cell>
          <cell r="B908" t="str">
            <v>Fixtures and fittings</v>
          </cell>
          <cell r="C908">
            <v>2005</v>
          </cell>
          <cell r="D908" t="str">
            <v>Fac</v>
          </cell>
          <cell r="E908" t="str">
            <v>N/A</v>
          </cell>
          <cell r="F908" t="str">
            <v>IV-0130</v>
          </cell>
          <cell r="G908" t="str">
            <v>TAVEECDHOK FERNICHING</v>
          </cell>
          <cell r="H908" t="str">
            <v>WORKING DESK (OFFICE)</v>
          </cell>
          <cell r="I908">
            <v>38197</v>
          </cell>
          <cell r="J908">
            <v>38256</v>
          </cell>
          <cell r="K908">
            <v>1820</v>
          </cell>
          <cell r="L908">
            <v>1268</v>
          </cell>
          <cell r="M908">
            <v>3500</v>
          </cell>
          <cell r="N908">
            <v>1063.1600000000001</v>
          </cell>
          <cell r="O908">
            <v>2436.84</v>
          </cell>
          <cell r="R908">
            <v>2.3943800000000001E-2</v>
          </cell>
          <cell r="S908">
            <v>83.803300000000007</v>
          </cell>
          <cell r="T908">
            <v>25.456090408000005</v>
          </cell>
          <cell r="U908">
            <v>58.347209591999999</v>
          </cell>
          <cell r="W908">
            <v>2004</v>
          </cell>
          <cell r="X908">
            <v>7</v>
          </cell>
          <cell r="Y908">
            <v>1.0711974110032363</v>
          </cell>
          <cell r="Z908">
            <v>1</v>
          </cell>
          <cell r="AA908">
            <v>4</v>
          </cell>
          <cell r="AB908">
            <v>100</v>
          </cell>
          <cell r="AC908">
            <v>0.67500000000000004</v>
          </cell>
          <cell r="AD908">
            <v>70</v>
          </cell>
          <cell r="AH908">
            <v>2.5</v>
          </cell>
        </row>
        <row r="909">
          <cell r="A909" t="str">
            <v>F2004255-000</v>
          </cell>
          <cell r="B909" t="str">
            <v>Fixtures and fittings</v>
          </cell>
          <cell r="C909">
            <v>2005</v>
          </cell>
          <cell r="D909" t="str">
            <v>Fac</v>
          </cell>
          <cell r="E909" t="str">
            <v>N/A</v>
          </cell>
          <cell r="F909" t="str">
            <v>IV-0130</v>
          </cell>
          <cell r="G909" t="str">
            <v>TAVEECDHOK FERNICHING</v>
          </cell>
          <cell r="H909" t="str">
            <v>WORKING DESK (OFFICE)</v>
          </cell>
          <cell r="I909">
            <v>38197</v>
          </cell>
          <cell r="J909">
            <v>38256</v>
          </cell>
          <cell r="K909">
            <v>1820</v>
          </cell>
          <cell r="L909">
            <v>1268</v>
          </cell>
          <cell r="M909">
            <v>3500</v>
          </cell>
          <cell r="N909">
            <v>1063.1600000000001</v>
          </cell>
          <cell r="O909">
            <v>2436.84</v>
          </cell>
          <cell r="R909">
            <v>2.3943800000000001E-2</v>
          </cell>
          <cell r="S909">
            <v>83.803300000000007</v>
          </cell>
          <cell r="T909">
            <v>25.456090408000005</v>
          </cell>
          <cell r="U909">
            <v>58.347209591999999</v>
          </cell>
          <cell r="W909">
            <v>2004</v>
          </cell>
          <cell r="X909">
            <v>7</v>
          </cell>
          <cell r="Y909">
            <v>1.0711974110032363</v>
          </cell>
          <cell r="Z909">
            <v>1</v>
          </cell>
          <cell r="AA909">
            <v>4</v>
          </cell>
          <cell r="AB909">
            <v>100</v>
          </cell>
          <cell r="AC909">
            <v>0.67500000000000004</v>
          </cell>
          <cell r="AD909">
            <v>70</v>
          </cell>
          <cell r="AH909">
            <v>2.5</v>
          </cell>
        </row>
        <row r="910">
          <cell r="A910" t="str">
            <v>F2004256-000</v>
          </cell>
          <cell r="B910" t="str">
            <v>Fixtures and fittings</v>
          </cell>
          <cell r="C910">
            <v>2005</v>
          </cell>
          <cell r="D910" t="str">
            <v>Fac</v>
          </cell>
          <cell r="E910" t="str">
            <v>N/A</v>
          </cell>
          <cell r="F910" t="str">
            <v>IV-0130</v>
          </cell>
          <cell r="G910" t="str">
            <v>TAVEECDHOK FERNICHING</v>
          </cell>
          <cell r="H910" t="str">
            <v>WORKING DESK (OFFICE)</v>
          </cell>
          <cell r="I910">
            <v>38197</v>
          </cell>
          <cell r="J910">
            <v>38256</v>
          </cell>
          <cell r="K910">
            <v>1820</v>
          </cell>
          <cell r="L910">
            <v>1268</v>
          </cell>
          <cell r="M910">
            <v>3500</v>
          </cell>
          <cell r="N910">
            <v>1063.1600000000001</v>
          </cell>
          <cell r="O910">
            <v>2436.84</v>
          </cell>
          <cell r="R910">
            <v>2.5317994E-2</v>
          </cell>
          <cell r="S910">
            <v>88.612978999999996</v>
          </cell>
          <cell r="T910">
            <v>26.917078501040002</v>
          </cell>
          <cell r="U910">
            <v>61.695900498959993</v>
          </cell>
          <cell r="W910">
            <v>2004</v>
          </cell>
          <cell r="X910">
            <v>7</v>
          </cell>
          <cell r="Y910">
            <v>1.0711974110032363</v>
          </cell>
          <cell r="Z910">
            <v>1</v>
          </cell>
          <cell r="AA910">
            <v>4</v>
          </cell>
          <cell r="AB910">
            <v>100</v>
          </cell>
          <cell r="AC910">
            <v>0.67500000000000004</v>
          </cell>
          <cell r="AD910">
            <v>70</v>
          </cell>
          <cell r="AH910">
            <v>2.5</v>
          </cell>
        </row>
        <row r="911">
          <cell r="A911" t="str">
            <v>F2004257-000</v>
          </cell>
          <cell r="B911" t="str">
            <v>Fixtures and fittings</v>
          </cell>
          <cell r="C911">
            <v>2005</v>
          </cell>
          <cell r="D911" t="str">
            <v>Fac</v>
          </cell>
          <cell r="E911" t="str">
            <v>N/A</v>
          </cell>
          <cell r="F911" t="str">
            <v>IV-0130</v>
          </cell>
          <cell r="G911" t="str">
            <v>TAVEECDHOK FERNICHING</v>
          </cell>
          <cell r="H911" t="str">
            <v>WORKING DESK (OFFICE)</v>
          </cell>
          <cell r="I911">
            <v>38197</v>
          </cell>
          <cell r="J911">
            <v>38256</v>
          </cell>
          <cell r="K911">
            <v>1820</v>
          </cell>
          <cell r="L911">
            <v>1268</v>
          </cell>
          <cell r="M911">
            <v>3500</v>
          </cell>
          <cell r="N911">
            <v>1063.1600000000001</v>
          </cell>
          <cell r="O911">
            <v>2436.84</v>
          </cell>
          <cell r="R911">
            <v>2.5317994E-2</v>
          </cell>
          <cell r="S911">
            <v>88.612978999999996</v>
          </cell>
          <cell r="T911">
            <v>26.917078501040002</v>
          </cell>
          <cell r="U911">
            <v>61.695900498959993</v>
          </cell>
          <cell r="W911">
            <v>2004</v>
          </cell>
          <cell r="X911">
            <v>7</v>
          </cell>
          <cell r="Y911">
            <v>1.0711974110032363</v>
          </cell>
          <cell r="Z911">
            <v>1</v>
          </cell>
          <cell r="AA911">
            <v>4</v>
          </cell>
          <cell r="AB911">
            <v>100</v>
          </cell>
          <cell r="AC911">
            <v>0.67500000000000004</v>
          </cell>
          <cell r="AD911">
            <v>70</v>
          </cell>
          <cell r="AH911">
            <v>2.5</v>
          </cell>
        </row>
        <row r="912">
          <cell r="A912" t="str">
            <v>F2004258-000</v>
          </cell>
          <cell r="B912" t="str">
            <v>Fixtures and fittings</v>
          </cell>
          <cell r="C912">
            <v>2005</v>
          </cell>
          <cell r="D912" t="str">
            <v>Fac</v>
          </cell>
          <cell r="E912" t="str">
            <v>N/A</v>
          </cell>
          <cell r="F912" t="str">
            <v>IV-0130</v>
          </cell>
          <cell r="G912" t="str">
            <v>TAVEECDHOK FERNICHING</v>
          </cell>
          <cell r="H912" t="str">
            <v>WORKING DESK (OFFICE)</v>
          </cell>
          <cell r="I912">
            <v>38197</v>
          </cell>
          <cell r="J912">
            <v>38256</v>
          </cell>
          <cell r="K912">
            <v>1820</v>
          </cell>
          <cell r="L912">
            <v>1268</v>
          </cell>
          <cell r="M912">
            <v>3500</v>
          </cell>
          <cell r="N912">
            <v>1063.1600000000001</v>
          </cell>
          <cell r="O912">
            <v>2436.84</v>
          </cell>
          <cell r="R912">
            <v>2.5317994E-2</v>
          </cell>
          <cell r="S912">
            <v>88.612978999999996</v>
          </cell>
          <cell r="T912">
            <v>26.917078501040002</v>
          </cell>
          <cell r="U912">
            <v>61.695900498959993</v>
          </cell>
          <cell r="W912">
            <v>2004</v>
          </cell>
          <cell r="X912">
            <v>7</v>
          </cell>
          <cell r="Y912">
            <v>1.0711974110032363</v>
          </cell>
          <cell r="Z912">
            <v>1</v>
          </cell>
          <cell r="AA912">
            <v>4</v>
          </cell>
          <cell r="AB912">
            <v>100</v>
          </cell>
          <cell r="AC912">
            <v>0.67500000000000004</v>
          </cell>
          <cell r="AD912">
            <v>70</v>
          </cell>
          <cell r="AH912">
            <v>2.5</v>
          </cell>
        </row>
        <row r="913">
          <cell r="A913" t="str">
            <v>F2004259-000</v>
          </cell>
          <cell r="B913" t="str">
            <v>Fixtures and fittings</v>
          </cell>
          <cell r="C913">
            <v>2005</v>
          </cell>
          <cell r="D913" t="str">
            <v>Fac</v>
          </cell>
          <cell r="E913" t="str">
            <v>N/A</v>
          </cell>
          <cell r="F913" t="str">
            <v>IV-0130</v>
          </cell>
          <cell r="G913" t="str">
            <v>TAVEECDHOK FERNICHING</v>
          </cell>
          <cell r="H913" t="str">
            <v>WORKING DESK (OFFICE)</v>
          </cell>
          <cell r="I913">
            <v>38197</v>
          </cell>
          <cell r="J913">
            <v>38256</v>
          </cell>
          <cell r="K913">
            <v>1820</v>
          </cell>
          <cell r="L913">
            <v>1268</v>
          </cell>
          <cell r="M913">
            <v>3500</v>
          </cell>
          <cell r="N913">
            <v>1063.1600000000001</v>
          </cell>
          <cell r="O913">
            <v>2436.84</v>
          </cell>
          <cell r="R913">
            <v>2.5317994E-2</v>
          </cell>
          <cell r="S913">
            <v>88.612978999999996</v>
          </cell>
          <cell r="T913">
            <v>26.917078501040002</v>
          </cell>
          <cell r="U913">
            <v>61.695900498959993</v>
          </cell>
          <cell r="W913">
            <v>2004</v>
          </cell>
          <cell r="X913">
            <v>7</v>
          </cell>
          <cell r="Y913">
            <v>1.0711974110032363</v>
          </cell>
          <cell r="Z913">
            <v>1</v>
          </cell>
          <cell r="AA913">
            <v>4</v>
          </cell>
          <cell r="AB913">
            <v>100</v>
          </cell>
          <cell r="AC913">
            <v>0.67500000000000004</v>
          </cell>
          <cell r="AD913">
            <v>70</v>
          </cell>
          <cell r="AH913">
            <v>2.5</v>
          </cell>
        </row>
        <row r="914">
          <cell r="A914" t="str">
            <v>F2004260-000</v>
          </cell>
          <cell r="B914" t="str">
            <v>Fixtures and fittings</v>
          </cell>
          <cell r="C914">
            <v>2005</v>
          </cell>
          <cell r="D914" t="str">
            <v>Fac</v>
          </cell>
          <cell r="E914" t="str">
            <v>N/A</v>
          </cell>
          <cell r="F914" t="str">
            <v>IV-0130</v>
          </cell>
          <cell r="G914" t="str">
            <v>TAVEECDHOK FERNICHING</v>
          </cell>
          <cell r="H914" t="str">
            <v>WORKING DESK (OFFICE)</v>
          </cell>
          <cell r="I914">
            <v>38197</v>
          </cell>
          <cell r="J914">
            <v>38256</v>
          </cell>
          <cell r="K914">
            <v>1820</v>
          </cell>
          <cell r="L914">
            <v>1268</v>
          </cell>
          <cell r="M914">
            <v>3500</v>
          </cell>
          <cell r="N914">
            <v>1063.1600000000001</v>
          </cell>
          <cell r="O914">
            <v>2436.84</v>
          </cell>
          <cell r="R914">
            <v>2.5317994E-2</v>
          </cell>
          <cell r="S914">
            <v>88.612978999999996</v>
          </cell>
          <cell r="T914">
            <v>26.917078501040002</v>
          </cell>
          <cell r="U914">
            <v>61.695900498959993</v>
          </cell>
          <cell r="W914">
            <v>2004</v>
          </cell>
          <cell r="X914">
            <v>7</v>
          </cell>
          <cell r="Y914">
            <v>1.0711974110032363</v>
          </cell>
          <cell r="Z914">
            <v>1</v>
          </cell>
          <cell r="AA914">
            <v>4</v>
          </cell>
          <cell r="AB914">
            <v>100</v>
          </cell>
          <cell r="AC914">
            <v>0.67500000000000004</v>
          </cell>
          <cell r="AD914">
            <v>70</v>
          </cell>
          <cell r="AH914">
            <v>2.5</v>
          </cell>
        </row>
        <row r="915">
          <cell r="A915" t="str">
            <v>F2004261-000</v>
          </cell>
          <cell r="B915" t="str">
            <v>Fixtures and fittings</v>
          </cell>
          <cell r="C915">
            <v>2005</v>
          </cell>
          <cell r="D915" t="str">
            <v>Fac</v>
          </cell>
          <cell r="E915" t="str">
            <v>N/A</v>
          </cell>
          <cell r="F915" t="str">
            <v>IV-0130</v>
          </cell>
          <cell r="G915" t="str">
            <v>TAVEECDHOK FERNICHING</v>
          </cell>
          <cell r="H915" t="str">
            <v>WORKING DESK (OFFICE)</v>
          </cell>
          <cell r="I915">
            <v>38197</v>
          </cell>
          <cell r="J915">
            <v>38256</v>
          </cell>
          <cell r="K915">
            <v>1820</v>
          </cell>
          <cell r="L915">
            <v>1268</v>
          </cell>
          <cell r="M915">
            <v>3500</v>
          </cell>
          <cell r="N915">
            <v>1063.1600000000001</v>
          </cell>
          <cell r="O915">
            <v>2436.84</v>
          </cell>
          <cell r="R915">
            <v>2.5317994E-2</v>
          </cell>
          <cell r="S915">
            <v>88.612978999999996</v>
          </cell>
          <cell r="T915">
            <v>26.917078501040002</v>
          </cell>
          <cell r="U915">
            <v>61.695900498959993</v>
          </cell>
          <cell r="W915">
            <v>2004</v>
          </cell>
          <cell r="X915">
            <v>7</v>
          </cell>
          <cell r="Y915">
            <v>1.0711974110032363</v>
          </cell>
          <cell r="Z915">
            <v>1</v>
          </cell>
          <cell r="AA915">
            <v>4</v>
          </cell>
          <cell r="AB915">
            <v>100</v>
          </cell>
          <cell r="AC915">
            <v>0.67500000000000004</v>
          </cell>
          <cell r="AD915">
            <v>70</v>
          </cell>
          <cell r="AH915">
            <v>2.5</v>
          </cell>
        </row>
        <row r="916">
          <cell r="A916" t="str">
            <v>F2004262-000</v>
          </cell>
          <cell r="B916" t="str">
            <v>Fixtures and fittings</v>
          </cell>
          <cell r="C916">
            <v>2005</v>
          </cell>
          <cell r="D916" t="str">
            <v>Fac</v>
          </cell>
          <cell r="E916" t="str">
            <v>N/A</v>
          </cell>
          <cell r="F916" t="str">
            <v>IV-0130</v>
          </cell>
          <cell r="G916" t="str">
            <v>TAVEECDHOK FERNICHING</v>
          </cell>
          <cell r="H916" t="str">
            <v>WORKING DESK (OFFICE)</v>
          </cell>
          <cell r="I916">
            <v>38197</v>
          </cell>
          <cell r="J916">
            <v>38256</v>
          </cell>
          <cell r="K916">
            <v>1820</v>
          </cell>
          <cell r="L916">
            <v>1268</v>
          </cell>
          <cell r="M916">
            <v>3500</v>
          </cell>
          <cell r="N916">
            <v>1063.1600000000001</v>
          </cell>
          <cell r="O916">
            <v>2436.84</v>
          </cell>
          <cell r="R916">
            <v>2.30485E-2</v>
          </cell>
          <cell r="S916">
            <v>80.669749999999993</v>
          </cell>
          <cell r="T916">
            <v>24.504243260000003</v>
          </cell>
          <cell r="U916">
            <v>56.165506739999991</v>
          </cell>
          <cell r="W916">
            <v>2004</v>
          </cell>
          <cell r="X916">
            <v>7</v>
          </cell>
          <cell r="Y916">
            <v>1.0711974110032363</v>
          </cell>
          <cell r="Z916">
            <v>1</v>
          </cell>
          <cell r="AA916">
            <v>4</v>
          </cell>
          <cell r="AB916">
            <v>100</v>
          </cell>
          <cell r="AC916">
            <v>0.67500000000000004</v>
          </cell>
          <cell r="AD916">
            <v>70</v>
          </cell>
          <cell r="AH916">
            <v>2.5</v>
          </cell>
        </row>
        <row r="917">
          <cell r="A917" t="str">
            <v>F2004263-000</v>
          </cell>
          <cell r="B917" t="str">
            <v>Fixtures and fittings</v>
          </cell>
          <cell r="C917">
            <v>2005</v>
          </cell>
          <cell r="D917" t="str">
            <v>Fac</v>
          </cell>
          <cell r="E917" t="str">
            <v>N/A</v>
          </cell>
          <cell r="F917" t="str">
            <v>IV-0130</v>
          </cell>
          <cell r="G917" t="str">
            <v>TAVEECDHOK FERNICHING</v>
          </cell>
          <cell r="H917" t="str">
            <v>WORKING DESK (OFFICE)</v>
          </cell>
          <cell r="I917">
            <v>38197</v>
          </cell>
          <cell r="J917">
            <v>38256</v>
          </cell>
          <cell r="K917">
            <v>1820</v>
          </cell>
          <cell r="L917">
            <v>1268</v>
          </cell>
          <cell r="M917">
            <v>3500</v>
          </cell>
          <cell r="N917">
            <v>1063.1600000000001</v>
          </cell>
          <cell r="O917">
            <v>2436.84</v>
          </cell>
          <cell r="R917">
            <v>2.55912211874838E-2</v>
          </cell>
          <cell r="S917">
            <v>89.569274156193302</v>
          </cell>
          <cell r="T917">
            <v>27.207562717685278</v>
          </cell>
          <cell r="U917">
            <v>62.361711438508024</v>
          </cell>
          <cell r="W917">
            <v>2004</v>
          </cell>
          <cell r="X917">
            <v>7</v>
          </cell>
          <cell r="Y917">
            <v>1.0711974110032363</v>
          </cell>
          <cell r="Z917">
            <v>1</v>
          </cell>
          <cell r="AA917">
            <v>4</v>
          </cell>
          <cell r="AB917">
            <v>100</v>
          </cell>
          <cell r="AC917">
            <v>0.67500000000000004</v>
          </cell>
          <cell r="AD917">
            <v>70</v>
          </cell>
          <cell r="AH917">
            <v>2.5</v>
          </cell>
        </row>
        <row r="918">
          <cell r="A918" t="str">
            <v>F2004264-000</v>
          </cell>
          <cell r="B918" t="str">
            <v>Fixtures and fittings</v>
          </cell>
          <cell r="C918">
            <v>2005</v>
          </cell>
          <cell r="D918" t="str">
            <v>Fac</v>
          </cell>
          <cell r="E918" t="str">
            <v>N/A</v>
          </cell>
          <cell r="F918" t="str">
            <v>IV-0130</v>
          </cell>
          <cell r="G918" t="str">
            <v>TAVEECDHOK FERNICHING</v>
          </cell>
          <cell r="H918" t="str">
            <v>WORKING DESK (OFFICE)</v>
          </cell>
          <cell r="I918">
            <v>38197</v>
          </cell>
          <cell r="J918">
            <v>38256</v>
          </cell>
          <cell r="K918">
            <v>1820</v>
          </cell>
          <cell r="L918">
            <v>1268</v>
          </cell>
          <cell r="M918">
            <v>3500</v>
          </cell>
          <cell r="N918">
            <v>1063.1600000000001</v>
          </cell>
          <cell r="O918">
            <v>2436.84</v>
          </cell>
          <cell r="R918">
            <v>2.32699E-2</v>
          </cell>
          <cell r="S918">
            <v>81.444649999999996</v>
          </cell>
          <cell r="T918">
            <v>24.739626884</v>
          </cell>
          <cell r="U918">
            <v>56.705023115999992</v>
          </cell>
          <cell r="W918">
            <v>2004</v>
          </cell>
          <cell r="X918">
            <v>7</v>
          </cell>
          <cell r="Y918">
            <v>1.0711974110032363</v>
          </cell>
          <cell r="Z918">
            <v>1</v>
          </cell>
          <cell r="AA918">
            <v>4</v>
          </cell>
          <cell r="AB918">
            <v>100</v>
          </cell>
          <cell r="AC918">
            <v>0.67500000000000004</v>
          </cell>
          <cell r="AD918">
            <v>70</v>
          </cell>
          <cell r="AH918">
            <v>2.5</v>
          </cell>
        </row>
        <row r="919">
          <cell r="A919" t="str">
            <v>F2004265-000</v>
          </cell>
          <cell r="B919" t="str">
            <v>Fixtures and fittings</v>
          </cell>
          <cell r="C919">
            <v>2005</v>
          </cell>
          <cell r="D919" t="str">
            <v>Fac</v>
          </cell>
          <cell r="E919" t="str">
            <v>N/A</v>
          </cell>
          <cell r="F919" t="str">
            <v>IV-0130</v>
          </cell>
          <cell r="G919" t="str">
            <v>TAVEECDHOK FERNICHING</v>
          </cell>
          <cell r="H919" t="str">
            <v>WORKING DESK (OFFICE)</v>
          </cell>
          <cell r="I919">
            <v>38197</v>
          </cell>
          <cell r="J919">
            <v>38256</v>
          </cell>
          <cell r="K919">
            <v>1820</v>
          </cell>
          <cell r="L919">
            <v>1268</v>
          </cell>
          <cell r="M919">
            <v>3500</v>
          </cell>
          <cell r="N919">
            <v>1063.1600000000001</v>
          </cell>
          <cell r="O919">
            <v>2436.84</v>
          </cell>
          <cell r="R919">
            <v>2.5591221187484001E-2</v>
          </cell>
          <cell r="S919">
            <v>89.569274156193998</v>
          </cell>
          <cell r="T919">
            <v>27.207562717685494</v>
          </cell>
          <cell r="U919">
            <v>62.361711438508507</v>
          </cell>
          <cell r="W919">
            <v>2004</v>
          </cell>
          <cell r="X919">
            <v>7</v>
          </cell>
          <cell r="Y919">
            <v>1.0711974110032363</v>
          </cell>
          <cell r="Z919">
            <v>1</v>
          </cell>
          <cell r="AA919">
            <v>4</v>
          </cell>
          <cell r="AB919">
            <v>100</v>
          </cell>
          <cell r="AC919">
            <v>0.67500000000000004</v>
          </cell>
          <cell r="AD919">
            <v>70</v>
          </cell>
          <cell r="AH919">
            <v>2.5</v>
          </cell>
        </row>
        <row r="920">
          <cell r="A920" t="str">
            <v>F2004266-000</v>
          </cell>
          <cell r="B920" t="str">
            <v>Fixtures and fittings</v>
          </cell>
          <cell r="C920">
            <v>2005</v>
          </cell>
          <cell r="D920" t="str">
            <v>Fac</v>
          </cell>
          <cell r="E920" t="str">
            <v>N/A</v>
          </cell>
          <cell r="F920" t="str">
            <v>IV-0130</v>
          </cell>
          <cell r="G920" t="str">
            <v>TAVEECDHOK FERNICHING</v>
          </cell>
          <cell r="H920" t="str">
            <v>WORKING DESK (OFFICE)</v>
          </cell>
          <cell r="I920">
            <v>38197</v>
          </cell>
          <cell r="J920">
            <v>38256</v>
          </cell>
          <cell r="K920">
            <v>1820</v>
          </cell>
          <cell r="L920">
            <v>1268</v>
          </cell>
          <cell r="M920">
            <v>3500</v>
          </cell>
          <cell r="N920">
            <v>1063.1600000000001</v>
          </cell>
          <cell r="O920">
            <v>2436.84</v>
          </cell>
          <cell r="R920">
            <v>2.5591221187484001E-2</v>
          </cell>
          <cell r="S920">
            <v>89.569274156193998</v>
          </cell>
          <cell r="T920">
            <v>27.207562717685494</v>
          </cell>
          <cell r="U920">
            <v>62.361711438508507</v>
          </cell>
          <cell r="W920">
            <v>2004</v>
          </cell>
          <cell r="X920">
            <v>7</v>
          </cell>
          <cell r="Y920">
            <v>1.0711974110032363</v>
          </cell>
          <cell r="Z920">
            <v>1</v>
          </cell>
          <cell r="AA920">
            <v>4</v>
          </cell>
          <cell r="AB920">
            <v>100</v>
          </cell>
          <cell r="AC920">
            <v>0.67500000000000004</v>
          </cell>
          <cell r="AD920">
            <v>70</v>
          </cell>
          <cell r="AH920">
            <v>2.5</v>
          </cell>
        </row>
        <row r="921">
          <cell r="A921" t="str">
            <v>F2004267-000</v>
          </cell>
          <cell r="B921" t="str">
            <v>Fixtures and fittings</v>
          </cell>
          <cell r="C921">
            <v>2005</v>
          </cell>
          <cell r="D921" t="str">
            <v>Fac</v>
          </cell>
          <cell r="E921" t="str">
            <v>N/A</v>
          </cell>
          <cell r="F921" t="str">
            <v>IV-0130</v>
          </cell>
          <cell r="G921" t="str">
            <v>TAVEECDHOK FERNICHING</v>
          </cell>
          <cell r="H921" t="str">
            <v>WORKING DESK (OFFICE)</v>
          </cell>
          <cell r="I921">
            <v>38197</v>
          </cell>
          <cell r="J921">
            <v>38256</v>
          </cell>
          <cell r="K921">
            <v>1820</v>
          </cell>
          <cell r="L921">
            <v>1268</v>
          </cell>
          <cell r="M921">
            <v>3500</v>
          </cell>
          <cell r="N921">
            <v>1063.1600000000001</v>
          </cell>
          <cell r="O921">
            <v>2436.84</v>
          </cell>
          <cell r="R921">
            <v>2.5591221187484001E-2</v>
          </cell>
          <cell r="S921">
            <v>89.569274156193998</v>
          </cell>
          <cell r="T921">
            <v>27.207562717685494</v>
          </cell>
          <cell r="U921">
            <v>62.361711438508507</v>
          </cell>
          <cell r="W921">
            <v>2004</v>
          </cell>
          <cell r="X921">
            <v>7</v>
          </cell>
          <cell r="Y921">
            <v>1.0711974110032363</v>
          </cell>
          <cell r="Z921">
            <v>1</v>
          </cell>
          <cell r="AA921">
            <v>4</v>
          </cell>
          <cell r="AB921">
            <v>100</v>
          </cell>
          <cell r="AC921">
            <v>0.67500000000000004</v>
          </cell>
          <cell r="AD921">
            <v>70</v>
          </cell>
          <cell r="AH921">
            <v>2.5</v>
          </cell>
        </row>
        <row r="922">
          <cell r="A922" t="str">
            <v>F2004268-000</v>
          </cell>
          <cell r="B922" t="str">
            <v>Fixtures and fittings</v>
          </cell>
          <cell r="C922">
            <v>2005</v>
          </cell>
          <cell r="D922" t="str">
            <v>Fac</v>
          </cell>
          <cell r="E922" t="str">
            <v>N/A</v>
          </cell>
          <cell r="F922" t="str">
            <v>IV-0130</v>
          </cell>
          <cell r="G922" t="str">
            <v>TAVEECDHOK FERNICHING</v>
          </cell>
          <cell r="H922" t="str">
            <v>WORKING DESK (OFFICE)</v>
          </cell>
          <cell r="I922">
            <v>38197</v>
          </cell>
          <cell r="J922">
            <v>38256</v>
          </cell>
          <cell r="K922">
            <v>1820</v>
          </cell>
          <cell r="L922">
            <v>1268</v>
          </cell>
          <cell r="M922">
            <v>3500</v>
          </cell>
          <cell r="N922">
            <v>1063.1600000000001</v>
          </cell>
          <cell r="O922">
            <v>2436.84</v>
          </cell>
          <cell r="R922">
            <v>2.5591221187484001E-2</v>
          </cell>
          <cell r="S922">
            <v>89.569274156193998</v>
          </cell>
          <cell r="T922">
            <v>27.207562717685494</v>
          </cell>
          <cell r="U922">
            <v>62.361711438508507</v>
          </cell>
          <cell r="W922">
            <v>2004</v>
          </cell>
          <cell r="X922">
            <v>7</v>
          </cell>
          <cell r="Y922">
            <v>1.0711974110032363</v>
          </cell>
          <cell r="Z922">
            <v>1</v>
          </cell>
          <cell r="AA922">
            <v>4</v>
          </cell>
          <cell r="AB922">
            <v>100</v>
          </cell>
          <cell r="AC922">
            <v>0.67500000000000004</v>
          </cell>
          <cell r="AD922">
            <v>70</v>
          </cell>
          <cell r="AH922">
            <v>2.5</v>
          </cell>
        </row>
        <row r="923">
          <cell r="A923" t="str">
            <v>F2004269-000</v>
          </cell>
          <cell r="B923" t="str">
            <v>Fixtures and fittings</v>
          </cell>
          <cell r="C923">
            <v>2005</v>
          </cell>
          <cell r="D923" t="str">
            <v>Fac</v>
          </cell>
          <cell r="E923" t="str">
            <v>N/A</v>
          </cell>
          <cell r="F923" t="str">
            <v>IV-0130</v>
          </cell>
          <cell r="G923" t="str">
            <v>TAVEECDHOK FERNICHING</v>
          </cell>
          <cell r="H923" t="str">
            <v>WORKING DESK (OFFICE)</v>
          </cell>
          <cell r="I923">
            <v>38197</v>
          </cell>
          <cell r="J923">
            <v>38256</v>
          </cell>
          <cell r="K923">
            <v>1820</v>
          </cell>
          <cell r="L923">
            <v>1268</v>
          </cell>
          <cell r="M923">
            <v>3500</v>
          </cell>
          <cell r="N923">
            <v>1063.1600000000001</v>
          </cell>
          <cell r="O923">
            <v>2436.84</v>
          </cell>
          <cell r="R923">
            <v>2.5591221187484001E-2</v>
          </cell>
          <cell r="S923">
            <v>89.569274156193998</v>
          </cell>
          <cell r="T923">
            <v>27.207562717685494</v>
          </cell>
          <cell r="U923">
            <v>62.361711438508507</v>
          </cell>
          <cell r="W923">
            <v>2004</v>
          </cell>
          <cell r="X923">
            <v>7</v>
          </cell>
          <cell r="Y923">
            <v>1.0711974110032363</v>
          </cell>
          <cell r="Z923">
            <v>1</v>
          </cell>
          <cell r="AA923">
            <v>4</v>
          </cell>
          <cell r="AB923">
            <v>100</v>
          </cell>
          <cell r="AC923">
            <v>0.67500000000000004</v>
          </cell>
          <cell r="AD923">
            <v>70</v>
          </cell>
          <cell r="AH923">
            <v>2.5</v>
          </cell>
        </row>
        <row r="924">
          <cell r="A924" t="str">
            <v>F2004270-000</v>
          </cell>
          <cell r="B924" t="str">
            <v>Fixtures and fittings</v>
          </cell>
          <cell r="C924">
            <v>2005</v>
          </cell>
          <cell r="D924" t="str">
            <v>Fac</v>
          </cell>
          <cell r="E924" t="str">
            <v>N/A</v>
          </cell>
          <cell r="F924" t="str">
            <v>IV-0130</v>
          </cell>
          <cell r="G924" t="str">
            <v>TAVEECDHOK FERNICHING</v>
          </cell>
          <cell r="H924" t="str">
            <v>WORKING DESK (OFFICE)</v>
          </cell>
          <cell r="I924">
            <v>38197</v>
          </cell>
          <cell r="J924">
            <v>38256</v>
          </cell>
          <cell r="K924">
            <v>1820</v>
          </cell>
          <cell r="L924">
            <v>1268</v>
          </cell>
          <cell r="M924">
            <v>3500</v>
          </cell>
          <cell r="N924">
            <v>1063.1600000000001</v>
          </cell>
          <cell r="O924">
            <v>2436.84</v>
          </cell>
          <cell r="R924">
            <v>2.4242483012079999E-2</v>
          </cell>
          <cell r="S924">
            <v>84.848690542279996</v>
          </cell>
          <cell r="T924">
            <v>25.773638239122974</v>
          </cell>
          <cell r="U924">
            <v>59.075052303157022</v>
          </cell>
          <cell r="W924">
            <v>2004</v>
          </cell>
          <cell r="X924">
            <v>7</v>
          </cell>
          <cell r="Y924">
            <v>1.0711974110032363</v>
          </cell>
          <cell r="Z924">
            <v>1</v>
          </cell>
          <cell r="AA924">
            <v>4</v>
          </cell>
          <cell r="AB924">
            <v>100</v>
          </cell>
          <cell r="AC924">
            <v>0.67500000000000004</v>
          </cell>
          <cell r="AD924">
            <v>70</v>
          </cell>
          <cell r="AH924">
            <v>2.5</v>
          </cell>
        </row>
        <row r="925">
          <cell r="A925" t="str">
            <v>F2004271-000</v>
          </cell>
          <cell r="B925" t="str">
            <v>Fixtures and fittings</v>
          </cell>
          <cell r="C925">
            <v>2005</v>
          </cell>
          <cell r="D925" t="str">
            <v>Fac</v>
          </cell>
          <cell r="E925" t="str">
            <v>N/A</v>
          </cell>
          <cell r="F925" t="str">
            <v>IV-0130</v>
          </cell>
          <cell r="G925" t="str">
            <v>TAVEECDHOK FERNICHING</v>
          </cell>
          <cell r="H925" t="str">
            <v>WORKING DESK (OFFICE)</v>
          </cell>
          <cell r="I925">
            <v>38197</v>
          </cell>
          <cell r="J925">
            <v>38256</v>
          </cell>
          <cell r="K925">
            <v>1820</v>
          </cell>
          <cell r="L925">
            <v>1268</v>
          </cell>
          <cell r="M925">
            <v>3500</v>
          </cell>
          <cell r="N925">
            <v>1063.1600000000001</v>
          </cell>
          <cell r="O925">
            <v>2436.84</v>
          </cell>
          <cell r="R925">
            <v>2.3953800000000001E-2</v>
          </cell>
          <cell r="S925">
            <v>83.838300000000004</v>
          </cell>
          <cell r="T925">
            <v>25.466722008000001</v>
          </cell>
          <cell r="U925">
            <v>58.371577991999999</v>
          </cell>
          <cell r="W925">
            <v>2004</v>
          </cell>
          <cell r="X925">
            <v>7</v>
          </cell>
          <cell r="Y925">
            <v>1.0711974110032363</v>
          </cell>
          <cell r="Z925">
            <v>1</v>
          </cell>
          <cell r="AA925">
            <v>4</v>
          </cell>
          <cell r="AB925">
            <v>100</v>
          </cell>
          <cell r="AC925">
            <v>0.67500000000000004</v>
          </cell>
          <cell r="AD925">
            <v>70</v>
          </cell>
          <cell r="AH925">
            <v>2.5</v>
          </cell>
        </row>
        <row r="926">
          <cell r="A926" t="str">
            <v>F2004272-000</v>
          </cell>
          <cell r="B926" t="str">
            <v>Fixtures and fittings</v>
          </cell>
          <cell r="C926">
            <v>2005</v>
          </cell>
          <cell r="D926" t="str">
            <v>Fac</v>
          </cell>
          <cell r="E926" t="str">
            <v>N/A</v>
          </cell>
          <cell r="F926" t="str">
            <v>IV-0130</v>
          </cell>
          <cell r="G926" t="str">
            <v>TAVEECDHOK FERNICHING</v>
          </cell>
          <cell r="H926" t="str">
            <v>FILE CABINET (OFFICE)</v>
          </cell>
          <cell r="I926">
            <v>38197</v>
          </cell>
          <cell r="J926">
            <v>38256</v>
          </cell>
          <cell r="K926">
            <v>1820</v>
          </cell>
          <cell r="L926">
            <v>1268</v>
          </cell>
          <cell r="M926">
            <v>2500</v>
          </cell>
          <cell r="N926">
            <v>759.31</v>
          </cell>
          <cell r="O926">
            <v>1740.69</v>
          </cell>
          <cell r="R926">
            <v>2.3879500000000001E-2</v>
          </cell>
          <cell r="S926">
            <v>59.698750000000004</v>
          </cell>
          <cell r="T926">
            <v>18.131943145000001</v>
          </cell>
          <cell r="U926">
            <v>41.566806855000003</v>
          </cell>
          <cell r="W926">
            <v>2004</v>
          </cell>
          <cell r="X926">
            <v>7</v>
          </cell>
          <cell r="Y926">
            <v>1.0711974110032363</v>
          </cell>
          <cell r="Z926">
            <v>1</v>
          </cell>
          <cell r="AA926">
            <v>4</v>
          </cell>
          <cell r="AB926">
            <v>100</v>
          </cell>
          <cell r="AC926">
            <v>0.67500000000000004</v>
          </cell>
          <cell r="AD926">
            <v>70</v>
          </cell>
          <cell r="AH926">
            <v>2.5</v>
          </cell>
        </row>
        <row r="927">
          <cell r="A927" t="str">
            <v>F2004273-000</v>
          </cell>
          <cell r="B927" t="str">
            <v>Fixtures and fittings</v>
          </cell>
          <cell r="C927">
            <v>2005</v>
          </cell>
          <cell r="D927" t="str">
            <v>Fac</v>
          </cell>
          <cell r="E927" t="str">
            <v>N/A</v>
          </cell>
          <cell r="F927" t="str">
            <v>IV-0130</v>
          </cell>
          <cell r="G927" t="str">
            <v>TAVEECDHOK FERNICHING</v>
          </cell>
          <cell r="H927" t="str">
            <v>FILE CABINET (OFFICE)</v>
          </cell>
          <cell r="I927">
            <v>38197</v>
          </cell>
          <cell r="J927">
            <v>38256</v>
          </cell>
          <cell r="K927">
            <v>1820</v>
          </cell>
          <cell r="L927">
            <v>1268</v>
          </cell>
          <cell r="M927">
            <v>2500</v>
          </cell>
          <cell r="N927">
            <v>759.31</v>
          </cell>
          <cell r="O927">
            <v>1740.69</v>
          </cell>
          <cell r="R927">
            <v>2.3879500000000001E-2</v>
          </cell>
          <cell r="S927">
            <v>59.698750000000004</v>
          </cell>
          <cell r="T927">
            <v>18.131943145000001</v>
          </cell>
          <cell r="U927">
            <v>41.566806855000003</v>
          </cell>
          <cell r="W927">
            <v>2004</v>
          </cell>
          <cell r="X927">
            <v>7</v>
          </cell>
          <cell r="Y927">
            <v>1.0711974110032363</v>
          </cell>
          <cell r="Z927">
            <v>1</v>
          </cell>
          <cell r="AA927">
            <v>4</v>
          </cell>
          <cell r="AB927">
            <v>100</v>
          </cell>
          <cell r="AC927">
            <v>0.67500000000000004</v>
          </cell>
          <cell r="AD927">
            <v>70</v>
          </cell>
          <cell r="AH927">
            <v>2.5</v>
          </cell>
        </row>
        <row r="928">
          <cell r="A928" t="str">
            <v>F2004274-000</v>
          </cell>
          <cell r="B928" t="str">
            <v>Fixtures and fittings</v>
          </cell>
          <cell r="C928">
            <v>2005</v>
          </cell>
          <cell r="D928" t="str">
            <v>Fac</v>
          </cell>
          <cell r="E928" t="str">
            <v>N/A</v>
          </cell>
          <cell r="F928" t="str">
            <v>IV-0130</v>
          </cell>
          <cell r="G928" t="str">
            <v>TAVEECDHOK FERNICHING</v>
          </cell>
          <cell r="H928" t="str">
            <v>FILE CABINET (OFFICE)</v>
          </cell>
          <cell r="I928">
            <v>38197</v>
          </cell>
          <cell r="J928">
            <v>38256</v>
          </cell>
          <cell r="K928">
            <v>1820</v>
          </cell>
          <cell r="L928">
            <v>1268</v>
          </cell>
          <cell r="M928">
            <v>2500</v>
          </cell>
          <cell r="N928">
            <v>759.31</v>
          </cell>
          <cell r="O928">
            <v>1740.69</v>
          </cell>
          <cell r="R928">
            <v>2.5117199999999999E-2</v>
          </cell>
          <cell r="S928">
            <v>62.792999999999999</v>
          </cell>
          <cell r="T928">
            <v>19.071741132</v>
          </cell>
          <cell r="U928">
            <v>43.721258868</v>
          </cell>
          <cell r="W928">
            <v>2004</v>
          </cell>
          <cell r="X928">
            <v>7</v>
          </cell>
          <cell r="Y928">
            <v>1.0711974110032363</v>
          </cell>
          <cell r="Z928">
            <v>1</v>
          </cell>
          <cell r="AA928">
            <v>4</v>
          </cell>
          <cell r="AB928">
            <v>100</v>
          </cell>
          <cell r="AC928">
            <v>0.67500000000000004</v>
          </cell>
          <cell r="AD928">
            <v>70</v>
          </cell>
          <cell r="AH928">
            <v>2.5</v>
          </cell>
        </row>
        <row r="929">
          <cell r="A929" t="str">
            <v>F2004275-000</v>
          </cell>
          <cell r="B929" t="str">
            <v>Fixtures and fittings</v>
          </cell>
          <cell r="C929">
            <v>2005</v>
          </cell>
          <cell r="D929" t="str">
            <v>Fac</v>
          </cell>
          <cell r="E929" t="str">
            <v>N/A</v>
          </cell>
          <cell r="F929" t="str">
            <v>IV-0130</v>
          </cell>
          <cell r="G929" t="str">
            <v>TAVEECDHOK FERNICHING</v>
          </cell>
          <cell r="H929" t="str">
            <v>FILE CABINET (OFFICE)</v>
          </cell>
          <cell r="I929">
            <v>38197</v>
          </cell>
          <cell r="J929">
            <v>38256</v>
          </cell>
          <cell r="K929">
            <v>1820</v>
          </cell>
          <cell r="L929">
            <v>1268</v>
          </cell>
          <cell r="M929">
            <v>2500</v>
          </cell>
          <cell r="N929">
            <v>759.31</v>
          </cell>
          <cell r="O929">
            <v>1740.69</v>
          </cell>
          <cell r="R929">
            <v>2.5117199999999999E-2</v>
          </cell>
          <cell r="S929">
            <v>62.792999999999999</v>
          </cell>
          <cell r="T929">
            <v>19.071741132</v>
          </cell>
          <cell r="U929">
            <v>43.721258868</v>
          </cell>
          <cell r="W929">
            <v>2004</v>
          </cell>
          <cell r="X929">
            <v>7</v>
          </cell>
          <cell r="Y929">
            <v>1.0711974110032363</v>
          </cell>
          <cell r="Z929">
            <v>1</v>
          </cell>
          <cell r="AA929">
            <v>4</v>
          </cell>
          <cell r="AB929">
            <v>100</v>
          </cell>
          <cell r="AC929">
            <v>0.67500000000000004</v>
          </cell>
          <cell r="AD929">
            <v>70</v>
          </cell>
          <cell r="AH929">
            <v>2.5</v>
          </cell>
        </row>
        <row r="930">
          <cell r="A930" t="str">
            <v>F2004276-000</v>
          </cell>
          <cell r="B930" t="str">
            <v>Fixtures and fittings</v>
          </cell>
          <cell r="C930">
            <v>2005</v>
          </cell>
          <cell r="D930" t="str">
            <v>Fac</v>
          </cell>
          <cell r="E930" t="str">
            <v>N/A</v>
          </cell>
          <cell r="F930" t="str">
            <v>IV-0130</v>
          </cell>
          <cell r="G930" t="str">
            <v>TAVEECDHOK FERNICHING</v>
          </cell>
          <cell r="H930" t="str">
            <v>FILE CABINET (OFFICE)</v>
          </cell>
          <cell r="I930">
            <v>38197</v>
          </cell>
          <cell r="J930">
            <v>38256</v>
          </cell>
          <cell r="K930">
            <v>1820</v>
          </cell>
          <cell r="L930">
            <v>1268</v>
          </cell>
          <cell r="M930">
            <v>2500</v>
          </cell>
          <cell r="N930">
            <v>759.31</v>
          </cell>
          <cell r="O930">
            <v>1740.69</v>
          </cell>
          <cell r="R930">
            <v>2.3879500000000001E-2</v>
          </cell>
          <cell r="S930">
            <v>59.698750000000004</v>
          </cell>
          <cell r="T930">
            <v>18.131943145000001</v>
          </cell>
          <cell r="U930">
            <v>41.566806855000003</v>
          </cell>
          <cell r="W930">
            <v>2004</v>
          </cell>
          <cell r="X930">
            <v>7</v>
          </cell>
          <cell r="Y930">
            <v>1.0711974110032363</v>
          </cell>
          <cell r="Z930">
            <v>1</v>
          </cell>
          <cell r="AA930">
            <v>4</v>
          </cell>
          <cell r="AB930">
            <v>100</v>
          </cell>
          <cell r="AC930">
            <v>0.67500000000000004</v>
          </cell>
          <cell r="AD930">
            <v>70</v>
          </cell>
          <cell r="AH930">
            <v>2.5</v>
          </cell>
        </row>
        <row r="931">
          <cell r="A931" t="str">
            <v>F2004277-000</v>
          </cell>
          <cell r="B931" t="str">
            <v>Fixtures and fittings</v>
          </cell>
          <cell r="C931">
            <v>2005</v>
          </cell>
          <cell r="D931" t="str">
            <v>Fac</v>
          </cell>
          <cell r="E931" t="str">
            <v>N/A</v>
          </cell>
          <cell r="F931" t="str">
            <v>IV-0130</v>
          </cell>
          <cell r="G931" t="str">
            <v>TAVEECDHOK FERNICHING</v>
          </cell>
          <cell r="H931" t="str">
            <v>FILE CABINET (OFFICE)</v>
          </cell>
          <cell r="I931">
            <v>38197</v>
          </cell>
          <cell r="J931">
            <v>38256</v>
          </cell>
          <cell r="K931">
            <v>1820</v>
          </cell>
          <cell r="L931">
            <v>1268</v>
          </cell>
          <cell r="M931">
            <v>2500</v>
          </cell>
          <cell r="N931">
            <v>759.31</v>
          </cell>
          <cell r="O931">
            <v>1740.69</v>
          </cell>
          <cell r="R931">
            <v>2.5117199999999999E-2</v>
          </cell>
          <cell r="S931">
            <v>62.792999999999999</v>
          </cell>
          <cell r="T931">
            <v>19.071741132</v>
          </cell>
          <cell r="U931">
            <v>43.721258868</v>
          </cell>
          <cell r="W931">
            <v>2004</v>
          </cell>
          <cell r="X931">
            <v>7</v>
          </cell>
          <cell r="Y931">
            <v>1.0711974110032363</v>
          </cell>
          <cell r="Z931">
            <v>1</v>
          </cell>
          <cell r="AA931">
            <v>4</v>
          </cell>
          <cell r="AB931">
            <v>100</v>
          </cell>
          <cell r="AC931">
            <v>0.67500000000000004</v>
          </cell>
          <cell r="AD931">
            <v>70</v>
          </cell>
          <cell r="AH931">
            <v>2.5</v>
          </cell>
        </row>
        <row r="932">
          <cell r="A932" t="str">
            <v>F2004278-000</v>
          </cell>
          <cell r="B932" t="str">
            <v>Fixtures and fittings</v>
          </cell>
          <cell r="C932">
            <v>2005</v>
          </cell>
          <cell r="D932" t="str">
            <v>Fac</v>
          </cell>
          <cell r="E932" t="str">
            <v>N/A</v>
          </cell>
          <cell r="F932" t="str">
            <v>IV-0130</v>
          </cell>
          <cell r="G932" t="str">
            <v>TAVEECDHOK FERNICHING</v>
          </cell>
          <cell r="H932" t="str">
            <v>FILE CABINET (OFFICE)</v>
          </cell>
          <cell r="I932">
            <v>38197</v>
          </cell>
          <cell r="J932">
            <v>38256</v>
          </cell>
          <cell r="K932">
            <v>1820</v>
          </cell>
          <cell r="L932">
            <v>1268</v>
          </cell>
          <cell r="M932">
            <v>2500</v>
          </cell>
          <cell r="N932">
            <v>759.31</v>
          </cell>
          <cell r="O932">
            <v>1740.69</v>
          </cell>
          <cell r="R932">
            <v>2.5117199999999999E-2</v>
          </cell>
          <cell r="S932">
            <v>62.792999999999999</v>
          </cell>
          <cell r="T932">
            <v>19.071741132</v>
          </cell>
          <cell r="U932">
            <v>43.721258868</v>
          </cell>
          <cell r="W932">
            <v>2004</v>
          </cell>
          <cell r="X932">
            <v>7</v>
          </cell>
          <cell r="Y932">
            <v>1.0711974110032363</v>
          </cell>
          <cell r="Z932">
            <v>1</v>
          </cell>
          <cell r="AA932">
            <v>4</v>
          </cell>
          <cell r="AB932">
            <v>100</v>
          </cell>
          <cell r="AC932">
            <v>0.67500000000000004</v>
          </cell>
          <cell r="AD932">
            <v>70</v>
          </cell>
          <cell r="AH932">
            <v>2.5</v>
          </cell>
        </row>
        <row r="933">
          <cell r="A933" t="str">
            <v>F2004279-000</v>
          </cell>
          <cell r="B933" t="str">
            <v>Fixtures and fittings</v>
          </cell>
          <cell r="C933">
            <v>2005</v>
          </cell>
          <cell r="D933" t="str">
            <v>Fac</v>
          </cell>
          <cell r="E933" t="str">
            <v>N/A</v>
          </cell>
          <cell r="F933" t="str">
            <v>IV-0130</v>
          </cell>
          <cell r="G933" t="str">
            <v>TAVEECDHOK FERNICHING</v>
          </cell>
          <cell r="H933" t="str">
            <v>FILE CABINET (OFFICE)</v>
          </cell>
          <cell r="I933">
            <v>38197</v>
          </cell>
          <cell r="J933">
            <v>38256</v>
          </cell>
          <cell r="K933">
            <v>1820</v>
          </cell>
          <cell r="L933">
            <v>1268</v>
          </cell>
          <cell r="M933">
            <v>2500</v>
          </cell>
          <cell r="N933">
            <v>759.31</v>
          </cell>
          <cell r="O933">
            <v>1740.69</v>
          </cell>
          <cell r="R933">
            <v>2.4261068505978998E-2</v>
          </cell>
          <cell r="S933">
            <v>60.652671264947493</v>
          </cell>
          <cell r="T933">
            <v>18.421671927274911</v>
          </cell>
          <cell r="U933">
            <v>42.230999337672586</v>
          </cell>
          <cell r="W933">
            <v>2004</v>
          </cell>
          <cell r="X933">
            <v>7</v>
          </cell>
          <cell r="Y933">
            <v>1.0711974110032363</v>
          </cell>
          <cell r="Z933">
            <v>1</v>
          </cell>
          <cell r="AA933">
            <v>4</v>
          </cell>
          <cell r="AB933">
            <v>100</v>
          </cell>
          <cell r="AC933">
            <v>0.67500000000000004</v>
          </cell>
          <cell r="AD933">
            <v>70</v>
          </cell>
          <cell r="AH933">
            <v>2.5</v>
          </cell>
        </row>
        <row r="934">
          <cell r="A934" t="str">
            <v>F2004280-000</v>
          </cell>
          <cell r="B934" t="str">
            <v>Fixtures and fittings</v>
          </cell>
          <cell r="C934">
            <v>2005</v>
          </cell>
          <cell r="D934" t="str">
            <v>Fac</v>
          </cell>
          <cell r="E934" t="str">
            <v>N/A</v>
          </cell>
          <cell r="F934" t="str">
            <v>IV-0130</v>
          </cell>
          <cell r="G934" t="str">
            <v>TAVEECDHOK FERNICHING</v>
          </cell>
          <cell r="H934" t="str">
            <v>FILE CABINET (OFFICE)</v>
          </cell>
          <cell r="I934">
            <v>38197</v>
          </cell>
          <cell r="J934">
            <v>38256</v>
          </cell>
          <cell r="K934">
            <v>1820</v>
          </cell>
          <cell r="L934">
            <v>1268</v>
          </cell>
          <cell r="M934">
            <v>2500</v>
          </cell>
          <cell r="N934">
            <v>759.31</v>
          </cell>
          <cell r="O934">
            <v>1740.69</v>
          </cell>
          <cell r="R934">
            <v>2.5591221187484001E-2</v>
          </cell>
          <cell r="S934">
            <v>63.978052968710003</v>
          </cell>
          <cell r="T934">
            <v>19.431670159868474</v>
          </cell>
          <cell r="U934">
            <v>44.546382808841528</v>
          </cell>
          <cell r="W934">
            <v>2004</v>
          </cell>
          <cell r="X934">
            <v>7</v>
          </cell>
          <cell r="Y934">
            <v>1.0711974110032363</v>
          </cell>
          <cell r="Z934">
            <v>1</v>
          </cell>
          <cell r="AA934">
            <v>4</v>
          </cell>
          <cell r="AB934">
            <v>100</v>
          </cell>
          <cell r="AC934">
            <v>0.67500000000000004</v>
          </cell>
          <cell r="AD934">
            <v>70</v>
          </cell>
          <cell r="AH934">
            <v>2.5</v>
          </cell>
        </row>
        <row r="935">
          <cell r="A935" t="str">
            <v>F2004281-000</v>
          </cell>
          <cell r="B935" t="str">
            <v>Fixtures and fittings</v>
          </cell>
          <cell r="C935">
            <v>2005</v>
          </cell>
          <cell r="D935" t="str">
            <v>Fac</v>
          </cell>
          <cell r="E935" t="str">
            <v>N/A</v>
          </cell>
          <cell r="F935" t="str">
            <v>IV-0130</v>
          </cell>
          <cell r="G935" t="str">
            <v>TAVEECDHOK FERNICHING</v>
          </cell>
          <cell r="H935" t="str">
            <v>FILE CABINET (OFFICE)</v>
          </cell>
          <cell r="I935">
            <v>38197</v>
          </cell>
          <cell r="J935">
            <v>38256</v>
          </cell>
          <cell r="K935">
            <v>1820</v>
          </cell>
          <cell r="L935">
            <v>1268</v>
          </cell>
          <cell r="M935">
            <v>2500</v>
          </cell>
          <cell r="N935">
            <v>759.31</v>
          </cell>
          <cell r="O935">
            <v>1740.69</v>
          </cell>
          <cell r="R935">
            <v>2.5591221187484001E-2</v>
          </cell>
          <cell r="S935">
            <v>63.978052968710003</v>
          </cell>
          <cell r="T935">
            <v>19.431670159868474</v>
          </cell>
          <cell r="U935">
            <v>44.546382808841528</v>
          </cell>
          <cell r="W935">
            <v>2004</v>
          </cell>
          <cell r="X935">
            <v>7</v>
          </cell>
          <cell r="Y935">
            <v>1.0711974110032363</v>
          </cell>
          <cell r="Z935">
            <v>1</v>
          </cell>
          <cell r="AA935">
            <v>4</v>
          </cell>
          <cell r="AB935">
            <v>100</v>
          </cell>
          <cell r="AC935">
            <v>0.67500000000000004</v>
          </cell>
          <cell r="AD935">
            <v>70</v>
          </cell>
          <cell r="AH935">
            <v>2.5</v>
          </cell>
        </row>
        <row r="936">
          <cell r="A936" t="str">
            <v>F2004282-000</v>
          </cell>
          <cell r="B936" t="str">
            <v>Fixtures and fittings</v>
          </cell>
          <cell r="C936">
            <v>2005</v>
          </cell>
          <cell r="D936" t="str">
            <v>Fac</v>
          </cell>
          <cell r="E936" t="str">
            <v>N/A</v>
          </cell>
          <cell r="F936" t="str">
            <v>IV-0130</v>
          </cell>
          <cell r="G936" t="str">
            <v>TAVEECDHOK FERNICHING</v>
          </cell>
          <cell r="H936" t="str">
            <v>FILE CABINET (OFFICE)</v>
          </cell>
          <cell r="I936">
            <v>38197</v>
          </cell>
          <cell r="J936">
            <v>38256</v>
          </cell>
          <cell r="K936">
            <v>1820</v>
          </cell>
          <cell r="L936">
            <v>1268</v>
          </cell>
          <cell r="M936">
            <v>2500</v>
          </cell>
          <cell r="N936">
            <v>759.31</v>
          </cell>
          <cell r="O936">
            <v>1740.69</v>
          </cell>
          <cell r="R936">
            <v>2.5591221187484001E-2</v>
          </cell>
          <cell r="S936">
            <v>63.978052968710003</v>
          </cell>
          <cell r="T936">
            <v>19.431670159868474</v>
          </cell>
          <cell r="U936">
            <v>44.546382808841528</v>
          </cell>
          <cell r="W936">
            <v>2004</v>
          </cell>
          <cell r="X936">
            <v>7</v>
          </cell>
          <cell r="Y936">
            <v>1.0711974110032363</v>
          </cell>
          <cell r="Z936">
            <v>1</v>
          </cell>
          <cell r="AA936">
            <v>4</v>
          </cell>
          <cell r="AB936">
            <v>100</v>
          </cell>
          <cell r="AC936">
            <v>0.67500000000000004</v>
          </cell>
          <cell r="AD936">
            <v>70</v>
          </cell>
          <cell r="AH936">
            <v>2.5</v>
          </cell>
        </row>
        <row r="937">
          <cell r="A937" t="str">
            <v>F2004283-000</v>
          </cell>
          <cell r="B937" t="str">
            <v>Fixtures and fittings</v>
          </cell>
          <cell r="C937">
            <v>2005</v>
          </cell>
          <cell r="D937" t="str">
            <v>Fac</v>
          </cell>
          <cell r="E937" t="str">
            <v>N/A</v>
          </cell>
          <cell r="F937" t="str">
            <v>IV-0130</v>
          </cell>
          <cell r="G937" t="str">
            <v>TAVEECDHOK FERNICHING</v>
          </cell>
          <cell r="H937" t="str">
            <v>FILE CABINET (OFFICE)</v>
          </cell>
          <cell r="I937">
            <v>38197</v>
          </cell>
          <cell r="J937">
            <v>38256</v>
          </cell>
          <cell r="K937">
            <v>1820</v>
          </cell>
          <cell r="L937">
            <v>1268</v>
          </cell>
          <cell r="M937">
            <v>2500</v>
          </cell>
          <cell r="N937">
            <v>759.31</v>
          </cell>
          <cell r="O937">
            <v>1740.69</v>
          </cell>
          <cell r="R937">
            <v>2.3896799999999999E-2</v>
          </cell>
          <cell r="S937">
            <v>59.741999999999997</v>
          </cell>
          <cell r="T937">
            <v>18.145079207999999</v>
          </cell>
          <cell r="U937">
            <v>41.596920791999999</v>
          </cell>
          <cell r="W937">
            <v>2004</v>
          </cell>
          <cell r="X937">
            <v>7</v>
          </cell>
          <cell r="Y937">
            <v>1.0711974110032363</v>
          </cell>
          <cell r="Z937">
            <v>1</v>
          </cell>
          <cell r="AA937">
            <v>4</v>
          </cell>
          <cell r="AB937">
            <v>100</v>
          </cell>
          <cell r="AC937">
            <v>0.67500000000000004</v>
          </cell>
          <cell r="AD937">
            <v>70</v>
          </cell>
          <cell r="AH937">
            <v>2.5</v>
          </cell>
        </row>
        <row r="938">
          <cell r="A938" t="str">
            <v>F2004284-000</v>
          </cell>
          <cell r="B938" t="str">
            <v>Fixtures and fittings</v>
          </cell>
          <cell r="C938">
            <v>2005</v>
          </cell>
          <cell r="D938" t="str">
            <v>Fac</v>
          </cell>
          <cell r="E938" t="str">
            <v>N/A</v>
          </cell>
          <cell r="F938" t="str">
            <v>IV-0130</v>
          </cell>
          <cell r="G938" t="str">
            <v>TAVEECDHOK FERNICHING</v>
          </cell>
          <cell r="H938" t="str">
            <v>FILE CABINET (OFFICE)</v>
          </cell>
          <cell r="I938">
            <v>38197</v>
          </cell>
          <cell r="J938">
            <v>38256</v>
          </cell>
          <cell r="K938">
            <v>1820</v>
          </cell>
          <cell r="L938">
            <v>1268</v>
          </cell>
          <cell r="M938">
            <v>2500</v>
          </cell>
          <cell r="N938">
            <v>759.31</v>
          </cell>
          <cell r="O938">
            <v>1740.69</v>
          </cell>
          <cell r="R938">
            <v>2.3896799999999999E-2</v>
          </cell>
          <cell r="S938">
            <v>59.741999999999997</v>
          </cell>
          <cell r="T938">
            <v>18.145079207999999</v>
          </cell>
          <cell r="U938">
            <v>41.596920791999999</v>
          </cell>
          <cell r="W938">
            <v>2004</v>
          </cell>
          <cell r="X938">
            <v>7</v>
          </cell>
          <cell r="Y938">
            <v>1.0711974110032363</v>
          </cell>
          <cell r="Z938">
            <v>1</v>
          </cell>
          <cell r="AA938">
            <v>4</v>
          </cell>
          <cell r="AB938">
            <v>100</v>
          </cell>
          <cell r="AC938">
            <v>0.67500000000000004</v>
          </cell>
          <cell r="AD938">
            <v>70</v>
          </cell>
          <cell r="AH938">
            <v>2.5</v>
          </cell>
        </row>
        <row r="939">
          <cell r="A939" t="str">
            <v>F2004285-000</v>
          </cell>
          <cell r="B939" t="str">
            <v>Fixtures and fittings</v>
          </cell>
          <cell r="C939">
            <v>2005</v>
          </cell>
          <cell r="D939" t="str">
            <v>Fac</v>
          </cell>
          <cell r="E939" t="str">
            <v>N/A</v>
          </cell>
          <cell r="F939" t="str">
            <v>IV-0130</v>
          </cell>
          <cell r="G939" t="str">
            <v>TAVEECDHOK FERNICHING</v>
          </cell>
          <cell r="H939" t="str">
            <v>FILE CABINET (OFFICE)</v>
          </cell>
          <cell r="I939">
            <v>38197</v>
          </cell>
          <cell r="J939">
            <v>38256</v>
          </cell>
          <cell r="K939">
            <v>1820</v>
          </cell>
          <cell r="L939">
            <v>1268</v>
          </cell>
          <cell r="M939">
            <v>2500</v>
          </cell>
          <cell r="N939">
            <v>759.31</v>
          </cell>
          <cell r="O939">
            <v>1740.69</v>
          </cell>
          <cell r="R939">
            <v>2.4299999999999999E-2</v>
          </cell>
          <cell r="S939">
            <v>60.75</v>
          </cell>
          <cell r="T939">
            <v>18.451232999999998</v>
          </cell>
          <cell r="U939">
            <v>42.298766999999998</v>
          </cell>
          <cell r="W939">
            <v>2004</v>
          </cell>
          <cell r="X939">
            <v>7</v>
          </cell>
          <cell r="Y939">
            <v>1.0711974110032363</v>
          </cell>
          <cell r="Z939">
            <v>1</v>
          </cell>
          <cell r="AA939">
            <v>4</v>
          </cell>
          <cell r="AB939">
            <v>100</v>
          </cell>
          <cell r="AC939">
            <v>0.67500000000000004</v>
          </cell>
          <cell r="AD939">
            <v>70</v>
          </cell>
          <cell r="AH939">
            <v>2.5</v>
          </cell>
        </row>
        <row r="940">
          <cell r="A940" t="str">
            <v>F2004286-000</v>
          </cell>
          <cell r="B940" t="str">
            <v>Fixtures and fittings</v>
          </cell>
          <cell r="C940">
            <v>2005</v>
          </cell>
          <cell r="D940" t="str">
            <v>Fac</v>
          </cell>
          <cell r="E940" t="str">
            <v>N/A</v>
          </cell>
          <cell r="F940" t="str">
            <v>IV-0130</v>
          </cell>
          <cell r="G940" t="str">
            <v>TAVEECDHOK FERNICHING</v>
          </cell>
          <cell r="H940" t="str">
            <v>FILE CABINET (OFFICE)</v>
          </cell>
          <cell r="I940">
            <v>38197</v>
          </cell>
          <cell r="J940">
            <v>38256</v>
          </cell>
          <cell r="K940">
            <v>1820</v>
          </cell>
          <cell r="L940">
            <v>1268</v>
          </cell>
          <cell r="M940">
            <v>2500</v>
          </cell>
          <cell r="N940">
            <v>759.31</v>
          </cell>
          <cell r="O940">
            <v>1740.69</v>
          </cell>
          <cell r="R940">
            <v>2.4261068505978998E-2</v>
          </cell>
          <cell r="S940">
            <v>60.652671264947493</v>
          </cell>
          <cell r="T940">
            <v>18.421671927274911</v>
          </cell>
          <cell r="U940">
            <v>42.230999337672586</v>
          </cell>
          <cell r="W940">
            <v>2004</v>
          </cell>
          <cell r="X940">
            <v>7</v>
          </cell>
          <cell r="Y940">
            <v>1.0711974110032363</v>
          </cell>
          <cell r="Z940">
            <v>1</v>
          </cell>
          <cell r="AA940">
            <v>4</v>
          </cell>
          <cell r="AB940">
            <v>100</v>
          </cell>
          <cell r="AC940">
            <v>0.67500000000000004</v>
          </cell>
          <cell r="AD940">
            <v>70</v>
          </cell>
          <cell r="AH940">
            <v>2.5</v>
          </cell>
        </row>
        <row r="941">
          <cell r="A941" t="str">
            <v>F2004287-000</v>
          </cell>
          <cell r="B941" t="str">
            <v>Fixtures and fittings</v>
          </cell>
          <cell r="C941">
            <v>2005</v>
          </cell>
          <cell r="D941" t="str">
            <v>Fac</v>
          </cell>
          <cell r="E941" t="str">
            <v>N/A</v>
          </cell>
          <cell r="F941" t="str">
            <v>IV-0130</v>
          </cell>
          <cell r="G941" t="str">
            <v>TAVEECDHOK FERNICHING</v>
          </cell>
          <cell r="H941" t="str">
            <v>FILE CABINET (OFFICE)</v>
          </cell>
          <cell r="I941">
            <v>38197</v>
          </cell>
          <cell r="J941">
            <v>38256</v>
          </cell>
          <cell r="K941">
            <v>1820</v>
          </cell>
          <cell r="L941">
            <v>1268</v>
          </cell>
          <cell r="M941">
            <v>2500</v>
          </cell>
          <cell r="N941">
            <v>759.31</v>
          </cell>
          <cell r="O941">
            <v>1740.69</v>
          </cell>
          <cell r="R941">
            <v>2.4261068505978998E-2</v>
          </cell>
          <cell r="S941">
            <v>60.652671264947493</v>
          </cell>
          <cell r="T941">
            <v>18.421671927274911</v>
          </cell>
          <cell r="U941">
            <v>42.230999337672586</v>
          </cell>
          <cell r="W941">
            <v>2004</v>
          </cell>
          <cell r="X941">
            <v>7</v>
          </cell>
          <cell r="Y941">
            <v>1.0711974110032363</v>
          </cell>
          <cell r="Z941">
            <v>1</v>
          </cell>
          <cell r="AA941">
            <v>4</v>
          </cell>
          <cell r="AB941">
            <v>100</v>
          </cell>
          <cell r="AC941">
            <v>0.67500000000000004</v>
          </cell>
          <cell r="AD941">
            <v>70</v>
          </cell>
          <cell r="AH941">
            <v>2.5</v>
          </cell>
        </row>
        <row r="942">
          <cell r="A942" t="str">
            <v>F2004288-000</v>
          </cell>
          <cell r="B942" t="str">
            <v>Fixtures and fittings</v>
          </cell>
          <cell r="C942">
            <v>2005</v>
          </cell>
          <cell r="D942" t="str">
            <v>Fac</v>
          </cell>
          <cell r="E942" t="str">
            <v>N/A</v>
          </cell>
          <cell r="F942" t="str">
            <v>IV-0130</v>
          </cell>
          <cell r="G942" t="str">
            <v>TAVEECDHOK FERNICHING</v>
          </cell>
          <cell r="H942" t="str">
            <v>FILE CABINET (OFFICE)</v>
          </cell>
          <cell r="I942">
            <v>38197</v>
          </cell>
          <cell r="J942">
            <v>38256</v>
          </cell>
          <cell r="K942">
            <v>1820</v>
          </cell>
          <cell r="L942">
            <v>1268</v>
          </cell>
          <cell r="M942">
            <v>2500</v>
          </cell>
          <cell r="N942">
            <v>759.31</v>
          </cell>
          <cell r="O942">
            <v>1740.69</v>
          </cell>
          <cell r="R942">
            <v>2.4261068505978998E-2</v>
          </cell>
          <cell r="S942">
            <v>60.652671264947493</v>
          </cell>
          <cell r="T942">
            <v>18.421671927274911</v>
          </cell>
          <cell r="U942">
            <v>42.230999337672586</v>
          </cell>
          <cell r="W942">
            <v>2004</v>
          </cell>
          <cell r="X942">
            <v>7</v>
          </cell>
          <cell r="Y942">
            <v>1.0711974110032363</v>
          </cell>
          <cell r="Z942">
            <v>1</v>
          </cell>
          <cell r="AA942">
            <v>4</v>
          </cell>
          <cell r="AB942">
            <v>100</v>
          </cell>
          <cell r="AC942">
            <v>0.67500000000000004</v>
          </cell>
          <cell r="AD942">
            <v>70</v>
          </cell>
          <cell r="AH942">
            <v>2.5</v>
          </cell>
        </row>
        <row r="943">
          <cell r="A943" t="str">
            <v>F2004289-000</v>
          </cell>
          <cell r="B943" t="str">
            <v>Fixtures and fittings</v>
          </cell>
          <cell r="C943">
            <v>2005</v>
          </cell>
          <cell r="D943" t="str">
            <v>Fac</v>
          </cell>
          <cell r="E943" t="str">
            <v>N/A</v>
          </cell>
          <cell r="F943" t="str">
            <v>IV-0130</v>
          </cell>
          <cell r="G943" t="str">
            <v>TAVEECDHOK FERNICHING</v>
          </cell>
          <cell r="H943" t="str">
            <v>FILE CABINET (OFFICE)</v>
          </cell>
          <cell r="I943">
            <v>38197</v>
          </cell>
          <cell r="J943">
            <v>38256</v>
          </cell>
          <cell r="K943">
            <v>1820</v>
          </cell>
          <cell r="L943">
            <v>1268</v>
          </cell>
          <cell r="M943">
            <v>2500</v>
          </cell>
          <cell r="N943">
            <v>759.31</v>
          </cell>
          <cell r="O943">
            <v>1740.69</v>
          </cell>
          <cell r="R943">
            <v>2.4261068505978998E-2</v>
          </cell>
          <cell r="S943">
            <v>60.652671264947493</v>
          </cell>
          <cell r="T943">
            <v>18.421671927274911</v>
          </cell>
          <cell r="U943">
            <v>42.230999337672586</v>
          </cell>
          <cell r="W943">
            <v>2004</v>
          </cell>
          <cell r="X943">
            <v>7</v>
          </cell>
          <cell r="Y943">
            <v>1.0711974110032363</v>
          </cell>
          <cell r="Z943">
            <v>1</v>
          </cell>
          <cell r="AA943">
            <v>4</v>
          </cell>
          <cell r="AB943">
            <v>100</v>
          </cell>
          <cell r="AC943">
            <v>0.67500000000000004</v>
          </cell>
          <cell r="AD943">
            <v>70</v>
          </cell>
          <cell r="AH943">
            <v>2.5</v>
          </cell>
        </row>
        <row r="944">
          <cell r="A944" t="str">
            <v>F2004290-000</v>
          </cell>
          <cell r="B944" t="str">
            <v>Fixtures and fittings</v>
          </cell>
          <cell r="C944">
            <v>2005</v>
          </cell>
          <cell r="D944" t="str">
            <v>Fac</v>
          </cell>
          <cell r="E944" t="str">
            <v>N/A</v>
          </cell>
          <cell r="F944" t="str">
            <v>IV-0130</v>
          </cell>
          <cell r="G944" t="str">
            <v>TAVEECDHOK FERNICHING</v>
          </cell>
          <cell r="H944" t="str">
            <v>FILE CABINET (OFFICE)</v>
          </cell>
          <cell r="I944">
            <v>38197</v>
          </cell>
          <cell r="J944">
            <v>38256</v>
          </cell>
          <cell r="K944">
            <v>1820</v>
          </cell>
          <cell r="L944">
            <v>1268</v>
          </cell>
          <cell r="M944">
            <v>2500</v>
          </cell>
          <cell r="N944">
            <v>759.31</v>
          </cell>
          <cell r="O944">
            <v>1740.69</v>
          </cell>
          <cell r="R944">
            <v>2.5591221187484001E-2</v>
          </cell>
          <cell r="S944">
            <v>63.978052968710003</v>
          </cell>
          <cell r="T944">
            <v>19.431670159868474</v>
          </cell>
          <cell r="U944">
            <v>44.546382808841528</v>
          </cell>
          <cell r="W944">
            <v>2004</v>
          </cell>
          <cell r="X944">
            <v>7</v>
          </cell>
          <cell r="Y944">
            <v>1.0711974110032363</v>
          </cell>
          <cell r="Z944">
            <v>1</v>
          </cell>
          <cell r="AA944">
            <v>4</v>
          </cell>
          <cell r="AB944">
            <v>100</v>
          </cell>
          <cell r="AC944">
            <v>0.67500000000000004</v>
          </cell>
          <cell r="AD944">
            <v>70</v>
          </cell>
          <cell r="AH944">
            <v>2.5</v>
          </cell>
        </row>
        <row r="945">
          <cell r="A945" t="str">
            <v>F2004291-000</v>
          </cell>
          <cell r="B945" t="str">
            <v>Fixtures and fittings</v>
          </cell>
          <cell r="C945">
            <v>2005</v>
          </cell>
          <cell r="D945" t="str">
            <v>Fac</v>
          </cell>
          <cell r="E945" t="str">
            <v>N/A</v>
          </cell>
          <cell r="F945" t="str">
            <v>IV-0130</v>
          </cell>
          <cell r="G945" t="str">
            <v>TAVEECDHOK FERNICHING</v>
          </cell>
          <cell r="H945" t="str">
            <v>FILE CABINET (OFFICE)</v>
          </cell>
          <cell r="I945">
            <v>38197</v>
          </cell>
          <cell r="J945">
            <v>38256</v>
          </cell>
          <cell r="K945">
            <v>1820</v>
          </cell>
          <cell r="L945">
            <v>1268</v>
          </cell>
          <cell r="M945">
            <v>2500</v>
          </cell>
          <cell r="N945">
            <v>759.31</v>
          </cell>
          <cell r="O945">
            <v>1740.69</v>
          </cell>
          <cell r="R945">
            <v>2.5591221187484001E-2</v>
          </cell>
          <cell r="S945">
            <v>63.978052968710003</v>
          </cell>
          <cell r="T945">
            <v>19.431670159868474</v>
          </cell>
          <cell r="U945">
            <v>44.546382808841528</v>
          </cell>
          <cell r="W945">
            <v>2004</v>
          </cell>
          <cell r="X945">
            <v>7</v>
          </cell>
          <cell r="Y945">
            <v>1.0711974110032363</v>
          </cell>
          <cell r="Z945">
            <v>1</v>
          </cell>
          <cell r="AA945">
            <v>4</v>
          </cell>
          <cell r="AB945">
            <v>100</v>
          </cell>
          <cell r="AC945">
            <v>0.67500000000000004</v>
          </cell>
          <cell r="AD945">
            <v>70</v>
          </cell>
          <cell r="AH945">
            <v>2.5</v>
          </cell>
        </row>
        <row r="946">
          <cell r="A946" t="str">
            <v>F2004292-000</v>
          </cell>
          <cell r="B946" t="str">
            <v>Fixtures and fittings</v>
          </cell>
          <cell r="C946">
            <v>2005</v>
          </cell>
          <cell r="D946" t="str">
            <v>Fac</v>
          </cell>
          <cell r="E946" t="str">
            <v>N/A</v>
          </cell>
          <cell r="F946" t="str">
            <v>IV-0130</v>
          </cell>
          <cell r="G946" t="str">
            <v>TAVEECDHOK FERNICHING</v>
          </cell>
          <cell r="H946" t="str">
            <v>FILE CABINET (OFFICE)</v>
          </cell>
          <cell r="I946">
            <v>38197</v>
          </cell>
          <cell r="J946">
            <v>38256</v>
          </cell>
          <cell r="K946">
            <v>1820</v>
          </cell>
          <cell r="L946">
            <v>1268</v>
          </cell>
          <cell r="M946">
            <v>2500</v>
          </cell>
          <cell r="N946">
            <v>759.31</v>
          </cell>
          <cell r="O946">
            <v>1740.69</v>
          </cell>
          <cell r="R946">
            <v>2.5591221187484001E-2</v>
          </cell>
          <cell r="S946">
            <v>63.978052968710003</v>
          </cell>
          <cell r="T946">
            <v>19.431670159868474</v>
          </cell>
          <cell r="U946">
            <v>44.546382808841528</v>
          </cell>
          <cell r="W946">
            <v>2004</v>
          </cell>
          <cell r="X946">
            <v>7</v>
          </cell>
          <cell r="Y946">
            <v>1.0711974110032363</v>
          </cell>
          <cell r="Z946">
            <v>1</v>
          </cell>
          <cell r="AA946">
            <v>4</v>
          </cell>
          <cell r="AB946">
            <v>100</v>
          </cell>
          <cell r="AC946">
            <v>0.67500000000000004</v>
          </cell>
          <cell r="AD946">
            <v>70</v>
          </cell>
          <cell r="AH946">
            <v>2.5</v>
          </cell>
        </row>
        <row r="947">
          <cell r="A947" t="str">
            <v>F2004293-000</v>
          </cell>
          <cell r="B947" t="str">
            <v>Fixtures and fittings</v>
          </cell>
          <cell r="C947">
            <v>2005</v>
          </cell>
          <cell r="D947" t="str">
            <v>Fac</v>
          </cell>
          <cell r="E947" t="str">
            <v>N/A</v>
          </cell>
          <cell r="F947" t="str">
            <v>IV-0130</v>
          </cell>
          <cell r="G947" t="str">
            <v>TAVEECDHOK FERNICHING</v>
          </cell>
          <cell r="H947" t="str">
            <v>FILE CABINET (OFFICE)</v>
          </cell>
          <cell r="I947">
            <v>38197</v>
          </cell>
          <cell r="J947">
            <v>38256</v>
          </cell>
          <cell r="K947">
            <v>1820</v>
          </cell>
          <cell r="L947">
            <v>1268</v>
          </cell>
          <cell r="M947">
            <v>2500</v>
          </cell>
          <cell r="N947">
            <v>759.31</v>
          </cell>
          <cell r="O947">
            <v>1740.69</v>
          </cell>
          <cell r="R947">
            <v>2.5591221187484001E-2</v>
          </cell>
          <cell r="S947">
            <v>63.978052968710003</v>
          </cell>
          <cell r="T947">
            <v>19.431670159868474</v>
          </cell>
          <cell r="U947">
            <v>44.546382808841528</v>
          </cell>
          <cell r="W947">
            <v>2004</v>
          </cell>
          <cell r="X947">
            <v>7</v>
          </cell>
          <cell r="Y947">
            <v>1.0711974110032363</v>
          </cell>
          <cell r="Z947">
            <v>1</v>
          </cell>
          <cell r="AA947">
            <v>4</v>
          </cell>
          <cell r="AB947">
            <v>100</v>
          </cell>
          <cell r="AC947">
            <v>0.67500000000000004</v>
          </cell>
          <cell r="AD947">
            <v>70</v>
          </cell>
          <cell r="AH947">
            <v>2.5</v>
          </cell>
        </row>
        <row r="948">
          <cell r="A948" t="str">
            <v>F2004294-000</v>
          </cell>
          <cell r="B948" t="str">
            <v>Fixtures and fittings</v>
          </cell>
          <cell r="C948">
            <v>2005</v>
          </cell>
          <cell r="D948" t="str">
            <v>Fac</v>
          </cell>
          <cell r="E948" t="str">
            <v>N/A</v>
          </cell>
          <cell r="F948" t="str">
            <v>IV-0130</v>
          </cell>
          <cell r="G948" t="str">
            <v>TAVEECDHOK FERNICHING</v>
          </cell>
          <cell r="H948" t="str">
            <v>FILE CABINET (OFFICE)</v>
          </cell>
          <cell r="I948">
            <v>38197</v>
          </cell>
          <cell r="J948">
            <v>38256</v>
          </cell>
          <cell r="K948">
            <v>1820</v>
          </cell>
          <cell r="L948">
            <v>1268</v>
          </cell>
          <cell r="M948">
            <v>2500</v>
          </cell>
          <cell r="N948">
            <v>759.31</v>
          </cell>
          <cell r="O948">
            <v>1740.69</v>
          </cell>
          <cell r="R948">
            <v>2.5591221187484001E-2</v>
          </cell>
          <cell r="S948">
            <v>63.978052968710003</v>
          </cell>
          <cell r="T948">
            <v>19.431670159868474</v>
          </cell>
          <cell r="U948">
            <v>44.546382808841528</v>
          </cell>
          <cell r="W948">
            <v>2004</v>
          </cell>
          <cell r="X948">
            <v>7</v>
          </cell>
          <cell r="Y948">
            <v>1.0711974110032363</v>
          </cell>
          <cell r="Z948">
            <v>1</v>
          </cell>
          <cell r="AA948">
            <v>4</v>
          </cell>
          <cell r="AB948">
            <v>100</v>
          </cell>
          <cell r="AC948">
            <v>0.67500000000000004</v>
          </cell>
          <cell r="AD948">
            <v>70</v>
          </cell>
          <cell r="AH948">
            <v>2.5</v>
          </cell>
        </row>
        <row r="949">
          <cell r="A949" t="str">
            <v>F2004295-000</v>
          </cell>
          <cell r="B949" t="str">
            <v>Fixtures and fittings</v>
          </cell>
          <cell r="C949">
            <v>2005</v>
          </cell>
          <cell r="D949" t="str">
            <v>Fac</v>
          </cell>
          <cell r="E949" t="str">
            <v>N/A</v>
          </cell>
          <cell r="F949" t="str">
            <v>IV-0130</v>
          </cell>
          <cell r="G949" t="str">
            <v>TAVEECDHOK FERNICHING</v>
          </cell>
          <cell r="H949" t="str">
            <v>FILE CABINET (OFFICE)</v>
          </cell>
          <cell r="I949">
            <v>38197</v>
          </cell>
          <cell r="J949">
            <v>38256</v>
          </cell>
          <cell r="K949">
            <v>1820</v>
          </cell>
          <cell r="L949">
            <v>1268</v>
          </cell>
          <cell r="M949">
            <v>2500</v>
          </cell>
          <cell r="N949">
            <v>759.31</v>
          </cell>
          <cell r="O949">
            <v>1740.69</v>
          </cell>
          <cell r="R949">
            <v>2.5591221187484001E-2</v>
          </cell>
          <cell r="S949">
            <v>63.978052968710003</v>
          </cell>
          <cell r="T949">
            <v>19.431670159868474</v>
          </cell>
          <cell r="U949">
            <v>44.546382808841528</v>
          </cell>
          <cell r="W949">
            <v>2004</v>
          </cell>
          <cell r="X949">
            <v>7</v>
          </cell>
          <cell r="Y949">
            <v>1.0711974110032363</v>
          </cell>
          <cell r="Z949">
            <v>1</v>
          </cell>
          <cell r="AA949">
            <v>4</v>
          </cell>
          <cell r="AB949">
            <v>100</v>
          </cell>
          <cell r="AC949">
            <v>0.67500000000000004</v>
          </cell>
          <cell r="AD949">
            <v>70</v>
          </cell>
          <cell r="AH949">
            <v>2.5</v>
          </cell>
        </row>
        <row r="950">
          <cell r="A950" t="str">
            <v>F2004296-000</v>
          </cell>
          <cell r="B950" t="str">
            <v>Fixtures and fittings</v>
          </cell>
          <cell r="C950">
            <v>2005</v>
          </cell>
          <cell r="D950" t="str">
            <v>Fac</v>
          </cell>
          <cell r="E950" t="str">
            <v>N/A</v>
          </cell>
          <cell r="F950" t="str">
            <v>IV-0130</v>
          </cell>
          <cell r="G950" t="str">
            <v>TAVEECDHOK FERNICHING</v>
          </cell>
          <cell r="H950" t="str">
            <v>FILE CABINET (OFFICE)</v>
          </cell>
          <cell r="I950">
            <v>38197</v>
          </cell>
          <cell r="J950">
            <v>38256</v>
          </cell>
          <cell r="K950">
            <v>1820</v>
          </cell>
          <cell r="L950">
            <v>1268</v>
          </cell>
          <cell r="M950">
            <v>2500</v>
          </cell>
          <cell r="N950">
            <v>759.31</v>
          </cell>
          <cell r="O950">
            <v>1740.69</v>
          </cell>
          <cell r="R950">
            <v>2.5591221187484001E-2</v>
          </cell>
          <cell r="S950">
            <v>63.978052968710003</v>
          </cell>
          <cell r="T950">
            <v>19.431670159868474</v>
          </cell>
          <cell r="U950">
            <v>44.546382808841528</v>
          </cell>
          <cell r="W950">
            <v>2004</v>
          </cell>
          <cell r="X950">
            <v>7</v>
          </cell>
          <cell r="Y950">
            <v>1.0711974110032363</v>
          </cell>
          <cell r="Z950">
            <v>1</v>
          </cell>
          <cell r="AA950">
            <v>4</v>
          </cell>
          <cell r="AB950">
            <v>100</v>
          </cell>
          <cell r="AC950">
            <v>0.67500000000000004</v>
          </cell>
          <cell r="AD950">
            <v>70</v>
          </cell>
          <cell r="AH950">
            <v>2.5</v>
          </cell>
        </row>
        <row r="951">
          <cell r="A951" t="str">
            <v>F2004297-000</v>
          </cell>
          <cell r="B951" t="str">
            <v>Fixtures and fittings</v>
          </cell>
          <cell r="C951">
            <v>2005</v>
          </cell>
          <cell r="D951" t="str">
            <v>Fac</v>
          </cell>
          <cell r="E951" t="str">
            <v>N/A</v>
          </cell>
          <cell r="F951" t="str">
            <v>IV-0130</v>
          </cell>
          <cell r="G951" t="str">
            <v>TAVEECDHOK FERNICHING</v>
          </cell>
          <cell r="H951" t="str">
            <v>FILE CABINET (OFFICE)</v>
          </cell>
          <cell r="I951">
            <v>38197</v>
          </cell>
          <cell r="J951">
            <v>38256</v>
          </cell>
          <cell r="K951">
            <v>1820</v>
          </cell>
          <cell r="L951">
            <v>1268</v>
          </cell>
          <cell r="M951">
            <v>2500</v>
          </cell>
          <cell r="N951">
            <v>759.31</v>
          </cell>
          <cell r="O951">
            <v>1740.69</v>
          </cell>
          <cell r="R951">
            <v>2.5591221187484001E-2</v>
          </cell>
          <cell r="S951">
            <v>63.978052968710003</v>
          </cell>
          <cell r="T951">
            <v>19.431670159868474</v>
          </cell>
          <cell r="U951">
            <v>44.546382808841528</v>
          </cell>
          <cell r="W951">
            <v>2004</v>
          </cell>
          <cell r="X951">
            <v>7</v>
          </cell>
          <cell r="Y951">
            <v>1.0711974110032363</v>
          </cell>
          <cell r="Z951">
            <v>1</v>
          </cell>
          <cell r="AA951">
            <v>4</v>
          </cell>
          <cell r="AB951">
            <v>100</v>
          </cell>
          <cell r="AC951">
            <v>0.67500000000000004</v>
          </cell>
          <cell r="AD951">
            <v>70</v>
          </cell>
          <cell r="AH951">
            <v>2.5</v>
          </cell>
        </row>
        <row r="952">
          <cell r="A952" t="str">
            <v>F2004298-000</v>
          </cell>
          <cell r="B952" t="str">
            <v>Fixtures and fittings</v>
          </cell>
          <cell r="C952">
            <v>2005</v>
          </cell>
          <cell r="D952" t="str">
            <v>Fac</v>
          </cell>
          <cell r="E952" t="str">
            <v>N/A</v>
          </cell>
          <cell r="F952" t="str">
            <v>IV-0130</v>
          </cell>
          <cell r="G952" t="str">
            <v>TAVEECDHOK FERNICHING</v>
          </cell>
          <cell r="H952" t="str">
            <v>FILE CABINET (OFFICE)</v>
          </cell>
          <cell r="I952">
            <v>38197</v>
          </cell>
          <cell r="J952">
            <v>38256</v>
          </cell>
          <cell r="K952">
            <v>1820</v>
          </cell>
          <cell r="L952">
            <v>1268</v>
          </cell>
          <cell r="M952">
            <v>2500</v>
          </cell>
          <cell r="N952">
            <v>759.31</v>
          </cell>
          <cell r="O952">
            <v>1740.69</v>
          </cell>
          <cell r="R952">
            <v>2.5591221187484001E-2</v>
          </cell>
          <cell r="S952">
            <v>63.978052968710003</v>
          </cell>
          <cell r="T952">
            <v>19.431670159868474</v>
          </cell>
          <cell r="U952">
            <v>44.546382808841528</v>
          </cell>
          <cell r="W952">
            <v>2004</v>
          </cell>
          <cell r="X952">
            <v>7</v>
          </cell>
          <cell r="Y952">
            <v>1.0711974110032363</v>
          </cell>
          <cell r="Z952">
            <v>1</v>
          </cell>
          <cell r="AA952">
            <v>4</v>
          </cell>
          <cell r="AB952">
            <v>100</v>
          </cell>
          <cell r="AC952">
            <v>0.67500000000000004</v>
          </cell>
          <cell r="AD952">
            <v>70</v>
          </cell>
          <cell r="AH952">
            <v>2.5</v>
          </cell>
        </row>
        <row r="953">
          <cell r="A953" t="str">
            <v>F2004299-000</v>
          </cell>
          <cell r="B953" t="str">
            <v>Fixtures and fittings</v>
          </cell>
          <cell r="C953">
            <v>2005</v>
          </cell>
          <cell r="D953" t="str">
            <v>Fac</v>
          </cell>
          <cell r="E953" t="str">
            <v>N/A</v>
          </cell>
          <cell r="F953" t="str">
            <v>IV-0130</v>
          </cell>
          <cell r="G953" t="str">
            <v>TAVEECDHOK FERNICHING</v>
          </cell>
          <cell r="H953" t="str">
            <v>FILE CABINET (OFFICE)</v>
          </cell>
          <cell r="I953">
            <v>38197</v>
          </cell>
          <cell r="J953">
            <v>38256</v>
          </cell>
          <cell r="K953">
            <v>1820</v>
          </cell>
          <cell r="L953">
            <v>1268</v>
          </cell>
          <cell r="M953">
            <v>2500</v>
          </cell>
          <cell r="N953">
            <v>759.31</v>
          </cell>
          <cell r="O953">
            <v>1740.69</v>
          </cell>
          <cell r="R953">
            <v>2.4299999999999999E-2</v>
          </cell>
          <cell r="S953">
            <v>60.75</v>
          </cell>
          <cell r="T953">
            <v>18.451232999999998</v>
          </cell>
          <cell r="U953">
            <v>42.298766999999998</v>
          </cell>
          <cell r="W953">
            <v>2004</v>
          </cell>
          <cell r="X953">
            <v>7</v>
          </cell>
          <cell r="Y953">
            <v>1.0711974110032363</v>
          </cell>
          <cell r="Z953">
            <v>1</v>
          </cell>
          <cell r="AA953">
            <v>4</v>
          </cell>
          <cell r="AB953">
            <v>100</v>
          </cell>
          <cell r="AC953">
            <v>0.67500000000000004</v>
          </cell>
          <cell r="AD953">
            <v>70</v>
          </cell>
          <cell r="AH953">
            <v>2.5</v>
          </cell>
        </row>
        <row r="954">
          <cell r="A954" t="str">
            <v>F2004300-000</v>
          </cell>
          <cell r="B954" t="str">
            <v>Fixtures and fittings</v>
          </cell>
          <cell r="C954">
            <v>2005</v>
          </cell>
          <cell r="D954" t="str">
            <v>Fac</v>
          </cell>
          <cell r="E954" t="str">
            <v>N/A</v>
          </cell>
          <cell r="F954" t="str">
            <v>IV-0130</v>
          </cell>
          <cell r="G954" t="str">
            <v>TAVEECDHOK FERNICHING</v>
          </cell>
          <cell r="H954" t="str">
            <v>FILE CABINET (OFFICE)</v>
          </cell>
          <cell r="I954">
            <v>38197</v>
          </cell>
          <cell r="J954">
            <v>38256</v>
          </cell>
          <cell r="K954">
            <v>1820</v>
          </cell>
          <cell r="L954">
            <v>1268</v>
          </cell>
          <cell r="M954">
            <v>2500</v>
          </cell>
          <cell r="N954">
            <v>759.31</v>
          </cell>
          <cell r="O954">
            <v>1740.69</v>
          </cell>
          <cell r="R954">
            <v>2.5591221187484001E-2</v>
          </cell>
          <cell r="S954">
            <v>63.978052968710003</v>
          </cell>
          <cell r="T954">
            <v>19.431670159868474</v>
          </cell>
          <cell r="U954">
            <v>44.546382808841528</v>
          </cell>
          <cell r="W954">
            <v>2004</v>
          </cell>
          <cell r="X954">
            <v>7</v>
          </cell>
          <cell r="Y954">
            <v>1.0711974110032363</v>
          </cell>
          <cell r="Z954">
            <v>1</v>
          </cell>
          <cell r="AA954">
            <v>4</v>
          </cell>
          <cell r="AB954">
            <v>100</v>
          </cell>
          <cell r="AC954">
            <v>0.67500000000000004</v>
          </cell>
          <cell r="AD954">
            <v>70</v>
          </cell>
          <cell r="AH954">
            <v>2.5</v>
          </cell>
        </row>
        <row r="955">
          <cell r="A955" t="str">
            <v>F2004301-000</v>
          </cell>
          <cell r="B955" t="str">
            <v>Fixtures and fittings</v>
          </cell>
          <cell r="C955">
            <v>2005</v>
          </cell>
          <cell r="D955" t="str">
            <v>Fac</v>
          </cell>
          <cell r="E955" t="str">
            <v>N/A</v>
          </cell>
          <cell r="F955" t="str">
            <v>IV-0130</v>
          </cell>
          <cell r="G955" t="str">
            <v>TAVEECDHOK FERNICHING</v>
          </cell>
          <cell r="H955" t="str">
            <v>FILE CABINET (OFFICE)</v>
          </cell>
          <cell r="I955">
            <v>38197</v>
          </cell>
          <cell r="J955">
            <v>38256</v>
          </cell>
          <cell r="K955">
            <v>1820</v>
          </cell>
          <cell r="L955">
            <v>1268</v>
          </cell>
          <cell r="M955">
            <v>2500</v>
          </cell>
          <cell r="N955">
            <v>759.31</v>
          </cell>
          <cell r="O955">
            <v>1740.69</v>
          </cell>
          <cell r="R955">
            <v>2.5591221187484001E-2</v>
          </cell>
          <cell r="S955">
            <v>63.978052968710003</v>
          </cell>
          <cell r="T955">
            <v>19.431670159868474</v>
          </cell>
          <cell r="U955">
            <v>44.546382808841528</v>
          </cell>
          <cell r="W955">
            <v>2004</v>
          </cell>
          <cell r="X955">
            <v>7</v>
          </cell>
          <cell r="Y955">
            <v>1.0711974110032363</v>
          </cell>
          <cell r="Z955">
            <v>1</v>
          </cell>
          <cell r="AA955">
            <v>4</v>
          </cell>
          <cell r="AB955">
            <v>100</v>
          </cell>
          <cell r="AC955">
            <v>0.67500000000000004</v>
          </cell>
          <cell r="AD955">
            <v>70</v>
          </cell>
          <cell r="AH955">
            <v>2.5</v>
          </cell>
        </row>
        <row r="956">
          <cell r="A956" t="str">
            <v>F2004302-000</v>
          </cell>
          <cell r="B956" t="str">
            <v>Fixtures and fittings</v>
          </cell>
          <cell r="C956">
            <v>2005</v>
          </cell>
          <cell r="D956" t="str">
            <v>Fac</v>
          </cell>
          <cell r="E956" t="str">
            <v>N/A</v>
          </cell>
          <cell r="F956" t="str">
            <v>IV-0130</v>
          </cell>
          <cell r="G956" t="str">
            <v>TAVEECDHOK FERNICHING</v>
          </cell>
          <cell r="H956" t="str">
            <v>FILE CABINET (OFFICE)</v>
          </cell>
          <cell r="I956">
            <v>38197</v>
          </cell>
          <cell r="J956">
            <v>38256</v>
          </cell>
          <cell r="K956">
            <v>1820</v>
          </cell>
          <cell r="L956">
            <v>1268</v>
          </cell>
          <cell r="M956">
            <v>2500</v>
          </cell>
          <cell r="N956">
            <v>759.31</v>
          </cell>
          <cell r="O956">
            <v>1740.69</v>
          </cell>
          <cell r="R956">
            <v>2.33026E-2</v>
          </cell>
          <cell r="S956">
            <v>58.256500000000003</v>
          </cell>
          <cell r="T956">
            <v>17.693897205999999</v>
          </cell>
          <cell r="U956">
            <v>40.562602794</v>
          </cell>
          <cell r="W956">
            <v>2004</v>
          </cell>
          <cell r="X956">
            <v>7</v>
          </cell>
          <cell r="Y956">
            <v>1.0711974110032363</v>
          </cell>
          <cell r="Z956">
            <v>1</v>
          </cell>
          <cell r="AA956">
            <v>4</v>
          </cell>
          <cell r="AB956">
            <v>100</v>
          </cell>
          <cell r="AC956">
            <v>0.67500000000000004</v>
          </cell>
          <cell r="AD956">
            <v>70</v>
          </cell>
          <cell r="AH956">
            <v>2.5</v>
          </cell>
        </row>
        <row r="957">
          <cell r="A957" t="str">
            <v>F2004303-000</v>
          </cell>
          <cell r="B957" t="str">
            <v>Fixtures and fittings</v>
          </cell>
          <cell r="C957">
            <v>2005</v>
          </cell>
          <cell r="D957" t="str">
            <v>Fac</v>
          </cell>
          <cell r="E957" t="str">
            <v>N/A</v>
          </cell>
          <cell r="F957" t="str">
            <v>IV-0130</v>
          </cell>
          <cell r="G957" t="str">
            <v>TAVEECDHOK FERNICHING</v>
          </cell>
          <cell r="H957" t="str">
            <v>FILE CABINET (OFFICE)</v>
          </cell>
          <cell r="I957">
            <v>38197</v>
          </cell>
          <cell r="J957">
            <v>38256</v>
          </cell>
          <cell r="K957">
            <v>1820</v>
          </cell>
          <cell r="L957">
            <v>1268</v>
          </cell>
          <cell r="M957">
            <v>2500</v>
          </cell>
          <cell r="N957">
            <v>759.31</v>
          </cell>
          <cell r="O957">
            <v>1740.69</v>
          </cell>
          <cell r="R957">
            <v>2.5317994E-2</v>
          </cell>
          <cell r="S957">
            <v>63.294984999999997</v>
          </cell>
          <cell r="T957">
            <v>19.224206024139999</v>
          </cell>
          <cell r="U957">
            <v>44.070778975859994</v>
          </cell>
          <cell r="W957">
            <v>2004</v>
          </cell>
          <cell r="X957">
            <v>7</v>
          </cell>
          <cell r="Y957">
            <v>1.0711974110032363</v>
          </cell>
          <cell r="Z957">
            <v>1</v>
          </cell>
          <cell r="AA957">
            <v>4</v>
          </cell>
          <cell r="AB957">
            <v>100</v>
          </cell>
          <cell r="AC957">
            <v>0.67500000000000004</v>
          </cell>
          <cell r="AD957">
            <v>70</v>
          </cell>
          <cell r="AH957">
            <v>2.5</v>
          </cell>
        </row>
        <row r="958">
          <cell r="A958" t="str">
            <v>F2004304-000</v>
          </cell>
          <cell r="B958" t="str">
            <v>Fixtures and fittings</v>
          </cell>
          <cell r="C958">
            <v>2005</v>
          </cell>
          <cell r="D958" t="str">
            <v>Fac</v>
          </cell>
          <cell r="E958" t="str">
            <v>N/A</v>
          </cell>
          <cell r="F958" t="str">
            <v>IV-0131</v>
          </cell>
          <cell r="G958" t="str">
            <v>TAVEECHOK FERNICHING</v>
          </cell>
          <cell r="H958" t="str">
            <v>MATL COST FOR BUILD &amp; INSTALL PARTITION OFFICE'</v>
          </cell>
          <cell r="I958">
            <v>38197</v>
          </cell>
          <cell r="J958">
            <v>38256</v>
          </cell>
          <cell r="K958">
            <v>1820</v>
          </cell>
          <cell r="L958">
            <v>1268</v>
          </cell>
          <cell r="M958">
            <v>3039.45</v>
          </cell>
          <cell r="N958">
            <v>923.22</v>
          </cell>
          <cell r="O958">
            <v>2116.23</v>
          </cell>
          <cell r="R958">
            <v>2.5317994E-2</v>
          </cell>
          <cell r="S958">
            <v>76.952776863300002</v>
          </cell>
          <cell r="T958">
            <v>23.37407842068</v>
          </cell>
          <cell r="U958">
            <v>53.578698442620002</v>
          </cell>
          <cell r="W958">
            <v>2004</v>
          </cell>
          <cell r="X958">
            <v>7</v>
          </cell>
          <cell r="Y958">
            <v>1.0711974110032363</v>
          </cell>
          <cell r="Z958">
            <v>1</v>
          </cell>
          <cell r="AA958">
            <v>4</v>
          </cell>
          <cell r="AB958">
            <v>100</v>
          </cell>
          <cell r="AC958">
            <v>0.67500000000000004</v>
          </cell>
          <cell r="AD958">
            <v>70</v>
          </cell>
          <cell r="AH958">
            <v>2.5</v>
          </cell>
        </row>
        <row r="959">
          <cell r="A959" t="str">
            <v>F2004304-001</v>
          </cell>
          <cell r="B959" t="str">
            <v>Fixtures and fittings</v>
          </cell>
          <cell r="C959">
            <v>2005</v>
          </cell>
          <cell r="D959" t="str">
            <v>Fac</v>
          </cell>
          <cell r="E959" t="str">
            <v>N/A</v>
          </cell>
          <cell r="F959" t="str">
            <v>IV-0131</v>
          </cell>
          <cell r="G959" t="str">
            <v>TAVEECHOK FERNICHING</v>
          </cell>
          <cell r="H959" t="str">
            <v>MATL COST FOR BUILD &amp; INSTALL PARTITION OFFICE'</v>
          </cell>
          <cell r="I959">
            <v>38197</v>
          </cell>
          <cell r="J959">
            <v>38256</v>
          </cell>
          <cell r="K959">
            <v>1820</v>
          </cell>
          <cell r="L959">
            <v>1268</v>
          </cell>
          <cell r="M959">
            <v>3039.45</v>
          </cell>
          <cell r="N959">
            <v>923.22</v>
          </cell>
          <cell r="O959">
            <v>2116.23</v>
          </cell>
          <cell r="R959">
            <v>2.43857E-2</v>
          </cell>
          <cell r="S959">
            <v>74.119115864999998</v>
          </cell>
          <cell r="T959">
            <v>22.513365954000001</v>
          </cell>
          <cell r="U959">
            <v>51.605749910999997</v>
          </cell>
          <cell r="W959">
            <v>2004</v>
          </cell>
          <cell r="X959">
            <v>7</v>
          </cell>
          <cell r="Y959">
            <v>1.0711974110032363</v>
          </cell>
          <cell r="Z959">
            <v>1</v>
          </cell>
          <cell r="AA959">
            <v>4</v>
          </cell>
          <cell r="AB959">
            <v>100</v>
          </cell>
          <cell r="AC959">
            <v>0.67500000000000004</v>
          </cell>
          <cell r="AD959">
            <v>70</v>
          </cell>
          <cell r="AH959">
            <v>2.5</v>
          </cell>
        </row>
        <row r="960">
          <cell r="A960" t="str">
            <v>F2004304-002</v>
          </cell>
          <cell r="B960" t="str">
            <v>Fixtures and fittings</v>
          </cell>
          <cell r="C960">
            <v>2005</v>
          </cell>
          <cell r="D960" t="str">
            <v>Fac</v>
          </cell>
          <cell r="E960" t="str">
            <v>N/A</v>
          </cell>
          <cell r="F960" t="str">
            <v>IV-0131</v>
          </cell>
          <cell r="G960" t="str">
            <v>TAVEECHOK FERNICHING</v>
          </cell>
          <cell r="H960" t="str">
            <v>MATL COST FOR BUILD &amp; INSTALL PARTITION OFFICE'</v>
          </cell>
          <cell r="I960">
            <v>38197</v>
          </cell>
          <cell r="J960">
            <v>38256</v>
          </cell>
          <cell r="K960">
            <v>1820</v>
          </cell>
          <cell r="L960">
            <v>1268</v>
          </cell>
          <cell r="M960">
            <v>3039.45</v>
          </cell>
          <cell r="N960">
            <v>923.22</v>
          </cell>
          <cell r="O960">
            <v>2116.23</v>
          </cell>
          <cell r="R960">
            <v>2.4160541969277E-2</v>
          </cell>
          <cell r="S960">
            <v>73.434759288518975</v>
          </cell>
          <cell r="T960">
            <v>22.305495556875911</v>
          </cell>
          <cell r="U960">
            <v>51.129263731643064</v>
          </cell>
          <cell r="W960">
            <v>2004</v>
          </cell>
          <cell r="X960">
            <v>7</v>
          </cell>
          <cell r="Y960">
            <v>1.0711974110032363</v>
          </cell>
          <cell r="Z960">
            <v>1</v>
          </cell>
          <cell r="AA960">
            <v>4</v>
          </cell>
          <cell r="AB960">
            <v>100</v>
          </cell>
          <cell r="AC960">
            <v>0.67500000000000004</v>
          </cell>
          <cell r="AD960">
            <v>70</v>
          </cell>
          <cell r="AH960">
            <v>2.5</v>
          </cell>
        </row>
        <row r="961">
          <cell r="A961" t="str">
            <v>F2004304-003</v>
          </cell>
          <cell r="B961" t="str">
            <v>Fixtures and fittings</v>
          </cell>
          <cell r="C961">
            <v>2005</v>
          </cell>
          <cell r="D961" t="str">
            <v>Fac</v>
          </cell>
          <cell r="E961" t="str">
            <v>N/A</v>
          </cell>
          <cell r="F961" t="str">
            <v>IV-0131</v>
          </cell>
          <cell r="G961" t="str">
            <v>TAVEECHOK FERNICHING</v>
          </cell>
          <cell r="H961" t="str">
            <v>MATL COST FOR BUILD &amp; INSTALL PARTITION OFFICE'</v>
          </cell>
          <cell r="I961">
            <v>38197</v>
          </cell>
          <cell r="J961">
            <v>38256</v>
          </cell>
          <cell r="K961">
            <v>1820</v>
          </cell>
          <cell r="L961">
            <v>1268</v>
          </cell>
          <cell r="M961">
            <v>3039.45</v>
          </cell>
          <cell r="N961">
            <v>923.22</v>
          </cell>
          <cell r="O961">
            <v>2116.23</v>
          </cell>
          <cell r="R961">
            <v>2.5916000000000002E-2</v>
          </cell>
          <cell r="S961">
            <v>78.770386200000004</v>
          </cell>
          <cell r="T961">
            <v>23.926169520000002</v>
          </cell>
          <cell r="U961">
            <v>54.844216680000002</v>
          </cell>
          <cell r="W961">
            <v>2004</v>
          </cell>
          <cell r="X961">
            <v>7</v>
          </cell>
          <cell r="Y961">
            <v>1.0711974110032363</v>
          </cell>
          <cell r="Z961">
            <v>1</v>
          </cell>
          <cell r="AA961">
            <v>4</v>
          </cell>
          <cell r="AB961">
            <v>100</v>
          </cell>
          <cell r="AC961">
            <v>0.67500000000000004</v>
          </cell>
          <cell r="AD961">
            <v>70</v>
          </cell>
          <cell r="AH961">
            <v>2.5</v>
          </cell>
        </row>
        <row r="962">
          <cell r="A962" t="str">
            <v>F2004304-004</v>
          </cell>
          <cell r="B962" t="str">
            <v>Fixtures and fittings</v>
          </cell>
          <cell r="C962">
            <v>2005</v>
          </cell>
          <cell r="D962" t="str">
            <v>Fac</v>
          </cell>
          <cell r="E962" t="str">
            <v>N/A</v>
          </cell>
          <cell r="F962" t="str">
            <v>IV-0131</v>
          </cell>
          <cell r="G962" t="str">
            <v>TAVEECHOK FERNICHING</v>
          </cell>
          <cell r="H962" t="str">
            <v>MATL COST FOR BUILD &amp; INSTALL PARTITION OFFICE'</v>
          </cell>
          <cell r="I962">
            <v>38197</v>
          </cell>
          <cell r="J962">
            <v>38256</v>
          </cell>
          <cell r="K962">
            <v>1820</v>
          </cell>
          <cell r="L962">
            <v>1268</v>
          </cell>
          <cell r="M962">
            <v>3039.45</v>
          </cell>
          <cell r="N962">
            <v>923.22</v>
          </cell>
          <cell r="O962">
            <v>2116.23</v>
          </cell>
          <cell r="R962">
            <v>2.5050699999999999E-2</v>
          </cell>
          <cell r="S962">
            <v>76.14035011499999</v>
          </cell>
          <cell r="T962">
            <v>23.127307253999998</v>
          </cell>
          <cell r="U962">
            <v>53.013042860999988</v>
          </cell>
          <cell r="W962">
            <v>2004</v>
          </cell>
          <cell r="X962">
            <v>7</v>
          </cell>
          <cell r="Y962">
            <v>1.0711974110032363</v>
          </cell>
          <cell r="Z962">
            <v>1</v>
          </cell>
          <cell r="AA962">
            <v>4</v>
          </cell>
          <cell r="AB962">
            <v>100</v>
          </cell>
          <cell r="AC962">
            <v>0.67500000000000004</v>
          </cell>
          <cell r="AD962">
            <v>70</v>
          </cell>
          <cell r="AH962">
            <v>2.5</v>
          </cell>
        </row>
        <row r="963">
          <cell r="A963" t="str">
            <v>F2004304-005</v>
          </cell>
          <cell r="B963" t="str">
            <v>Fixtures and fittings</v>
          </cell>
          <cell r="C963">
            <v>2005</v>
          </cell>
          <cell r="D963" t="str">
            <v>Fac</v>
          </cell>
          <cell r="E963" t="str">
            <v>N/A</v>
          </cell>
          <cell r="F963" t="str">
            <v>IV-0131</v>
          </cell>
          <cell r="G963" t="str">
            <v>TAVEECHOK FERNICHING</v>
          </cell>
          <cell r="H963" t="str">
            <v>MATL COST FOR BUILD &amp; INSTALL PARTITION OFFICE'</v>
          </cell>
          <cell r="I963">
            <v>38197</v>
          </cell>
          <cell r="J963">
            <v>38256</v>
          </cell>
          <cell r="K963">
            <v>1820</v>
          </cell>
          <cell r="L963">
            <v>1268</v>
          </cell>
          <cell r="M963">
            <v>3039.45</v>
          </cell>
          <cell r="N963">
            <v>923.22</v>
          </cell>
          <cell r="O963">
            <v>2116.23</v>
          </cell>
          <cell r="R963">
            <v>2.43857E-2</v>
          </cell>
          <cell r="S963">
            <v>74.119115864999998</v>
          </cell>
          <cell r="T963">
            <v>22.513365954000001</v>
          </cell>
          <cell r="U963">
            <v>51.605749910999997</v>
          </cell>
          <cell r="W963">
            <v>2004</v>
          </cell>
          <cell r="X963">
            <v>7</v>
          </cell>
          <cell r="Y963">
            <v>1.0711974110032363</v>
          </cell>
          <cell r="Z963">
            <v>1</v>
          </cell>
          <cell r="AA963">
            <v>4</v>
          </cell>
          <cell r="AB963">
            <v>100</v>
          </cell>
          <cell r="AC963">
            <v>0.67500000000000004</v>
          </cell>
          <cell r="AD963">
            <v>70</v>
          </cell>
          <cell r="AH963">
            <v>2.5</v>
          </cell>
        </row>
        <row r="964">
          <cell r="A964" t="str">
            <v>F2004304-006</v>
          </cell>
          <cell r="B964" t="str">
            <v>Fixtures and fittings</v>
          </cell>
          <cell r="C964">
            <v>2005</v>
          </cell>
          <cell r="D964" t="str">
            <v>Fac</v>
          </cell>
          <cell r="E964" t="str">
            <v>N/A</v>
          </cell>
          <cell r="F964" t="str">
            <v>IV-0131</v>
          </cell>
          <cell r="G964" t="str">
            <v>TAVEECHOK FERNICHING</v>
          </cell>
          <cell r="H964" t="str">
            <v>MATL COST FOR BUILD &amp; INSTALL PARTITION OFFICE'</v>
          </cell>
          <cell r="I964">
            <v>38197</v>
          </cell>
          <cell r="J964">
            <v>38256</v>
          </cell>
          <cell r="K964">
            <v>1820</v>
          </cell>
          <cell r="L964">
            <v>1268</v>
          </cell>
          <cell r="M964">
            <v>3039.45</v>
          </cell>
          <cell r="N964">
            <v>923.22</v>
          </cell>
          <cell r="O964">
            <v>2116.23</v>
          </cell>
          <cell r="R964">
            <v>2.43857E-2</v>
          </cell>
          <cell r="S964">
            <v>74.119115864999998</v>
          </cell>
          <cell r="T964">
            <v>22.513365954000001</v>
          </cell>
          <cell r="U964">
            <v>51.605749910999997</v>
          </cell>
          <cell r="W964">
            <v>2004</v>
          </cell>
          <cell r="X964">
            <v>7</v>
          </cell>
          <cell r="Y964">
            <v>1.0711974110032363</v>
          </cell>
          <cell r="Z964">
            <v>1</v>
          </cell>
          <cell r="AA964">
            <v>4</v>
          </cell>
          <cell r="AB964">
            <v>100</v>
          </cell>
          <cell r="AC964">
            <v>0.67500000000000004</v>
          </cell>
          <cell r="AD964">
            <v>70</v>
          </cell>
          <cell r="AH964">
            <v>2.5</v>
          </cell>
        </row>
        <row r="965">
          <cell r="A965" t="str">
            <v>F2004304-007</v>
          </cell>
          <cell r="B965" t="str">
            <v>Fixtures and fittings</v>
          </cell>
          <cell r="C965">
            <v>2005</v>
          </cell>
          <cell r="D965" t="str">
            <v>Fac</v>
          </cell>
          <cell r="E965" t="str">
            <v>N/A</v>
          </cell>
          <cell r="F965" t="str">
            <v>IV-0131</v>
          </cell>
          <cell r="G965" t="str">
            <v>TAVEECHOK FERNICHING</v>
          </cell>
          <cell r="H965" t="str">
            <v>MATL COST FOR BUILD &amp; INSTALL PARTITION OFFICE'</v>
          </cell>
          <cell r="I965">
            <v>38197</v>
          </cell>
          <cell r="J965">
            <v>38256</v>
          </cell>
          <cell r="K965">
            <v>1820</v>
          </cell>
          <cell r="L965">
            <v>1268</v>
          </cell>
          <cell r="M965">
            <v>3039.45</v>
          </cell>
          <cell r="N965">
            <v>923.22</v>
          </cell>
          <cell r="O965">
            <v>2116.23</v>
          </cell>
          <cell r="R965">
            <v>2.54313E-2</v>
          </cell>
          <cell r="S965">
            <v>77.297164784999993</v>
          </cell>
          <cell r="T965">
            <v>23.478684786000002</v>
          </cell>
          <cell r="U965">
            <v>53.81847999899999</v>
          </cell>
          <cell r="W965">
            <v>2004</v>
          </cell>
          <cell r="X965">
            <v>7</v>
          </cell>
          <cell r="Y965">
            <v>1.0711974110032363</v>
          </cell>
          <cell r="Z965">
            <v>1</v>
          </cell>
          <cell r="AA965">
            <v>4</v>
          </cell>
          <cell r="AB965">
            <v>100</v>
          </cell>
          <cell r="AC965">
            <v>0.67500000000000004</v>
          </cell>
          <cell r="AD965">
            <v>70</v>
          </cell>
          <cell r="AH965">
            <v>2.5</v>
          </cell>
        </row>
        <row r="966">
          <cell r="A966" t="str">
            <v>F2004304-008</v>
          </cell>
          <cell r="B966" t="str">
            <v>Fixtures and fittings</v>
          </cell>
          <cell r="C966">
            <v>2005</v>
          </cell>
          <cell r="D966" t="str">
            <v>Fac</v>
          </cell>
          <cell r="E966" t="str">
            <v>N/A</v>
          </cell>
          <cell r="F966" t="str">
            <v>IV-0131</v>
          </cell>
          <cell r="G966" t="str">
            <v>TAVEECHOK FERNICHING</v>
          </cell>
          <cell r="H966" t="str">
            <v>MATL COST FOR BUILD &amp; INSTALL PARTITION OFFICE'</v>
          </cell>
          <cell r="I966">
            <v>38197</v>
          </cell>
          <cell r="J966">
            <v>38256</v>
          </cell>
          <cell r="K966">
            <v>1820</v>
          </cell>
          <cell r="L966">
            <v>1268</v>
          </cell>
          <cell r="M966">
            <v>3039.45</v>
          </cell>
          <cell r="N966">
            <v>923.22</v>
          </cell>
          <cell r="O966">
            <v>2116.23</v>
          </cell>
          <cell r="R966">
            <v>2.54313E-2</v>
          </cell>
          <cell r="S966">
            <v>77.297164784999993</v>
          </cell>
          <cell r="T966">
            <v>23.478684786000002</v>
          </cell>
          <cell r="U966">
            <v>53.81847999899999</v>
          </cell>
          <cell r="W966">
            <v>2004</v>
          </cell>
          <cell r="X966">
            <v>7</v>
          </cell>
          <cell r="Y966">
            <v>1.0711974110032363</v>
          </cell>
          <cell r="Z966">
            <v>1</v>
          </cell>
          <cell r="AA966">
            <v>4</v>
          </cell>
          <cell r="AB966">
            <v>100</v>
          </cell>
          <cell r="AC966">
            <v>0.67500000000000004</v>
          </cell>
          <cell r="AD966">
            <v>70</v>
          </cell>
          <cell r="AH966">
            <v>2.5</v>
          </cell>
        </row>
        <row r="967">
          <cell r="A967" t="str">
            <v>F2004304-009</v>
          </cell>
          <cell r="B967" t="str">
            <v>Fixtures and fittings</v>
          </cell>
          <cell r="C967">
            <v>2005</v>
          </cell>
          <cell r="D967" t="str">
            <v>Fac</v>
          </cell>
          <cell r="E967" t="str">
            <v>N/A</v>
          </cell>
          <cell r="F967" t="str">
            <v>IV-0131</v>
          </cell>
          <cell r="G967" t="str">
            <v>TAVEECHOK FERNICHING</v>
          </cell>
          <cell r="H967" t="str">
            <v>MATL COST FOR BUILD &amp; INSTALL PARTITION OFFICE'</v>
          </cell>
          <cell r="I967">
            <v>38197</v>
          </cell>
          <cell r="J967">
            <v>38256</v>
          </cell>
          <cell r="K967">
            <v>1820</v>
          </cell>
          <cell r="L967">
            <v>1268</v>
          </cell>
          <cell r="M967">
            <v>3039.45</v>
          </cell>
          <cell r="N967">
            <v>923.22</v>
          </cell>
          <cell r="O967">
            <v>2116.23</v>
          </cell>
          <cell r="R967">
            <v>2.4448999999999999E-2</v>
          </cell>
          <cell r="S967">
            <v>74.311513049999988</v>
          </cell>
          <cell r="T967">
            <v>22.571805779999998</v>
          </cell>
          <cell r="U967">
            <v>51.73970726999999</v>
          </cell>
          <cell r="W967">
            <v>2004</v>
          </cell>
          <cell r="X967">
            <v>7</v>
          </cell>
          <cell r="Y967">
            <v>1.0711974110032363</v>
          </cell>
          <cell r="Z967">
            <v>1</v>
          </cell>
          <cell r="AA967">
            <v>4</v>
          </cell>
          <cell r="AB967">
            <v>100</v>
          </cell>
          <cell r="AC967">
            <v>0.67500000000000004</v>
          </cell>
          <cell r="AD967">
            <v>70</v>
          </cell>
          <cell r="AH967">
            <v>2.5</v>
          </cell>
        </row>
        <row r="968">
          <cell r="A968" t="str">
            <v>F2004304-010</v>
          </cell>
          <cell r="B968" t="str">
            <v>Fixtures and fittings</v>
          </cell>
          <cell r="C968">
            <v>2005</v>
          </cell>
          <cell r="D968" t="str">
            <v>Fac</v>
          </cell>
          <cell r="E968" t="str">
            <v>N/A</v>
          </cell>
          <cell r="F968" t="str">
            <v>IV-0131</v>
          </cell>
          <cell r="G968" t="str">
            <v>TAVEECHOK FERNICHING</v>
          </cell>
          <cell r="H968" t="str">
            <v>MATL COST FOR BUILD &amp; INSTALL PARTITION OFFICE'</v>
          </cell>
          <cell r="I968">
            <v>38197</v>
          </cell>
          <cell r="J968">
            <v>38256</v>
          </cell>
          <cell r="K968">
            <v>1820</v>
          </cell>
          <cell r="L968">
            <v>1268</v>
          </cell>
          <cell r="M968">
            <v>3039.45</v>
          </cell>
          <cell r="N968">
            <v>923.22</v>
          </cell>
          <cell r="O968">
            <v>2116.23</v>
          </cell>
          <cell r="R968">
            <v>2.40422E-2</v>
          </cell>
          <cell r="S968">
            <v>73.075064789999999</v>
          </cell>
          <cell r="T968">
            <v>22.196239884000001</v>
          </cell>
          <cell r="U968">
            <v>50.878824905999998</v>
          </cell>
          <cell r="W968">
            <v>2004</v>
          </cell>
          <cell r="X968">
            <v>7</v>
          </cell>
          <cell r="Y968">
            <v>1.0711974110032363</v>
          </cell>
          <cell r="Z968">
            <v>1</v>
          </cell>
          <cell r="AA968">
            <v>4</v>
          </cell>
          <cell r="AB968">
            <v>100</v>
          </cell>
          <cell r="AC968">
            <v>0.67500000000000004</v>
          </cell>
          <cell r="AD968">
            <v>70</v>
          </cell>
          <cell r="AH968">
            <v>2.5</v>
          </cell>
        </row>
        <row r="969">
          <cell r="A969" t="str">
            <v>F2004304-011</v>
          </cell>
          <cell r="B969" t="str">
            <v>Fixtures and fittings</v>
          </cell>
          <cell r="C969">
            <v>2005</v>
          </cell>
          <cell r="D969" t="str">
            <v>Fac</v>
          </cell>
          <cell r="E969" t="str">
            <v>N/A</v>
          </cell>
          <cell r="F969" t="str">
            <v>IV-0131</v>
          </cell>
          <cell r="G969" t="str">
            <v>TAVEECHOK FERNICHING</v>
          </cell>
          <cell r="H969" t="str">
            <v>MATL COST FOR BUILD &amp; INSTALL PARTITION OFFICE'</v>
          </cell>
          <cell r="I969">
            <v>38197</v>
          </cell>
          <cell r="J969">
            <v>38256</v>
          </cell>
          <cell r="K969">
            <v>1820</v>
          </cell>
          <cell r="L969">
            <v>1268</v>
          </cell>
          <cell r="M969">
            <v>3039.45</v>
          </cell>
          <cell r="N969">
            <v>923.22</v>
          </cell>
          <cell r="O969">
            <v>2116.23</v>
          </cell>
          <cell r="R969">
            <v>2.5842500000000001E-2</v>
          </cell>
          <cell r="S969">
            <v>78.546986625000002</v>
          </cell>
          <cell r="T969">
            <v>23.858312850000001</v>
          </cell>
          <cell r="U969">
            <v>54.688673774999998</v>
          </cell>
          <cell r="W969">
            <v>2004</v>
          </cell>
          <cell r="X969">
            <v>7</v>
          </cell>
          <cell r="Y969">
            <v>1.0711974110032363</v>
          </cell>
          <cell r="Z969">
            <v>1</v>
          </cell>
          <cell r="AA969">
            <v>4</v>
          </cell>
          <cell r="AB969">
            <v>100</v>
          </cell>
          <cell r="AC969">
            <v>0.67500000000000004</v>
          </cell>
          <cell r="AD969">
            <v>70</v>
          </cell>
          <cell r="AH969">
            <v>2.5</v>
          </cell>
        </row>
        <row r="970">
          <cell r="A970" t="str">
            <v>F2004304-012</v>
          </cell>
          <cell r="B970" t="str">
            <v>Fixtures and fittings</v>
          </cell>
          <cell r="C970">
            <v>2005</v>
          </cell>
          <cell r="D970" t="str">
            <v>Fac</v>
          </cell>
          <cell r="E970" t="str">
            <v>N/A</v>
          </cell>
          <cell r="F970" t="str">
            <v>IV-0131</v>
          </cell>
          <cell r="G970" t="str">
            <v>TAVEECHOK FERNICHING</v>
          </cell>
          <cell r="H970" t="str">
            <v>MATL COST FOR BUILD &amp; INSTALL PARTITION OFFICE'</v>
          </cell>
          <cell r="I970">
            <v>38197</v>
          </cell>
          <cell r="J970">
            <v>38256</v>
          </cell>
          <cell r="K970">
            <v>1820</v>
          </cell>
          <cell r="L970">
            <v>1268</v>
          </cell>
          <cell r="M970">
            <v>3039.45</v>
          </cell>
          <cell r="N970">
            <v>923.22</v>
          </cell>
          <cell r="O970">
            <v>2116.23</v>
          </cell>
          <cell r="R970">
            <v>2.5050699999999999E-2</v>
          </cell>
          <cell r="S970">
            <v>76.14035011499999</v>
          </cell>
          <cell r="T970">
            <v>23.127307253999998</v>
          </cell>
          <cell r="U970">
            <v>53.013042860999988</v>
          </cell>
          <cell r="W970">
            <v>2004</v>
          </cell>
          <cell r="X970">
            <v>7</v>
          </cell>
          <cell r="Y970">
            <v>1.0711974110032363</v>
          </cell>
          <cell r="Z970">
            <v>1</v>
          </cell>
          <cell r="AA970">
            <v>4</v>
          </cell>
          <cell r="AB970">
            <v>100</v>
          </cell>
          <cell r="AC970">
            <v>0.67500000000000004</v>
          </cell>
          <cell r="AD970">
            <v>70</v>
          </cell>
          <cell r="AH970">
            <v>2.5</v>
          </cell>
        </row>
        <row r="971">
          <cell r="A971" t="str">
            <v>F2004304-013</v>
          </cell>
          <cell r="B971" t="str">
            <v>Fixtures and fittings</v>
          </cell>
          <cell r="C971">
            <v>2005</v>
          </cell>
          <cell r="D971" t="str">
            <v>Fac</v>
          </cell>
          <cell r="E971" t="str">
            <v>N/A</v>
          </cell>
          <cell r="F971" t="str">
            <v>IV-0131</v>
          </cell>
          <cell r="G971" t="str">
            <v>TAVEECHOK FERNICHING</v>
          </cell>
          <cell r="H971" t="str">
            <v>MATL COST FOR BUILD &amp; INSTALL PARTITION OFFICE'</v>
          </cell>
          <cell r="I971">
            <v>38197</v>
          </cell>
          <cell r="J971">
            <v>38256</v>
          </cell>
          <cell r="K971">
            <v>1820</v>
          </cell>
          <cell r="L971">
            <v>1268</v>
          </cell>
          <cell r="M971">
            <v>3039.45</v>
          </cell>
          <cell r="N971">
            <v>923.22</v>
          </cell>
          <cell r="O971">
            <v>2116.23</v>
          </cell>
          <cell r="R971">
            <v>2.5050699999999999E-2</v>
          </cell>
          <cell r="S971">
            <v>76.14035011499999</v>
          </cell>
          <cell r="T971">
            <v>23.127307253999998</v>
          </cell>
          <cell r="U971">
            <v>53.013042860999988</v>
          </cell>
          <cell r="W971">
            <v>2004</v>
          </cell>
          <cell r="X971">
            <v>7</v>
          </cell>
          <cell r="Y971">
            <v>1.0711974110032363</v>
          </cell>
          <cell r="Z971">
            <v>1</v>
          </cell>
          <cell r="AA971">
            <v>4</v>
          </cell>
          <cell r="AB971">
            <v>100</v>
          </cell>
          <cell r="AC971">
            <v>0.67500000000000004</v>
          </cell>
          <cell r="AD971">
            <v>70</v>
          </cell>
          <cell r="AH971">
            <v>2.5</v>
          </cell>
        </row>
        <row r="972">
          <cell r="A972" t="str">
            <v>F2004304-014</v>
          </cell>
          <cell r="B972" t="str">
            <v>Fixtures and fittings</v>
          </cell>
          <cell r="C972">
            <v>2005</v>
          </cell>
          <cell r="D972" t="str">
            <v>Fac</v>
          </cell>
          <cell r="E972" t="str">
            <v>N/A</v>
          </cell>
          <cell r="F972" t="str">
            <v>IV-0131</v>
          </cell>
          <cell r="G972" t="str">
            <v>TAVEECHOK FERNICHING</v>
          </cell>
          <cell r="H972" t="str">
            <v>MATL COST FOR BUILD &amp; INSTALL PARTITION OFFICE'</v>
          </cell>
          <cell r="I972">
            <v>38197</v>
          </cell>
          <cell r="J972">
            <v>38256</v>
          </cell>
          <cell r="K972">
            <v>1820</v>
          </cell>
          <cell r="L972">
            <v>1268</v>
          </cell>
          <cell r="M972">
            <v>3039.45</v>
          </cell>
          <cell r="N972">
            <v>923.22</v>
          </cell>
          <cell r="O972">
            <v>2116.23</v>
          </cell>
          <cell r="R972">
            <v>2.5050699999999999E-2</v>
          </cell>
          <cell r="S972">
            <v>76.14035011499999</v>
          </cell>
          <cell r="T972">
            <v>23.127307253999998</v>
          </cell>
          <cell r="U972">
            <v>53.013042860999988</v>
          </cell>
          <cell r="W972">
            <v>2004</v>
          </cell>
          <cell r="X972">
            <v>7</v>
          </cell>
          <cell r="Y972">
            <v>1.0711974110032363</v>
          </cell>
          <cell r="Z972">
            <v>1</v>
          </cell>
          <cell r="AA972">
            <v>4</v>
          </cell>
          <cell r="AB972">
            <v>100</v>
          </cell>
          <cell r="AC972">
            <v>0.67500000000000004</v>
          </cell>
          <cell r="AD972">
            <v>70</v>
          </cell>
          <cell r="AH972">
            <v>2.5</v>
          </cell>
        </row>
        <row r="973">
          <cell r="A973" t="str">
            <v>F2004304-015</v>
          </cell>
          <cell r="B973" t="str">
            <v>Fixtures and fittings</v>
          </cell>
          <cell r="C973">
            <v>2005</v>
          </cell>
          <cell r="D973" t="str">
            <v>Fac</v>
          </cell>
          <cell r="E973" t="str">
            <v>N/A</v>
          </cell>
          <cell r="F973" t="str">
            <v>IV-0131</v>
          </cell>
          <cell r="G973" t="str">
            <v>TAVEECHOK FERNICHING</v>
          </cell>
          <cell r="H973" t="str">
            <v>MATL COST FOR BUILD &amp; INSTALL PARTITION OFFICE'</v>
          </cell>
          <cell r="I973">
            <v>38197</v>
          </cell>
          <cell r="J973">
            <v>38256</v>
          </cell>
          <cell r="K973">
            <v>1820</v>
          </cell>
          <cell r="L973">
            <v>1268</v>
          </cell>
          <cell r="M973">
            <v>3039.45</v>
          </cell>
          <cell r="N973">
            <v>923.22</v>
          </cell>
          <cell r="O973">
            <v>2116.23</v>
          </cell>
          <cell r="R973">
            <v>2.5173761891455999E-2</v>
          </cell>
          <cell r="S973">
            <v>76.514390580985932</v>
          </cell>
          <cell r="T973">
            <v>23.240920453430007</v>
          </cell>
          <cell r="U973">
            <v>53.273470127555925</v>
          </cell>
          <cell r="W973">
            <v>2004</v>
          </cell>
          <cell r="X973">
            <v>7</v>
          </cell>
          <cell r="Y973">
            <v>1.0711974110032363</v>
          </cell>
          <cell r="Z973">
            <v>1</v>
          </cell>
          <cell r="AA973">
            <v>4</v>
          </cell>
          <cell r="AB973">
            <v>100</v>
          </cell>
          <cell r="AC973">
            <v>0.67500000000000004</v>
          </cell>
          <cell r="AD973">
            <v>70</v>
          </cell>
          <cell r="AH973">
            <v>2.5</v>
          </cell>
        </row>
        <row r="974">
          <cell r="A974" t="str">
            <v>F2004304-016</v>
          </cell>
          <cell r="B974" t="str">
            <v>Fixtures and fittings</v>
          </cell>
          <cell r="C974">
            <v>2005</v>
          </cell>
          <cell r="D974" t="str">
            <v>Fac</v>
          </cell>
          <cell r="E974" t="str">
            <v>N/A</v>
          </cell>
          <cell r="F974" t="str">
            <v>IV-0131</v>
          </cell>
          <cell r="G974" t="str">
            <v>TAVEECHOK FERNICHING</v>
          </cell>
          <cell r="H974" t="str">
            <v>MATL COST FOR BUILD &amp; INSTALL PARTITION OFFICE'</v>
          </cell>
          <cell r="I974">
            <v>38197</v>
          </cell>
          <cell r="J974">
            <v>38256</v>
          </cell>
          <cell r="K974">
            <v>1820</v>
          </cell>
          <cell r="L974">
            <v>1268</v>
          </cell>
          <cell r="M974">
            <v>3039.44</v>
          </cell>
          <cell r="N974">
            <v>923.22</v>
          </cell>
          <cell r="O974">
            <v>2116.2199999999998</v>
          </cell>
          <cell r="R974">
            <v>2.5173761891455999E-2</v>
          </cell>
          <cell r="S974">
            <v>76.514138843367022</v>
          </cell>
          <cell r="T974">
            <v>23.240920453430007</v>
          </cell>
          <cell r="U974">
            <v>53.273218389937014</v>
          </cell>
          <cell r="W974">
            <v>2004</v>
          </cell>
          <cell r="X974">
            <v>7</v>
          </cell>
          <cell r="Y974">
            <v>1.0711974110032363</v>
          </cell>
          <cell r="Z974">
            <v>1</v>
          </cell>
          <cell r="AA974">
            <v>4</v>
          </cell>
          <cell r="AB974">
            <v>100</v>
          </cell>
          <cell r="AC974">
            <v>0.67500000000000004</v>
          </cell>
          <cell r="AD974">
            <v>70</v>
          </cell>
          <cell r="AH974">
            <v>2.5</v>
          </cell>
        </row>
        <row r="975">
          <cell r="A975" t="str">
            <v>F2004304-017</v>
          </cell>
          <cell r="B975" t="str">
            <v>Fixtures and fittings</v>
          </cell>
          <cell r="C975">
            <v>2005</v>
          </cell>
          <cell r="D975" t="str">
            <v>Fac</v>
          </cell>
          <cell r="E975" t="str">
            <v>N/A</v>
          </cell>
          <cell r="F975" t="str">
            <v>IV-0131</v>
          </cell>
          <cell r="G975" t="str">
            <v>TAVEECHOK FERNICHING</v>
          </cell>
          <cell r="H975" t="str">
            <v>MATL COST FOR BUILD &amp; INSTALL PARTITION OFFICE'</v>
          </cell>
          <cell r="I975">
            <v>38197</v>
          </cell>
          <cell r="J975">
            <v>38256</v>
          </cell>
          <cell r="K975">
            <v>1820</v>
          </cell>
          <cell r="L975">
            <v>1268</v>
          </cell>
          <cell r="M975">
            <v>3039.44</v>
          </cell>
          <cell r="N975">
            <v>923.22</v>
          </cell>
          <cell r="O975">
            <v>2116.2199999999998</v>
          </cell>
          <cell r="R975">
            <v>2.5173761891455999E-2</v>
          </cell>
          <cell r="S975">
            <v>76.514138843367022</v>
          </cell>
          <cell r="T975">
            <v>23.240920453430007</v>
          </cell>
          <cell r="U975">
            <v>53.273218389937014</v>
          </cell>
          <cell r="W975">
            <v>2004</v>
          </cell>
          <cell r="X975">
            <v>7</v>
          </cell>
          <cell r="Y975">
            <v>1.0711974110032363</v>
          </cell>
          <cell r="Z975">
            <v>1</v>
          </cell>
          <cell r="AA975">
            <v>4</v>
          </cell>
          <cell r="AB975">
            <v>100</v>
          </cell>
          <cell r="AC975">
            <v>0.67500000000000004</v>
          </cell>
          <cell r="AD975">
            <v>70</v>
          </cell>
          <cell r="AH975">
            <v>2.5</v>
          </cell>
        </row>
        <row r="976">
          <cell r="A976" t="str">
            <v>F2004304-018</v>
          </cell>
          <cell r="B976" t="str">
            <v>Fixtures and fittings</v>
          </cell>
          <cell r="C976">
            <v>2005</v>
          </cell>
          <cell r="D976" t="str">
            <v>Fac</v>
          </cell>
          <cell r="E976" t="str">
            <v>N/A</v>
          </cell>
          <cell r="F976" t="str">
            <v>IV-0131</v>
          </cell>
          <cell r="G976" t="str">
            <v>TAVEECHOK FERNICHING</v>
          </cell>
          <cell r="H976" t="str">
            <v>MATL COST FOR BUILD &amp; INSTALL PARTITION OFFICE'</v>
          </cell>
          <cell r="I976">
            <v>38197</v>
          </cell>
          <cell r="J976">
            <v>38256</v>
          </cell>
          <cell r="K976">
            <v>1820</v>
          </cell>
          <cell r="L976">
            <v>1268</v>
          </cell>
          <cell r="M976">
            <v>3039.44</v>
          </cell>
          <cell r="N976">
            <v>923.22</v>
          </cell>
          <cell r="O976">
            <v>2116.2199999999998</v>
          </cell>
          <cell r="R976">
            <v>2.5173761891455999E-2</v>
          </cell>
          <cell r="S976">
            <v>76.514138843367022</v>
          </cell>
          <cell r="T976">
            <v>23.240920453430007</v>
          </cell>
          <cell r="U976">
            <v>53.273218389937014</v>
          </cell>
          <cell r="W976">
            <v>2004</v>
          </cell>
          <cell r="X976">
            <v>7</v>
          </cell>
          <cell r="Y976">
            <v>1.0711974110032363</v>
          </cell>
          <cell r="Z976">
            <v>1</v>
          </cell>
          <cell r="AA976">
            <v>4</v>
          </cell>
          <cell r="AB976">
            <v>100</v>
          </cell>
          <cell r="AC976">
            <v>0.67500000000000004</v>
          </cell>
          <cell r="AD976">
            <v>70</v>
          </cell>
          <cell r="AH976">
            <v>2.5</v>
          </cell>
        </row>
        <row r="977">
          <cell r="A977" t="str">
            <v>F2004304-019</v>
          </cell>
          <cell r="B977" t="str">
            <v>Fixtures and fittings</v>
          </cell>
          <cell r="C977">
            <v>2005</v>
          </cell>
          <cell r="D977" t="str">
            <v>Fac</v>
          </cell>
          <cell r="E977" t="str">
            <v>N/A</v>
          </cell>
          <cell r="F977" t="str">
            <v>IV-0131</v>
          </cell>
          <cell r="G977" t="str">
            <v>TAVEECHOK FERNICHING</v>
          </cell>
          <cell r="H977" t="str">
            <v>MATL COST FOR BUILD &amp; INSTALL PARTITION OFFICE'</v>
          </cell>
          <cell r="I977">
            <v>38197</v>
          </cell>
          <cell r="J977">
            <v>38256</v>
          </cell>
          <cell r="K977">
            <v>1820</v>
          </cell>
          <cell r="L977">
            <v>1268</v>
          </cell>
          <cell r="M977">
            <v>3039.44</v>
          </cell>
          <cell r="N977">
            <v>923.22</v>
          </cell>
          <cell r="O977">
            <v>2116.2199999999998</v>
          </cell>
          <cell r="R977">
            <v>2.5173761891455999E-2</v>
          </cell>
          <cell r="S977">
            <v>76.514138843367022</v>
          </cell>
          <cell r="T977">
            <v>23.240920453430007</v>
          </cell>
          <cell r="U977">
            <v>53.273218389937014</v>
          </cell>
          <cell r="W977">
            <v>2004</v>
          </cell>
          <cell r="X977">
            <v>7</v>
          </cell>
          <cell r="Y977">
            <v>1.0711974110032363</v>
          </cell>
          <cell r="Z977">
            <v>1</v>
          </cell>
          <cell r="AA977">
            <v>4</v>
          </cell>
          <cell r="AB977">
            <v>100</v>
          </cell>
          <cell r="AC977">
            <v>0.67500000000000004</v>
          </cell>
          <cell r="AD977">
            <v>70</v>
          </cell>
          <cell r="AH977">
            <v>2.5</v>
          </cell>
        </row>
        <row r="978">
          <cell r="A978" t="str">
            <v>F2004304-020</v>
          </cell>
          <cell r="B978" t="str">
            <v>Fixtures and fittings</v>
          </cell>
          <cell r="C978">
            <v>2005</v>
          </cell>
          <cell r="D978" t="str">
            <v>Fac</v>
          </cell>
          <cell r="E978" t="str">
            <v>N/A</v>
          </cell>
          <cell r="F978" t="str">
            <v>IV-0131</v>
          </cell>
          <cell r="G978" t="str">
            <v>TAVEECHOK FERNICHING</v>
          </cell>
          <cell r="H978" t="str">
            <v>MATL COST FOR BUILD &amp; INSTALL PARTITION OFFICE'</v>
          </cell>
          <cell r="I978">
            <v>38197</v>
          </cell>
          <cell r="J978">
            <v>38256</v>
          </cell>
          <cell r="K978">
            <v>1820</v>
          </cell>
          <cell r="L978">
            <v>1268</v>
          </cell>
          <cell r="M978">
            <v>3039.44</v>
          </cell>
          <cell r="N978">
            <v>923.22</v>
          </cell>
          <cell r="O978">
            <v>2116.2199999999998</v>
          </cell>
          <cell r="R978">
            <v>2.5173761891455999E-2</v>
          </cell>
          <cell r="S978">
            <v>76.514138843367022</v>
          </cell>
          <cell r="T978">
            <v>23.240920453430007</v>
          </cell>
          <cell r="U978">
            <v>53.273218389937014</v>
          </cell>
          <cell r="W978">
            <v>2004</v>
          </cell>
          <cell r="X978">
            <v>7</v>
          </cell>
          <cell r="Y978">
            <v>1.0711974110032363</v>
          </cell>
          <cell r="Z978">
            <v>1</v>
          </cell>
          <cell r="AA978">
            <v>4</v>
          </cell>
          <cell r="AB978">
            <v>100</v>
          </cell>
          <cell r="AC978">
            <v>0.67500000000000004</v>
          </cell>
          <cell r="AD978">
            <v>70</v>
          </cell>
          <cell r="AH978">
            <v>2.5</v>
          </cell>
        </row>
        <row r="979">
          <cell r="A979" t="str">
            <v>F2004304-021</v>
          </cell>
          <cell r="B979" t="str">
            <v>Fixtures and fittings</v>
          </cell>
          <cell r="C979">
            <v>2005</v>
          </cell>
          <cell r="D979" t="str">
            <v>Fac</v>
          </cell>
          <cell r="E979" t="str">
            <v>N/A</v>
          </cell>
          <cell r="F979" t="str">
            <v>IV-0131</v>
          </cell>
          <cell r="G979" t="str">
            <v>TAVEECHOK FERNICHING</v>
          </cell>
          <cell r="H979" t="str">
            <v>MATL COST FOR BUILD &amp; INSTALL PARTITION OFFICE'</v>
          </cell>
          <cell r="I979">
            <v>38197</v>
          </cell>
          <cell r="J979">
            <v>38256</v>
          </cell>
          <cell r="K979">
            <v>1820</v>
          </cell>
          <cell r="L979">
            <v>1268</v>
          </cell>
          <cell r="M979">
            <v>3039.44</v>
          </cell>
          <cell r="N979">
            <v>923.22</v>
          </cell>
          <cell r="O979">
            <v>2116.2199999999998</v>
          </cell>
          <cell r="R979">
            <v>2.5173761891455999E-2</v>
          </cell>
          <cell r="S979">
            <v>76.514138843367022</v>
          </cell>
          <cell r="T979">
            <v>23.240920453430007</v>
          </cell>
          <cell r="U979">
            <v>53.273218389937014</v>
          </cell>
          <cell r="W979">
            <v>2004</v>
          </cell>
          <cell r="X979">
            <v>7</v>
          </cell>
          <cell r="Y979">
            <v>1.0711974110032363</v>
          </cell>
          <cell r="Z979">
            <v>1</v>
          </cell>
          <cell r="AA979">
            <v>4</v>
          </cell>
          <cell r="AB979">
            <v>100</v>
          </cell>
          <cell r="AC979">
            <v>0.67500000000000004</v>
          </cell>
          <cell r="AD979">
            <v>70</v>
          </cell>
          <cell r="AH979">
            <v>2.5</v>
          </cell>
        </row>
        <row r="980">
          <cell r="A980" t="str">
            <v>F2004304-022</v>
          </cell>
          <cell r="B980" t="str">
            <v>Fixtures and fittings</v>
          </cell>
          <cell r="C980">
            <v>2005</v>
          </cell>
          <cell r="D980" t="str">
            <v>Fac</v>
          </cell>
          <cell r="E980" t="str">
            <v>N/A</v>
          </cell>
          <cell r="F980" t="str">
            <v>IV-0131</v>
          </cell>
          <cell r="G980" t="str">
            <v>TAVEECHOK FERNICHING</v>
          </cell>
          <cell r="H980" t="str">
            <v>MATL COST FOR BUILD &amp; INSTALL PARTITION OFFICE'</v>
          </cell>
          <cell r="I980">
            <v>38197</v>
          </cell>
          <cell r="J980">
            <v>38256</v>
          </cell>
          <cell r="K980">
            <v>1820</v>
          </cell>
          <cell r="L980">
            <v>1268</v>
          </cell>
          <cell r="M980">
            <v>3039.44</v>
          </cell>
          <cell r="N980">
            <v>923.22</v>
          </cell>
          <cell r="O980">
            <v>2116.2199999999998</v>
          </cell>
          <cell r="R980">
            <v>2.5173761891455999E-2</v>
          </cell>
          <cell r="S980">
            <v>76.514138843367022</v>
          </cell>
          <cell r="T980">
            <v>23.240920453430007</v>
          </cell>
          <cell r="U980">
            <v>53.273218389937014</v>
          </cell>
          <cell r="W980">
            <v>2004</v>
          </cell>
          <cell r="X980">
            <v>7</v>
          </cell>
          <cell r="Y980">
            <v>1.0711974110032363</v>
          </cell>
          <cell r="Z980">
            <v>1</v>
          </cell>
          <cell r="AA980">
            <v>4</v>
          </cell>
          <cell r="AB980">
            <v>100</v>
          </cell>
          <cell r="AC980">
            <v>0.67500000000000004</v>
          </cell>
          <cell r="AD980">
            <v>70</v>
          </cell>
          <cell r="AH980">
            <v>2.5</v>
          </cell>
        </row>
        <row r="981">
          <cell r="A981" t="str">
            <v>F2004304-023</v>
          </cell>
          <cell r="B981" t="str">
            <v>Fixtures and fittings</v>
          </cell>
          <cell r="C981">
            <v>2005</v>
          </cell>
          <cell r="D981" t="str">
            <v>Fac</v>
          </cell>
          <cell r="E981" t="str">
            <v>N/A</v>
          </cell>
          <cell r="F981" t="str">
            <v>IV-0131</v>
          </cell>
          <cell r="G981" t="str">
            <v>TAVEECHOK FERNICHING</v>
          </cell>
          <cell r="H981" t="str">
            <v>MATL COST FOR BUILD &amp; INSTALL PARTITION OFFICE'</v>
          </cell>
          <cell r="I981">
            <v>38197</v>
          </cell>
          <cell r="J981">
            <v>38256</v>
          </cell>
          <cell r="K981">
            <v>1820</v>
          </cell>
          <cell r="L981">
            <v>1268</v>
          </cell>
          <cell r="M981">
            <v>3039.44</v>
          </cell>
          <cell r="N981">
            <v>923.22</v>
          </cell>
          <cell r="O981">
            <v>2116.2199999999998</v>
          </cell>
          <cell r="R981">
            <v>2.5901166329520001E-2</v>
          </cell>
          <cell r="S981">
            <v>78.725040988596277</v>
          </cell>
          <cell r="T981">
            <v>23.912474778739455</v>
          </cell>
          <cell r="U981">
            <v>54.812566209856826</v>
          </cell>
          <cell r="W981">
            <v>2004</v>
          </cell>
          <cell r="X981">
            <v>7</v>
          </cell>
          <cell r="Y981">
            <v>1.0711974110032363</v>
          </cell>
          <cell r="Z981">
            <v>1</v>
          </cell>
          <cell r="AA981">
            <v>4</v>
          </cell>
          <cell r="AB981">
            <v>100</v>
          </cell>
          <cell r="AC981">
            <v>0.67500000000000004</v>
          </cell>
          <cell r="AD981">
            <v>70</v>
          </cell>
          <cell r="AH981">
            <v>2.5</v>
          </cell>
        </row>
        <row r="982">
          <cell r="A982" t="str">
            <v>F2004304-024</v>
          </cell>
          <cell r="B982" t="str">
            <v>Fixtures and fittings</v>
          </cell>
          <cell r="C982">
            <v>2005</v>
          </cell>
          <cell r="D982" t="str">
            <v>Fac</v>
          </cell>
          <cell r="E982" t="str">
            <v>N/A</v>
          </cell>
          <cell r="F982" t="str">
            <v>IV-0131</v>
          </cell>
          <cell r="G982" t="str">
            <v>TAVEECHOK FERNICHING</v>
          </cell>
          <cell r="H982" t="str">
            <v>MATL COST FOR BUILD &amp; INSTALL PARTITION OFFICE'</v>
          </cell>
          <cell r="I982">
            <v>38197</v>
          </cell>
          <cell r="J982">
            <v>38256</v>
          </cell>
          <cell r="K982">
            <v>1820</v>
          </cell>
          <cell r="L982">
            <v>1268</v>
          </cell>
          <cell r="M982">
            <v>3039.44</v>
          </cell>
          <cell r="N982">
            <v>923.22</v>
          </cell>
          <cell r="O982">
            <v>2116.2199999999998</v>
          </cell>
          <cell r="R982">
            <v>2.5329922000000001E-2</v>
          </cell>
          <cell r="S982">
            <v>76.988778123680007</v>
          </cell>
          <cell r="T982">
            <v>23.385090588840001</v>
          </cell>
          <cell r="U982">
            <v>53.603687534840006</v>
          </cell>
          <cell r="W982">
            <v>2004</v>
          </cell>
          <cell r="X982">
            <v>7</v>
          </cell>
          <cell r="Y982">
            <v>1.0711974110032363</v>
          </cell>
          <cell r="Z982">
            <v>1</v>
          </cell>
          <cell r="AA982">
            <v>4</v>
          </cell>
          <cell r="AB982">
            <v>100</v>
          </cell>
          <cell r="AC982">
            <v>0.67500000000000004</v>
          </cell>
          <cell r="AD982">
            <v>70</v>
          </cell>
          <cell r="AH982">
            <v>2.5</v>
          </cell>
        </row>
        <row r="983">
          <cell r="A983" t="str">
            <v>F2004304-025</v>
          </cell>
          <cell r="B983" t="str">
            <v>Fixtures and fittings</v>
          </cell>
          <cell r="C983">
            <v>2005</v>
          </cell>
          <cell r="D983" t="str">
            <v>Fac</v>
          </cell>
          <cell r="E983" t="str">
            <v>N/A</v>
          </cell>
          <cell r="F983" t="str">
            <v>IV-0131</v>
          </cell>
          <cell r="G983" t="str">
            <v>TAVEECHOK FERNICHING</v>
          </cell>
          <cell r="H983" t="str">
            <v>MATL COST FOR BUILD &amp; INSTALL PARTITION OFFICE'</v>
          </cell>
          <cell r="I983">
            <v>38197</v>
          </cell>
          <cell r="J983">
            <v>38256</v>
          </cell>
          <cell r="K983">
            <v>1820</v>
          </cell>
          <cell r="L983">
            <v>1268</v>
          </cell>
          <cell r="M983">
            <v>3039.44</v>
          </cell>
          <cell r="N983">
            <v>923.22</v>
          </cell>
          <cell r="O983">
            <v>2116.2199999999998</v>
          </cell>
          <cell r="R983">
            <v>2.3323300000000002E-2</v>
          </cell>
          <cell r="S983">
            <v>70.889770952000006</v>
          </cell>
          <cell r="T983">
            <v>21.532537026000004</v>
          </cell>
          <cell r="U983">
            <v>49.357233926000006</v>
          </cell>
          <cell r="W983">
            <v>2004</v>
          </cell>
          <cell r="X983">
            <v>7</v>
          </cell>
          <cell r="Y983">
            <v>1.0711974110032363</v>
          </cell>
          <cell r="Z983">
            <v>1</v>
          </cell>
          <cell r="AA983">
            <v>4</v>
          </cell>
          <cell r="AB983">
            <v>100</v>
          </cell>
          <cell r="AC983">
            <v>0.67500000000000004</v>
          </cell>
          <cell r="AD983">
            <v>70</v>
          </cell>
          <cell r="AH983">
            <v>2.5</v>
          </cell>
        </row>
        <row r="984">
          <cell r="A984" t="str">
            <v>F2004304-026</v>
          </cell>
          <cell r="B984" t="str">
            <v>Fixtures and fittings</v>
          </cell>
          <cell r="C984">
            <v>2005</v>
          </cell>
          <cell r="D984" t="str">
            <v>Fac</v>
          </cell>
          <cell r="E984" t="str">
            <v>N/A</v>
          </cell>
          <cell r="F984" t="str">
            <v>IV-0131</v>
          </cell>
          <cell r="G984" t="str">
            <v>TAVEECHOK FERNICHING</v>
          </cell>
          <cell r="H984" t="str">
            <v>MATL COST FOR BUILD &amp; INSTALL PARTITION OFFICE'</v>
          </cell>
          <cell r="I984">
            <v>38197</v>
          </cell>
          <cell r="J984">
            <v>38256</v>
          </cell>
          <cell r="K984">
            <v>1820</v>
          </cell>
          <cell r="L984">
            <v>1268</v>
          </cell>
          <cell r="M984">
            <v>3039.44</v>
          </cell>
          <cell r="N984">
            <v>923.22</v>
          </cell>
          <cell r="O984">
            <v>2116.2199999999998</v>
          </cell>
          <cell r="R984">
            <v>2.5050699999999999E-2</v>
          </cell>
          <cell r="S984">
            <v>76.140099608</v>
          </cell>
          <cell r="T984">
            <v>23.127307253999998</v>
          </cell>
          <cell r="U984">
            <v>53.012792353999998</v>
          </cell>
          <cell r="W984">
            <v>2004</v>
          </cell>
          <cell r="X984">
            <v>7</v>
          </cell>
          <cell r="Y984">
            <v>1.0711974110032363</v>
          </cell>
          <cell r="Z984">
            <v>1</v>
          </cell>
          <cell r="AA984">
            <v>4</v>
          </cell>
          <cell r="AB984">
            <v>100</v>
          </cell>
          <cell r="AC984">
            <v>0.67500000000000004</v>
          </cell>
          <cell r="AD984">
            <v>70</v>
          </cell>
          <cell r="AH984">
            <v>2.5</v>
          </cell>
        </row>
        <row r="985">
          <cell r="A985" t="str">
            <v>F2004304-027</v>
          </cell>
          <cell r="B985" t="str">
            <v>Fixtures and fittings</v>
          </cell>
          <cell r="C985">
            <v>2005</v>
          </cell>
          <cell r="D985" t="str">
            <v>Fac</v>
          </cell>
          <cell r="E985" t="str">
            <v>N/A</v>
          </cell>
          <cell r="F985" t="str">
            <v>IV-0131</v>
          </cell>
          <cell r="G985" t="str">
            <v>TAVEECHOK FERNICHING</v>
          </cell>
          <cell r="H985" t="str">
            <v>MATL COST FOR BUILD &amp; INSTALL PARTITION OFFICE'</v>
          </cell>
          <cell r="I985">
            <v>38197</v>
          </cell>
          <cell r="J985">
            <v>38256</v>
          </cell>
          <cell r="K985">
            <v>1820</v>
          </cell>
          <cell r="L985">
            <v>1268</v>
          </cell>
          <cell r="M985">
            <v>3039.44</v>
          </cell>
          <cell r="N985">
            <v>923.22</v>
          </cell>
          <cell r="O985">
            <v>2116.2199999999998</v>
          </cell>
          <cell r="R985">
            <v>2.5050699999999999E-2</v>
          </cell>
          <cell r="S985">
            <v>76.140099608</v>
          </cell>
          <cell r="T985">
            <v>23.127307253999998</v>
          </cell>
          <cell r="U985">
            <v>53.012792353999998</v>
          </cell>
          <cell r="W985">
            <v>2004</v>
          </cell>
          <cell r="X985">
            <v>7</v>
          </cell>
          <cell r="Y985">
            <v>1.0711974110032363</v>
          </cell>
          <cell r="Z985">
            <v>1</v>
          </cell>
          <cell r="AA985">
            <v>4</v>
          </cell>
          <cell r="AB985">
            <v>100</v>
          </cell>
          <cell r="AC985">
            <v>0.67500000000000004</v>
          </cell>
          <cell r="AD985">
            <v>70</v>
          </cell>
          <cell r="AH985">
            <v>2.5</v>
          </cell>
        </row>
        <row r="986">
          <cell r="A986" t="str">
            <v>F2004304-028</v>
          </cell>
          <cell r="B986" t="str">
            <v>Fixtures and fittings</v>
          </cell>
          <cell r="C986">
            <v>2005</v>
          </cell>
          <cell r="D986" t="str">
            <v>Fac</v>
          </cell>
          <cell r="E986" t="str">
            <v>N/A</v>
          </cell>
          <cell r="F986" t="str">
            <v>IV-0131</v>
          </cell>
          <cell r="G986" t="str">
            <v>TAVEECHOK FERNICHING</v>
          </cell>
          <cell r="H986" t="str">
            <v>MATL COST FOR BUILD &amp; INSTALL PARTITION OFFICE'</v>
          </cell>
          <cell r="I986">
            <v>38197</v>
          </cell>
          <cell r="J986">
            <v>38256</v>
          </cell>
          <cell r="K986">
            <v>1820</v>
          </cell>
          <cell r="L986">
            <v>1268</v>
          </cell>
          <cell r="M986">
            <v>3039.44</v>
          </cell>
          <cell r="N986">
            <v>923.22</v>
          </cell>
          <cell r="O986">
            <v>2116.2199999999998</v>
          </cell>
          <cell r="R986">
            <v>2.3953800000000001E-2</v>
          </cell>
          <cell r="S986">
            <v>72.806137872000008</v>
          </cell>
          <cell r="T986">
            <v>22.114627236</v>
          </cell>
          <cell r="U986">
            <v>50.691510636000004</v>
          </cell>
          <cell r="W986">
            <v>2004</v>
          </cell>
          <cell r="X986">
            <v>7</v>
          </cell>
          <cell r="Y986">
            <v>1.0711974110032363</v>
          </cell>
          <cell r="Z986">
            <v>1</v>
          </cell>
          <cell r="AA986">
            <v>4</v>
          </cell>
          <cell r="AB986">
            <v>100</v>
          </cell>
          <cell r="AC986">
            <v>0.67500000000000004</v>
          </cell>
          <cell r="AD986">
            <v>70</v>
          </cell>
          <cell r="AH986">
            <v>2.5</v>
          </cell>
        </row>
        <row r="987">
          <cell r="A987" t="str">
            <v>F2004304-029</v>
          </cell>
          <cell r="B987" t="str">
            <v>Fixtures and fittings</v>
          </cell>
          <cell r="C987">
            <v>2005</v>
          </cell>
          <cell r="D987" t="str">
            <v>Fac</v>
          </cell>
          <cell r="E987" t="str">
            <v>N/A</v>
          </cell>
          <cell r="F987" t="str">
            <v>IV-0131</v>
          </cell>
          <cell r="G987" t="str">
            <v>TAVEECHOK FERNICHING</v>
          </cell>
          <cell r="H987" t="str">
            <v>MATL COST FOR BUILD &amp; INSTALL PARTITION OFFICE'</v>
          </cell>
          <cell r="I987">
            <v>38197</v>
          </cell>
          <cell r="J987">
            <v>38256</v>
          </cell>
          <cell r="K987">
            <v>1820</v>
          </cell>
          <cell r="L987">
            <v>1268</v>
          </cell>
          <cell r="M987">
            <v>3039.44</v>
          </cell>
          <cell r="N987">
            <v>923.22</v>
          </cell>
          <cell r="O987">
            <v>2116.2199999999998</v>
          </cell>
          <cell r="R987">
            <v>2.3879500000000001E-2</v>
          </cell>
          <cell r="S987">
            <v>72.580307480000002</v>
          </cell>
          <cell r="T987">
            <v>22.046031990000003</v>
          </cell>
          <cell r="U987">
            <v>50.534275489999999</v>
          </cell>
          <cell r="W987">
            <v>2004</v>
          </cell>
          <cell r="X987">
            <v>7</v>
          </cell>
          <cell r="Y987">
            <v>1.0711974110032363</v>
          </cell>
          <cell r="Z987">
            <v>1</v>
          </cell>
          <cell r="AA987">
            <v>4</v>
          </cell>
          <cell r="AB987">
            <v>100</v>
          </cell>
          <cell r="AC987">
            <v>0.67500000000000004</v>
          </cell>
          <cell r="AD987">
            <v>70</v>
          </cell>
          <cell r="AH987">
            <v>2.5</v>
          </cell>
        </row>
        <row r="988">
          <cell r="A988" t="str">
            <v>F2004304-030</v>
          </cell>
          <cell r="B988" t="str">
            <v>Fixtures and fittings</v>
          </cell>
          <cell r="C988">
            <v>2005</v>
          </cell>
          <cell r="D988" t="str">
            <v>Fac</v>
          </cell>
          <cell r="E988" t="str">
            <v>N/A</v>
          </cell>
          <cell r="F988" t="str">
            <v>IV-0131</v>
          </cell>
          <cell r="G988" t="str">
            <v>TAVEECHOK FERNICHING</v>
          </cell>
          <cell r="H988" t="str">
            <v>MATL COST FOR BUILD &amp; INSTALL PARTITION OFFICE'</v>
          </cell>
          <cell r="I988">
            <v>38197</v>
          </cell>
          <cell r="J988">
            <v>38256</v>
          </cell>
          <cell r="K988">
            <v>1820</v>
          </cell>
          <cell r="L988">
            <v>1268</v>
          </cell>
          <cell r="M988">
            <v>3039.44</v>
          </cell>
          <cell r="N988">
            <v>923.22</v>
          </cell>
          <cell r="O988">
            <v>2116.2199999999998</v>
          </cell>
          <cell r="R988">
            <v>2.4261068505978998E-2</v>
          </cell>
          <cell r="S988">
            <v>73.740062059812814</v>
          </cell>
          <cell r="T988">
            <v>22.39830366608993</v>
          </cell>
          <cell r="U988">
            <v>51.341758393722884</v>
          </cell>
          <cell r="W988">
            <v>2004</v>
          </cell>
          <cell r="X988">
            <v>7</v>
          </cell>
          <cell r="Y988">
            <v>1.0711974110032363</v>
          </cell>
          <cell r="Z988">
            <v>1</v>
          </cell>
          <cell r="AA988">
            <v>4</v>
          </cell>
          <cell r="AB988">
            <v>100</v>
          </cell>
          <cell r="AC988">
            <v>0.67500000000000004</v>
          </cell>
          <cell r="AD988">
            <v>70</v>
          </cell>
          <cell r="AH988">
            <v>2.5</v>
          </cell>
        </row>
        <row r="989">
          <cell r="A989" t="str">
            <v>F2004304-031</v>
          </cell>
          <cell r="B989" t="str">
            <v>Fixtures and fittings</v>
          </cell>
          <cell r="C989">
            <v>2005</v>
          </cell>
          <cell r="D989" t="str">
            <v>Fac</v>
          </cell>
          <cell r="E989" t="str">
            <v>N/A</v>
          </cell>
          <cell r="F989" t="str">
            <v>IV-0131</v>
          </cell>
          <cell r="G989" t="str">
            <v>TAVEECHOK FERNICHING</v>
          </cell>
          <cell r="H989" t="str">
            <v>MATL COST FOR BUILD &amp; INSTALL PARTITION OFFICE'</v>
          </cell>
          <cell r="I989">
            <v>38197</v>
          </cell>
          <cell r="J989">
            <v>38256</v>
          </cell>
          <cell r="K989">
            <v>1820</v>
          </cell>
          <cell r="L989">
            <v>1268</v>
          </cell>
          <cell r="M989">
            <v>3039.44</v>
          </cell>
          <cell r="N989">
            <v>923.22</v>
          </cell>
          <cell r="O989">
            <v>2116.2199999999998</v>
          </cell>
          <cell r="R989">
            <v>2.4261068505978998E-2</v>
          </cell>
          <cell r="S989">
            <v>73.740062059812814</v>
          </cell>
          <cell r="T989">
            <v>22.39830366608993</v>
          </cell>
          <cell r="U989">
            <v>51.341758393722884</v>
          </cell>
          <cell r="W989">
            <v>2004</v>
          </cell>
          <cell r="X989">
            <v>7</v>
          </cell>
          <cell r="Y989">
            <v>1.0711974110032363</v>
          </cell>
          <cell r="Z989">
            <v>1</v>
          </cell>
          <cell r="AA989">
            <v>4</v>
          </cell>
          <cell r="AB989">
            <v>100</v>
          </cell>
          <cell r="AC989">
            <v>0.67500000000000004</v>
          </cell>
          <cell r="AD989">
            <v>70</v>
          </cell>
          <cell r="AH989">
            <v>2.5</v>
          </cell>
        </row>
        <row r="990">
          <cell r="A990" t="str">
            <v>F2004304-032</v>
          </cell>
          <cell r="B990" t="str">
            <v>Fixtures and fittings</v>
          </cell>
          <cell r="C990">
            <v>2005</v>
          </cell>
          <cell r="D990" t="str">
            <v>Fac</v>
          </cell>
          <cell r="E990" t="str">
            <v>N/A</v>
          </cell>
          <cell r="F990" t="str">
            <v>IV-0131</v>
          </cell>
          <cell r="G990" t="str">
            <v>TAVEECHOK FERNICHING</v>
          </cell>
          <cell r="H990" t="str">
            <v>MATL COST FOR BUILD &amp; INSTALL PARTITION OFFICE'</v>
          </cell>
          <cell r="I990">
            <v>38197</v>
          </cell>
          <cell r="J990">
            <v>38256</v>
          </cell>
          <cell r="K990">
            <v>1820</v>
          </cell>
          <cell r="L990">
            <v>1268</v>
          </cell>
          <cell r="M990">
            <v>3039.44</v>
          </cell>
          <cell r="N990">
            <v>923.22</v>
          </cell>
          <cell r="O990">
            <v>2116.2199999999998</v>
          </cell>
          <cell r="R990">
            <v>2.33282E-2</v>
          </cell>
          <cell r="S990">
            <v>70.904664208</v>
          </cell>
          <cell r="T990">
            <v>21.537060803999999</v>
          </cell>
          <cell r="U990">
            <v>49.367603404</v>
          </cell>
          <cell r="W990">
            <v>2004</v>
          </cell>
          <cell r="X990">
            <v>7</v>
          </cell>
          <cell r="Y990">
            <v>1.0711974110032363</v>
          </cell>
          <cell r="Z990">
            <v>1</v>
          </cell>
          <cell r="AA990">
            <v>4</v>
          </cell>
          <cell r="AB990">
            <v>100</v>
          </cell>
          <cell r="AC990">
            <v>0.67500000000000004</v>
          </cell>
          <cell r="AD990">
            <v>70</v>
          </cell>
          <cell r="AH990">
            <v>2.5</v>
          </cell>
        </row>
        <row r="991">
          <cell r="A991" t="str">
            <v>F2004304-033</v>
          </cell>
          <cell r="B991" t="str">
            <v>Fixtures and fittings</v>
          </cell>
          <cell r="C991">
            <v>2005</v>
          </cell>
          <cell r="D991" t="str">
            <v>Fac</v>
          </cell>
          <cell r="E991" t="str">
            <v>N/A</v>
          </cell>
          <cell r="F991" t="str">
            <v>IV-0131</v>
          </cell>
          <cell r="G991" t="str">
            <v>TAVEECHOK FERNICHING</v>
          </cell>
          <cell r="H991" t="str">
            <v>MATL COST FOR BUILD &amp; INSTALL PARTITION OFFICE'</v>
          </cell>
          <cell r="I991">
            <v>38197</v>
          </cell>
          <cell r="J991">
            <v>38256</v>
          </cell>
          <cell r="K991">
            <v>1820</v>
          </cell>
          <cell r="L991">
            <v>1268</v>
          </cell>
          <cell r="M991">
            <v>3039.44</v>
          </cell>
          <cell r="N991">
            <v>923.22</v>
          </cell>
          <cell r="O991">
            <v>2116.2199999999998</v>
          </cell>
          <cell r="R991">
            <v>2.33282E-2</v>
          </cell>
          <cell r="S991">
            <v>70.904664208</v>
          </cell>
          <cell r="T991">
            <v>21.537060803999999</v>
          </cell>
          <cell r="U991">
            <v>49.367603404</v>
          </cell>
          <cell r="W991">
            <v>2004</v>
          </cell>
          <cell r="X991">
            <v>7</v>
          </cell>
          <cell r="Y991">
            <v>1.0711974110032363</v>
          </cell>
          <cell r="Z991">
            <v>1</v>
          </cell>
          <cell r="AA991">
            <v>4</v>
          </cell>
          <cell r="AB991">
            <v>100</v>
          </cell>
          <cell r="AC991">
            <v>0.67500000000000004</v>
          </cell>
          <cell r="AD991">
            <v>70</v>
          </cell>
          <cell r="AH991">
            <v>2.5</v>
          </cell>
        </row>
        <row r="992">
          <cell r="A992" t="str">
            <v>F2004304-034</v>
          </cell>
          <cell r="B992" t="str">
            <v>Fixtures and fittings</v>
          </cell>
          <cell r="C992">
            <v>2005</v>
          </cell>
          <cell r="D992" t="str">
            <v>Fac</v>
          </cell>
          <cell r="E992" t="str">
            <v>N/A</v>
          </cell>
          <cell r="F992" t="str">
            <v>IV-0131</v>
          </cell>
          <cell r="G992" t="str">
            <v>TAVEECHOK FERNICHING</v>
          </cell>
          <cell r="H992" t="str">
            <v>MATL COST FOR BUILD &amp; INSTALL PARTITION OFFICE'</v>
          </cell>
          <cell r="I992">
            <v>38197</v>
          </cell>
          <cell r="J992">
            <v>38256</v>
          </cell>
          <cell r="K992">
            <v>1820</v>
          </cell>
          <cell r="L992">
            <v>1268</v>
          </cell>
          <cell r="M992">
            <v>3039.44</v>
          </cell>
          <cell r="N992">
            <v>923.22</v>
          </cell>
          <cell r="O992">
            <v>2116.2199999999998</v>
          </cell>
          <cell r="R992">
            <v>2.33282E-2</v>
          </cell>
          <cell r="S992">
            <v>70.904664208</v>
          </cell>
          <cell r="T992">
            <v>21.537060803999999</v>
          </cell>
          <cell r="U992">
            <v>49.367603404</v>
          </cell>
          <cell r="W992">
            <v>2004</v>
          </cell>
          <cell r="X992">
            <v>7</v>
          </cell>
          <cell r="Y992">
            <v>1.0711974110032363</v>
          </cell>
          <cell r="Z992">
            <v>1</v>
          </cell>
          <cell r="AA992">
            <v>4</v>
          </cell>
          <cell r="AB992">
            <v>100</v>
          </cell>
          <cell r="AC992">
            <v>0.67500000000000004</v>
          </cell>
          <cell r="AD992">
            <v>70</v>
          </cell>
          <cell r="AH992">
            <v>2.5</v>
          </cell>
        </row>
        <row r="993">
          <cell r="A993" t="str">
            <v>F2004304-035</v>
          </cell>
          <cell r="B993" t="str">
            <v>Fixtures and fittings</v>
          </cell>
          <cell r="C993">
            <v>2005</v>
          </cell>
          <cell r="D993" t="str">
            <v>Fac</v>
          </cell>
          <cell r="E993" t="str">
            <v>N/A</v>
          </cell>
          <cell r="F993" t="str">
            <v>IV-0131</v>
          </cell>
          <cell r="G993" t="str">
            <v>TAVEECHOK FERNICHING</v>
          </cell>
          <cell r="H993" t="str">
            <v>MATL COST FOR BUILD &amp; INSTALL PARTITION OFFICE'</v>
          </cell>
          <cell r="I993">
            <v>38197</v>
          </cell>
          <cell r="J993">
            <v>38256</v>
          </cell>
          <cell r="K993">
            <v>1820</v>
          </cell>
          <cell r="L993">
            <v>1268</v>
          </cell>
          <cell r="M993">
            <v>3039.44</v>
          </cell>
          <cell r="N993">
            <v>923.22</v>
          </cell>
          <cell r="O993">
            <v>2116.2199999999998</v>
          </cell>
          <cell r="R993">
            <v>2.33282E-2</v>
          </cell>
          <cell r="S993">
            <v>70.904664208</v>
          </cell>
          <cell r="T993">
            <v>21.537060803999999</v>
          </cell>
          <cell r="U993">
            <v>49.367603404</v>
          </cell>
          <cell r="W993">
            <v>2004</v>
          </cell>
          <cell r="X993">
            <v>7</v>
          </cell>
          <cell r="Y993">
            <v>1.0711974110032363</v>
          </cell>
          <cell r="Z993">
            <v>1</v>
          </cell>
          <cell r="AA993">
            <v>4</v>
          </cell>
          <cell r="AB993">
            <v>100</v>
          </cell>
          <cell r="AC993">
            <v>0.67500000000000004</v>
          </cell>
          <cell r="AD993">
            <v>70</v>
          </cell>
          <cell r="AH993">
            <v>2.5</v>
          </cell>
        </row>
        <row r="994">
          <cell r="A994" t="str">
            <v>F2004342-000</v>
          </cell>
          <cell r="B994" t="str">
            <v>Fixtures and fittings</v>
          </cell>
          <cell r="C994">
            <v>2005</v>
          </cell>
          <cell r="D994" t="str">
            <v>Fac</v>
          </cell>
          <cell r="E994" t="str">
            <v>N/A</v>
          </cell>
          <cell r="F994" t="str">
            <v>IV-2919</v>
          </cell>
          <cell r="G994" t="str">
            <v>SAFETICORP LTD.</v>
          </cell>
          <cell r="H994" t="str">
            <v>BRADLEY #S19-220B WALL -MOUNTED EYE WASH</v>
          </cell>
          <cell r="I994">
            <v>38215</v>
          </cell>
          <cell r="J994">
            <v>38256</v>
          </cell>
          <cell r="K994">
            <v>1820</v>
          </cell>
          <cell r="L994">
            <v>1268</v>
          </cell>
          <cell r="M994">
            <v>7650</v>
          </cell>
          <cell r="N994">
            <v>2324.12</v>
          </cell>
          <cell r="O994">
            <v>5325.88</v>
          </cell>
          <cell r="R994">
            <v>2.33282E-2</v>
          </cell>
          <cell r="S994">
            <v>178.46073000000001</v>
          </cell>
          <cell r="T994">
            <v>54.217536183999997</v>
          </cell>
          <cell r="U994">
            <v>124.24319381600002</v>
          </cell>
          <cell r="W994">
            <v>2004</v>
          </cell>
          <cell r="X994">
            <v>7</v>
          </cell>
          <cell r="Y994">
            <v>1.0711974110032363</v>
          </cell>
          <cell r="Z994">
            <v>1</v>
          </cell>
          <cell r="AA994">
            <v>4</v>
          </cell>
          <cell r="AB994">
            <v>200</v>
          </cell>
          <cell r="AC994">
            <v>0.67500000000000004</v>
          </cell>
          <cell r="AD994">
            <v>140</v>
          </cell>
          <cell r="AH994">
            <v>2.5</v>
          </cell>
        </row>
        <row r="995">
          <cell r="A995" t="str">
            <v>F2004343-000</v>
          </cell>
          <cell r="B995" t="str">
            <v>Fixtures and fittings</v>
          </cell>
          <cell r="C995">
            <v>2005</v>
          </cell>
          <cell r="D995" t="str">
            <v>Fac</v>
          </cell>
          <cell r="E995" t="str">
            <v>N/A</v>
          </cell>
          <cell r="F995" t="str">
            <v>T0401317</v>
          </cell>
          <cell r="G995" t="str">
            <v>ANTI-FIRE INDUSTRY CO., LTD</v>
          </cell>
          <cell r="H995" t="str">
            <v>ANTI-FIRE FIRE EXTUNGUISHER CHEMICAL 50LBS</v>
          </cell>
          <cell r="I995">
            <v>38219</v>
          </cell>
          <cell r="J995">
            <v>38219</v>
          </cell>
          <cell r="K995">
            <v>1820</v>
          </cell>
          <cell r="L995">
            <v>1231</v>
          </cell>
          <cell r="M995">
            <v>8400</v>
          </cell>
          <cell r="N995">
            <v>2722.75</v>
          </cell>
          <cell r="O995">
            <v>5677.25</v>
          </cell>
          <cell r="R995">
            <v>2.33282E-2</v>
          </cell>
          <cell r="S995">
            <v>195.95688000000001</v>
          </cell>
          <cell r="T995">
            <v>63.51685655</v>
          </cell>
          <cell r="U995">
            <v>132.44002345000001</v>
          </cell>
          <cell r="W995">
            <v>2004</v>
          </cell>
          <cell r="X995">
            <v>0</v>
          </cell>
          <cell r="AD995">
            <v>0</v>
          </cell>
          <cell r="AH995">
            <v>0</v>
          </cell>
        </row>
        <row r="996">
          <cell r="A996" t="str">
            <v>F2004344-000</v>
          </cell>
          <cell r="B996" t="str">
            <v>Fixtures and fittings</v>
          </cell>
          <cell r="C996">
            <v>2005</v>
          </cell>
          <cell r="D996" t="str">
            <v>Fac</v>
          </cell>
          <cell r="E996" t="str">
            <v>N/A</v>
          </cell>
          <cell r="F996">
            <v>303958</v>
          </cell>
          <cell r="G996" t="str">
            <v>CARPETSINTERNATIONAL THAILAND PUBLIC LTD.</v>
          </cell>
          <cell r="H996" t="str">
            <v>L/B &amp; MATL COST FOR TO CHANGE OLD CARPET TO CARPET TILE AT OFFICE 3RD FLOOR'</v>
          </cell>
          <cell r="I996">
            <v>38217</v>
          </cell>
          <cell r="J996">
            <v>38221</v>
          </cell>
          <cell r="K996">
            <v>1820</v>
          </cell>
          <cell r="L996">
            <v>1233</v>
          </cell>
          <cell r="M996">
            <v>1275151</v>
          </cell>
          <cell r="N996">
            <v>411971.54</v>
          </cell>
          <cell r="O996">
            <v>863179.46</v>
          </cell>
          <cell r="R996">
            <v>2.2855899999999998E-2</v>
          </cell>
          <cell r="S996">
            <v>29144.723740899997</v>
          </cell>
          <cell r="T996">
            <v>9415.9803210859991</v>
          </cell>
          <cell r="U996">
            <v>19728.743419813996</v>
          </cell>
          <cell r="W996">
            <v>2004</v>
          </cell>
          <cell r="X996">
            <v>7</v>
          </cell>
          <cell r="Y996">
            <v>1.0711974110032363</v>
          </cell>
          <cell r="Z996">
            <v>1</v>
          </cell>
          <cell r="AA996">
            <v>4</v>
          </cell>
          <cell r="AB996">
            <v>35800</v>
          </cell>
          <cell r="AC996">
            <v>0.67500000000000004</v>
          </cell>
          <cell r="AD996">
            <v>24200</v>
          </cell>
          <cell r="AH996">
            <v>2.5</v>
          </cell>
        </row>
        <row r="997">
          <cell r="A997" t="str">
            <v>F2004348-000</v>
          </cell>
          <cell r="B997" t="str">
            <v>Fixtures and fittings</v>
          </cell>
          <cell r="C997">
            <v>2005</v>
          </cell>
          <cell r="D997" t="str">
            <v>Fac</v>
          </cell>
          <cell r="E997" t="str">
            <v>N/A</v>
          </cell>
          <cell r="F997">
            <v>3440</v>
          </cell>
          <cell r="G997" t="str">
            <v>CHIRAWAT STATIONERY</v>
          </cell>
          <cell r="H997" t="str">
            <v>ELECTRONIC LABELLING M/C PT-2300</v>
          </cell>
          <cell r="I997">
            <v>38252</v>
          </cell>
          <cell r="J997">
            <v>38253</v>
          </cell>
          <cell r="K997">
            <v>1820</v>
          </cell>
          <cell r="L997">
            <v>1265</v>
          </cell>
          <cell r="M997">
            <v>6500</v>
          </cell>
          <cell r="N997">
            <v>1985.41</v>
          </cell>
          <cell r="O997">
            <v>4514.59</v>
          </cell>
          <cell r="R997">
            <v>2.3568341118741998E-2</v>
          </cell>
          <cell r="S997">
            <v>153.19421727182299</v>
          </cell>
          <cell r="T997">
            <v>46.792820140561552</v>
          </cell>
          <cell r="U997">
            <v>106.40139713126143</v>
          </cell>
          <cell r="W997">
            <v>2004</v>
          </cell>
          <cell r="X997">
            <v>7</v>
          </cell>
          <cell r="Y997">
            <v>1.0711974110032363</v>
          </cell>
          <cell r="Z997">
            <v>1</v>
          </cell>
          <cell r="AA997">
            <v>3</v>
          </cell>
          <cell r="AB997">
            <v>200</v>
          </cell>
          <cell r="AC997">
            <v>0.82</v>
          </cell>
          <cell r="AD997">
            <v>160</v>
          </cell>
          <cell r="AH997">
            <v>2.5</v>
          </cell>
        </row>
        <row r="998">
          <cell r="A998" t="str">
            <v>F2004349-000</v>
          </cell>
          <cell r="B998" t="str">
            <v>Fixtures and fittings</v>
          </cell>
          <cell r="C998">
            <v>2005</v>
          </cell>
          <cell r="D998" t="str">
            <v>Fac</v>
          </cell>
          <cell r="E998" t="str">
            <v>T4700649</v>
          </cell>
          <cell r="F998" t="str">
            <v>B1 0082716</v>
          </cell>
          <cell r="G998" t="str">
            <v>BANGKOK BUSINESS EQUIPMENT AUTOMATION</v>
          </cell>
          <cell r="H998" t="str">
            <v>VISUALIZER SAMSUNG MDL: SDP-6500 AT TRAINING ROOM</v>
          </cell>
          <cell r="I998">
            <v>38230</v>
          </cell>
          <cell r="J998">
            <v>38256</v>
          </cell>
          <cell r="K998">
            <v>1820</v>
          </cell>
          <cell r="L998">
            <v>1268</v>
          </cell>
          <cell r="M998">
            <v>123000</v>
          </cell>
          <cell r="N998">
            <v>37372.769999999997</v>
          </cell>
          <cell r="O998">
            <v>85627.23</v>
          </cell>
          <cell r="R998">
            <v>2.3568341118741998E-2</v>
          </cell>
          <cell r="S998">
            <v>2898.9059576052659</v>
          </cell>
          <cell r="T998">
            <v>880.81419191228736</v>
          </cell>
          <cell r="U998">
            <v>2018.0917656929787</v>
          </cell>
          <cell r="W998">
            <v>2004</v>
          </cell>
          <cell r="X998">
            <v>7</v>
          </cell>
          <cell r="Y998">
            <v>1.0711974110032363</v>
          </cell>
          <cell r="Z998">
            <v>1</v>
          </cell>
          <cell r="AA998">
            <v>4</v>
          </cell>
          <cell r="AB998">
            <v>3500</v>
          </cell>
          <cell r="AC998">
            <v>0.67500000000000004</v>
          </cell>
          <cell r="AD998">
            <v>2400</v>
          </cell>
          <cell r="AH998">
            <v>2.5</v>
          </cell>
        </row>
        <row r="999">
          <cell r="A999" t="str">
            <v>F2004351-000</v>
          </cell>
          <cell r="B999" t="str">
            <v>Fixtures and fittings</v>
          </cell>
          <cell r="C999">
            <v>2005</v>
          </cell>
          <cell r="D999" t="str">
            <v>Fac</v>
          </cell>
          <cell r="E999" t="str">
            <v>N/A</v>
          </cell>
          <cell r="F999">
            <v>13135</v>
          </cell>
          <cell r="G999" t="str">
            <v>U-TECH MATERIAL LTD., PART</v>
          </cell>
          <cell r="H999" t="str">
            <v>PEGASUS BINOCULARS</v>
          </cell>
          <cell r="I999">
            <v>38272</v>
          </cell>
          <cell r="J999">
            <v>38284</v>
          </cell>
          <cell r="K999">
            <v>1820</v>
          </cell>
          <cell r="L999">
            <v>1296</v>
          </cell>
          <cell r="M999">
            <v>6270</v>
          </cell>
          <cell r="N999">
            <v>1808.37</v>
          </cell>
          <cell r="O999">
            <v>4461.63</v>
          </cell>
          <cell r="R999">
            <v>2.3661499999999999E-2</v>
          </cell>
          <cell r="S999">
            <v>148.35760499999998</v>
          </cell>
          <cell r="T999">
            <v>42.788746754999998</v>
          </cell>
          <cell r="U999">
            <v>105.56885824499997</v>
          </cell>
          <cell r="W999">
            <v>2004</v>
          </cell>
          <cell r="X999">
            <v>7</v>
          </cell>
          <cell r="Y999">
            <v>1.0711974110032363</v>
          </cell>
          <cell r="Z999">
            <v>1</v>
          </cell>
          <cell r="AA999">
            <v>3</v>
          </cell>
          <cell r="AB999">
            <v>200</v>
          </cell>
          <cell r="AC999">
            <v>0.82</v>
          </cell>
          <cell r="AD999">
            <v>160</v>
          </cell>
          <cell r="AH999">
            <v>2.5</v>
          </cell>
        </row>
        <row r="1000">
          <cell r="A1000" t="str">
            <v>F2004352-000</v>
          </cell>
          <cell r="B1000" t="str">
            <v>Fixtures and fittings</v>
          </cell>
          <cell r="C1000">
            <v>2005</v>
          </cell>
          <cell r="D1000" t="str">
            <v>Fac</v>
          </cell>
          <cell r="E1000" t="str">
            <v>N/A</v>
          </cell>
          <cell r="F1000">
            <v>1152</v>
          </cell>
          <cell r="G1000" t="str">
            <v>G.P. ENGINEERING LTD</v>
          </cell>
          <cell r="H1000" t="str">
            <v>AIR SPLIT TYPE 30000 BTUH AT BAN SAI THONG</v>
          </cell>
          <cell r="I1000">
            <v>38279</v>
          </cell>
          <cell r="J1000">
            <v>38284</v>
          </cell>
          <cell r="K1000">
            <v>1820</v>
          </cell>
          <cell r="L1000">
            <v>1296</v>
          </cell>
          <cell r="M1000">
            <v>38358.58</v>
          </cell>
          <cell r="N1000">
            <v>11064.69</v>
          </cell>
          <cell r="O1000">
            <v>27293.89</v>
          </cell>
          <cell r="R1000">
            <v>2.3661499999999999E-2</v>
          </cell>
          <cell r="S1000">
            <v>907.62154066999994</v>
          </cell>
          <cell r="T1000">
            <v>261.80716243500001</v>
          </cell>
          <cell r="U1000">
            <v>645.81437823499994</v>
          </cell>
          <cell r="W1000">
            <v>2004</v>
          </cell>
          <cell r="X1000">
            <v>7</v>
          </cell>
          <cell r="Y1000">
            <v>1.0711974110032363</v>
          </cell>
          <cell r="Z1000">
            <v>1</v>
          </cell>
          <cell r="AA1000">
            <v>3</v>
          </cell>
          <cell r="AB1000">
            <v>1100</v>
          </cell>
          <cell r="AC1000">
            <v>0.82</v>
          </cell>
          <cell r="AD1000">
            <v>900</v>
          </cell>
          <cell r="AH1000">
            <v>2.5</v>
          </cell>
        </row>
        <row r="1001">
          <cell r="A1001" t="str">
            <v>F2004353-000</v>
          </cell>
          <cell r="B1001" t="str">
            <v>Fixtures and fittings</v>
          </cell>
          <cell r="C1001">
            <v>2005</v>
          </cell>
          <cell r="D1001" t="str">
            <v>Fac</v>
          </cell>
          <cell r="E1001" t="str">
            <v>N/A</v>
          </cell>
          <cell r="F1001">
            <v>1152</v>
          </cell>
          <cell r="G1001" t="str">
            <v>G.P. ENGINEERING LTD</v>
          </cell>
          <cell r="H1001" t="str">
            <v>AIR SPLIT TYPE 24000 BTUH AT BAN SAI THONG</v>
          </cell>
          <cell r="I1001">
            <v>38279</v>
          </cell>
          <cell r="J1001">
            <v>38284</v>
          </cell>
          <cell r="K1001">
            <v>1820</v>
          </cell>
          <cell r="L1001">
            <v>1296</v>
          </cell>
          <cell r="M1001">
            <v>38358.57</v>
          </cell>
          <cell r="N1001">
            <v>11064.68</v>
          </cell>
          <cell r="O1001">
            <v>27293.89</v>
          </cell>
          <cell r="R1001">
            <v>2.3661499999999999E-2</v>
          </cell>
          <cell r="S1001">
            <v>907.62130405499988</v>
          </cell>
          <cell r="T1001">
            <v>261.80692582</v>
          </cell>
          <cell r="U1001">
            <v>645.81437823499982</v>
          </cell>
          <cell r="W1001">
            <v>2004</v>
          </cell>
          <cell r="X1001">
            <v>7</v>
          </cell>
          <cell r="Y1001">
            <v>1.0711974110032363</v>
          </cell>
          <cell r="Z1001">
            <v>1</v>
          </cell>
          <cell r="AA1001">
            <v>3</v>
          </cell>
          <cell r="AB1001">
            <v>1100</v>
          </cell>
          <cell r="AC1001">
            <v>0.82</v>
          </cell>
          <cell r="AD1001">
            <v>900</v>
          </cell>
          <cell r="AH1001">
            <v>2.5</v>
          </cell>
        </row>
        <row r="1002">
          <cell r="A1002" t="str">
            <v>F2004354-000</v>
          </cell>
          <cell r="B1002" t="str">
            <v>Fixtures and fittings</v>
          </cell>
          <cell r="C1002">
            <v>2005</v>
          </cell>
          <cell r="D1002" t="str">
            <v>Fac</v>
          </cell>
          <cell r="E1002" t="str">
            <v>N/A</v>
          </cell>
          <cell r="F1002">
            <v>1152</v>
          </cell>
          <cell r="G1002" t="str">
            <v>G.P. ENGINEERING LTD</v>
          </cell>
          <cell r="H1002" t="str">
            <v>AIR SPLIT TYPE 24000 BTUH AT BAN SAI THONG</v>
          </cell>
          <cell r="I1002">
            <v>38279</v>
          </cell>
          <cell r="J1002">
            <v>38284</v>
          </cell>
          <cell r="K1002">
            <v>1820</v>
          </cell>
          <cell r="L1002">
            <v>1296</v>
          </cell>
          <cell r="M1002">
            <v>38358.57</v>
          </cell>
          <cell r="N1002">
            <v>11064.68</v>
          </cell>
          <cell r="O1002">
            <v>27293.89</v>
          </cell>
          <cell r="R1002">
            <v>2.3661499999999999E-2</v>
          </cell>
          <cell r="S1002">
            <v>907.62130405499988</v>
          </cell>
          <cell r="T1002">
            <v>261.80692582</v>
          </cell>
          <cell r="U1002">
            <v>645.81437823499982</v>
          </cell>
          <cell r="W1002">
            <v>2004</v>
          </cell>
          <cell r="X1002">
            <v>7</v>
          </cell>
          <cell r="Y1002">
            <v>1.0711974110032363</v>
          </cell>
          <cell r="Z1002">
            <v>1</v>
          </cell>
          <cell r="AA1002">
            <v>3</v>
          </cell>
          <cell r="AB1002">
            <v>1100</v>
          </cell>
          <cell r="AC1002">
            <v>0.82</v>
          </cell>
          <cell r="AD1002">
            <v>900</v>
          </cell>
          <cell r="AH1002">
            <v>2.5</v>
          </cell>
        </row>
        <row r="1003">
          <cell r="A1003" t="str">
            <v>F2004355-000</v>
          </cell>
          <cell r="B1003" t="str">
            <v>Fixtures and fittings</v>
          </cell>
          <cell r="C1003">
            <v>2005</v>
          </cell>
          <cell r="D1003" t="str">
            <v>Fac</v>
          </cell>
          <cell r="E1003" t="str">
            <v>N/A</v>
          </cell>
          <cell r="F1003">
            <v>1152</v>
          </cell>
          <cell r="G1003" t="str">
            <v>G.P. ENGINEERING LTD</v>
          </cell>
          <cell r="H1003" t="str">
            <v>AIR SPLIT TYPE 18000 BTUH AT BAN SAI THONG</v>
          </cell>
          <cell r="I1003">
            <v>38279</v>
          </cell>
          <cell r="J1003">
            <v>38284</v>
          </cell>
          <cell r="K1003">
            <v>1820</v>
          </cell>
          <cell r="L1003">
            <v>1296</v>
          </cell>
          <cell r="M1003">
            <v>38358.57</v>
          </cell>
          <cell r="N1003">
            <v>11064.68</v>
          </cell>
          <cell r="O1003">
            <v>27293.89</v>
          </cell>
          <cell r="R1003">
            <v>2.3661499999999999E-2</v>
          </cell>
          <cell r="S1003">
            <v>907.62130405499988</v>
          </cell>
          <cell r="T1003">
            <v>261.80692582</v>
          </cell>
          <cell r="U1003">
            <v>645.81437823499982</v>
          </cell>
          <cell r="W1003">
            <v>2004</v>
          </cell>
          <cell r="X1003">
            <v>7</v>
          </cell>
          <cell r="Y1003">
            <v>1.0711974110032363</v>
          </cell>
          <cell r="Z1003">
            <v>1</v>
          </cell>
          <cell r="AA1003">
            <v>3</v>
          </cell>
          <cell r="AB1003">
            <v>1100</v>
          </cell>
          <cell r="AC1003">
            <v>0.82</v>
          </cell>
          <cell r="AD1003">
            <v>900</v>
          </cell>
          <cell r="AH1003">
            <v>2.5</v>
          </cell>
        </row>
        <row r="1004">
          <cell r="A1004" t="str">
            <v>F2004356-000</v>
          </cell>
          <cell r="B1004" t="str">
            <v>Fixtures and fittings</v>
          </cell>
          <cell r="C1004">
            <v>2005</v>
          </cell>
          <cell r="D1004" t="str">
            <v>Fac</v>
          </cell>
          <cell r="E1004" t="str">
            <v>N/A</v>
          </cell>
          <cell r="F1004">
            <v>1152</v>
          </cell>
          <cell r="G1004" t="str">
            <v>G.P. ENGINEERING LTD</v>
          </cell>
          <cell r="H1004" t="str">
            <v>AIR SPLIT TYPE 12000 BTUH AT BAN SAI THONG</v>
          </cell>
          <cell r="I1004">
            <v>38279</v>
          </cell>
          <cell r="J1004">
            <v>38284</v>
          </cell>
          <cell r="K1004">
            <v>1820</v>
          </cell>
          <cell r="L1004">
            <v>1296</v>
          </cell>
          <cell r="M1004">
            <v>38358.57</v>
          </cell>
          <cell r="N1004">
            <v>11064.68</v>
          </cell>
          <cell r="O1004">
            <v>27293.89</v>
          </cell>
          <cell r="R1004">
            <v>2.3661499999999999E-2</v>
          </cell>
          <cell r="S1004">
            <v>907.62130405499988</v>
          </cell>
          <cell r="T1004">
            <v>261.80692582</v>
          </cell>
          <cell r="U1004">
            <v>645.81437823499982</v>
          </cell>
          <cell r="W1004">
            <v>2004</v>
          </cell>
          <cell r="X1004">
            <v>7</v>
          </cell>
          <cell r="Y1004">
            <v>1.0711974110032363</v>
          </cell>
          <cell r="Z1004">
            <v>1</v>
          </cell>
          <cell r="AA1004">
            <v>3</v>
          </cell>
          <cell r="AB1004">
            <v>1100</v>
          </cell>
          <cell r="AC1004">
            <v>0.82</v>
          </cell>
          <cell r="AD1004">
            <v>900</v>
          </cell>
          <cell r="AH1004">
            <v>2.5</v>
          </cell>
        </row>
        <row r="1005">
          <cell r="A1005" t="str">
            <v>F2004357-000</v>
          </cell>
          <cell r="B1005" t="str">
            <v>Fixtures and fittings</v>
          </cell>
          <cell r="C1005">
            <v>2005</v>
          </cell>
          <cell r="D1005" t="str">
            <v>Fac</v>
          </cell>
          <cell r="E1005" t="str">
            <v>N/A</v>
          </cell>
          <cell r="F1005">
            <v>1152</v>
          </cell>
          <cell r="G1005" t="str">
            <v>G.P. ENGINEERING LTD</v>
          </cell>
          <cell r="H1005" t="str">
            <v>AIR SPLIT TYPE 12000 BTUH AT BAN SAI THONG</v>
          </cell>
          <cell r="I1005">
            <v>38279</v>
          </cell>
          <cell r="J1005">
            <v>38284</v>
          </cell>
          <cell r="K1005">
            <v>1820</v>
          </cell>
          <cell r="L1005">
            <v>1296</v>
          </cell>
          <cell r="M1005">
            <v>38358.57</v>
          </cell>
          <cell r="N1005">
            <v>11064.68</v>
          </cell>
          <cell r="O1005">
            <v>27293.89</v>
          </cell>
          <cell r="R1005">
            <v>2.3661499999999999E-2</v>
          </cell>
          <cell r="S1005">
            <v>907.62130405499988</v>
          </cell>
          <cell r="T1005">
            <v>261.80692582</v>
          </cell>
          <cell r="U1005">
            <v>645.81437823499982</v>
          </cell>
          <cell r="W1005">
            <v>2004</v>
          </cell>
          <cell r="X1005">
            <v>7</v>
          </cell>
          <cell r="Y1005">
            <v>1.0711974110032363</v>
          </cell>
          <cell r="Z1005">
            <v>1</v>
          </cell>
          <cell r="AA1005">
            <v>3</v>
          </cell>
          <cell r="AB1005">
            <v>1100</v>
          </cell>
          <cell r="AC1005">
            <v>0.82</v>
          </cell>
          <cell r="AD1005">
            <v>900</v>
          </cell>
          <cell r="AH1005">
            <v>2.5</v>
          </cell>
        </row>
        <row r="1006">
          <cell r="A1006" t="str">
            <v>F2004358-000</v>
          </cell>
          <cell r="B1006" t="str">
            <v>Fixtures and fittings</v>
          </cell>
          <cell r="C1006">
            <v>2005</v>
          </cell>
          <cell r="D1006" t="str">
            <v>Fac</v>
          </cell>
          <cell r="E1006" t="str">
            <v>N/A</v>
          </cell>
          <cell r="F1006">
            <v>1152</v>
          </cell>
          <cell r="G1006" t="str">
            <v>G.P. ENGINEERING LTD</v>
          </cell>
          <cell r="H1006" t="str">
            <v>AIR SPLIT TYPE 12000 BTUH AT BAN SAI THONG</v>
          </cell>
          <cell r="I1006">
            <v>38279</v>
          </cell>
          <cell r="J1006">
            <v>38284</v>
          </cell>
          <cell r="K1006">
            <v>1820</v>
          </cell>
          <cell r="L1006">
            <v>1296</v>
          </cell>
          <cell r="M1006">
            <v>38358.57</v>
          </cell>
          <cell r="N1006">
            <v>11064.68</v>
          </cell>
          <cell r="O1006">
            <v>27293.89</v>
          </cell>
          <cell r="R1006">
            <v>2.3661499999999999E-2</v>
          </cell>
          <cell r="S1006">
            <v>907.62130405499988</v>
          </cell>
          <cell r="T1006">
            <v>261.80692582</v>
          </cell>
          <cell r="U1006">
            <v>645.81437823499982</v>
          </cell>
          <cell r="W1006">
            <v>2004</v>
          </cell>
          <cell r="X1006">
            <v>7</v>
          </cell>
          <cell r="Y1006">
            <v>1.0711974110032363</v>
          </cell>
          <cell r="Z1006">
            <v>1</v>
          </cell>
          <cell r="AA1006">
            <v>3</v>
          </cell>
          <cell r="AB1006">
            <v>1100</v>
          </cell>
          <cell r="AC1006">
            <v>0.82</v>
          </cell>
          <cell r="AD1006">
            <v>900</v>
          </cell>
          <cell r="AH1006">
            <v>2.5</v>
          </cell>
        </row>
        <row r="1007">
          <cell r="A1007" t="str">
            <v>F2004361-000</v>
          </cell>
          <cell r="B1007" t="str">
            <v>Fixtures and fittings</v>
          </cell>
          <cell r="C1007">
            <v>2005</v>
          </cell>
          <cell r="D1007" t="str">
            <v>Fac</v>
          </cell>
          <cell r="E1007" t="str">
            <v>N/A</v>
          </cell>
          <cell r="F1007">
            <v>10</v>
          </cell>
          <cell r="G1007" t="str">
            <v>RUAMJAI PRINTING &amp; SILK SCREEN</v>
          </cell>
          <cell r="H1007" t="str">
            <v>INFORMATION BOARD "NSE FITNESS CENTER"</v>
          </cell>
          <cell r="I1007">
            <v>38307</v>
          </cell>
          <cell r="J1007">
            <v>38307</v>
          </cell>
          <cell r="K1007">
            <v>1820</v>
          </cell>
          <cell r="L1007">
            <v>1319</v>
          </cell>
          <cell r="M1007">
            <v>13000</v>
          </cell>
          <cell r="N1007">
            <v>3585.44</v>
          </cell>
          <cell r="O1007">
            <v>9414.56</v>
          </cell>
          <cell r="R1007">
            <v>2.3661499999999999E-2</v>
          </cell>
          <cell r="S1007">
            <v>307.59949999999998</v>
          </cell>
          <cell r="T1007">
            <v>84.836888559999991</v>
          </cell>
          <cell r="U1007">
            <v>222.76261144</v>
          </cell>
          <cell r="W1007">
            <v>2004</v>
          </cell>
          <cell r="X1007">
            <v>7</v>
          </cell>
          <cell r="Y1007">
            <v>1.0711974110032363</v>
          </cell>
          <cell r="Z1007">
            <v>1</v>
          </cell>
          <cell r="AA1007">
            <v>3</v>
          </cell>
          <cell r="AB1007">
            <v>400</v>
          </cell>
          <cell r="AC1007">
            <v>0.82</v>
          </cell>
          <cell r="AD1007">
            <v>330</v>
          </cell>
          <cell r="AH1007">
            <v>2.5</v>
          </cell>
        </row>
        <row r="1008">
          <cell r="A1008" t="str">
            <v>F2004362-000</v>
          </cell>
          <cell r="B1008" t="str">
            <v>Fixtures and fittings</v>
          </cell>
          <cell r="C1008">
            <v>2005</v>
          </cell>
          <cell r="D1008" t="str">
            <v>Fac</v>
          </cell>
          <cell r="E1008" t="str">
            <v>N/A</v>
          </cell>
          <cell r="F1008" t="str">
            <v>B47/1109</v>
          </cell>
          <cell r="G1008" t="str">
            <v>CHAMP MARKETING CO., LTD</v>
          </cell>
          <cell r="H1008" t="str">
            <v>FIRE EXTINGUISHER HALOTRON "KIDDE" SIZE 15LBS</v>
          </cell>
          <cell r="I1008">
            <v>38303</v>
          </cell>
          <cell r="J1008">
            <v>38312</v>
          </cell>
          <cell r="K1008">
            <v>1820</v>
          </cell>
          <cell r="L1008">
            <v>1324</v>
          </cell>
          <cell r="M1008">
            <v>12900</v>
          </cell>
          <cell r="N1008">
            <v>3522.42</v>
          </cell>
          <cell r="O1008">
            <v>9377.58</v>
          </cell>
          <cell r="R1008">
            <v>2.3661499999999999E-2</v>
          </cell>
          <cell r="S1008">
            <v>305.23334999999997</v>
          </cell>
          <cell r="T1008">
            <v>83.345740829999997</v>
          </cell>
          <cell r="U1008">
            <v>221.88760916999996</v>
          </cell>
          <cell r="W1008">
            <v>2004</v>
          </cell>
          <cell r="X1008">
            <v>0</v>
          </cell>
          <cell r="AD1008">
            <v>0</v>
          </cell>
          <cell r="AH1008">
            <v>0</v>
          </cell>
        </row>
        <row r="1009">
          <cell r="A1009" t="str">
            <v>F2004363-000</v>
          </cell>
          <cell r="B1009" t="str">
            <v>Fixtures and fittings</v>
          </cell>
          <cell r="C1009">
            <v>2005</v>
          </cell>
          <cell r="D1009" t="str">
            <v>Fac</v>
          </cell>
          <cell r="E1009" t="str">
            <v>N/A</v>
          </cell>
          <cell r="F1009" t="str">
            <v>B47/1109</v>
          </cell>
          <cell r="G1009" t="str">
            <v>CHAMP MARKETING CO., LTD</v>
          </cell>
          <cell r="H1009" t="str">
            <v>FIRE EXTINGUISHER HALOTRON "KIDDE" SIZE 15LBS</v>
          </cell>
          <cell r="I1009">
            <v>38303</v>
          </cell>
          <cell r="J1009">
            <v>38312</v>
          </cell>
          <cell r="K1009">
            <v>1820</v>
          </cell>
          <cell r="L1009">
            <v>1324</v>
          </cell>
          <cell r="M1009">
            <v>12900</v>
          </cell>
          <cell r="N1009">
            <v>3522.42</v>
          </cell>
          <cell r="O1009">
            <v>9377.58</v>
          </cell>
          <cell r="R1009">
            <v>2.3266599999999998E-2</v>
          </cell>
          <cell r="S1009">
            <v>300.13914</v>
          </cell>
          <cell r="T1009">
            <v>81.954737171999994</v>
          </cell>
          <cell r="U1009">
            <v>218.184402828</v>
          </cell>
          <cell r="W1009">
            <v>2004</v>
          </cell>
          <cell r="X1009">
            <v>0</v>
          </cell>
          <cell r="AD1009">
            <v>0</v>
          </cell>
          <cell r="AH1009">
            <v>0</v>
          </cell>
        </row>
        <row r="1010">
          <cell r="A1010" t="str">
            <v>F2004364-000</v>
          </cell>
          <cell r="B1010" t="str">
            <v>Fixtures and fittings</v>
          </cell>
          <cell r="C1010">
            <v>2005</v>
          </cell>
          <cell r="D1010" t="str">
            <v>Fac</v>
          </cell>
          <cell r="E1010" t="str">
            <v>N/A</v>
          </cell>
          <cell r="F1010" t="str">
            <v>B47/1109</v>
          </cell>
          <cell r="G1010" t="str">
            <v>CHAMP MARKETING CO., LTD</v>
          </cell>
          <cell r="H1010" t="str">
            <v>FIRE EXTINGUISHER HALOTRON "KIDDE" SIZE 15LBS</v>
          </cell>
          <cell r="I1010">
            <v>38303</v>
          </cell>
          <cell r="J1010">
            <v>38312</v>
          </cell>
          <cell r="K1010">
            <v>1820</v>
          </cell>
          <cell r="L1010">
            <v>1324</v>
          </cell>
          <cell r="M1010">
            <v>12900</v>
          </cell>
          <cell r="N1010">
            <v>3522.42</v>
          </cell>
          <cell r="O1010">
            <v>9377.58</v>
          </cell>
          <cell r="R1010">
            <v>2.36677E-2</v>
          </cell>
          <cell r="S1010">
            <v>305.31333000000001</v>
          </cell>
          <cell r="T1010">
            <v>83.367579833999997</v>
          </cell>
          <cell r="U1010">
            <v>221.94575016600001</v>
          </cell>
          <cell r="W1010">
            <v>2004</v>
          </cell>
          <cell r="X1010">
            <v>0</v>
          </cell>
          <cell r="AD1010">
            <v>0</v>
          </cell>
          <cell r="AH1010">
            <v>0</v>
          </cell>
        </row>
        <row r="1011">
          <cell r="A1011" t="str">
            <v>F2004365-000</v>
          </cell>
          <cell r="B1011" t="str">
            <v>Fixtures and fittings</v>
          </cell>
          <cell r="C1011">
            <v>2005</v>
          </cell>
          <cell r="D1011" t="str">
            <v>Fac</v>
          </cell>
          <cell r="E1011" t="str">
            <v>N/A</v>
          </cell>
          <cell r="F1011" t="str">
            <v>B47/1109</v>
          </cell>
          <cell r="G1011" t="str">
            <v>CHAMP MARKETING CO., LTD</v>
          </cell>
          <cell r="H1011" t="str">
            <v>FIRE EXTINGUISHER HALOTRON "KIDDE" SIZE 15LBS</v>
          </cell>
          <cell r="I1011">
            <v>38303</v>
          </cell>
          <cell r="J1011">
            <v>38312</v>
          </cell>
          <cell r="K1011">
            <v>1820</v>
          </cell>
          <cell r="L1011">
            <v>1324</v>
          </cell>
          <cell r="M1011">
            <v>12900</v>
          </cell>
          <cell r="N1011">
            <v>3522.42</v>
          </cell>
          <cell r="O1011">
            <v>9377.58</v>
          </cell>
          <cell r="R1011">
            <v>2.5740900000000001E-2</v>
          </cell>
          <cell r="S1011">
            <v>332.05761000000001</v>
          </cell>
          <cell r="T1011">
            <v>90.670260978000002</v>
          </cell>
          <cell r="U1011">
            <v>241.38734902200002</v>
          </cell>
          <cell r="W1011">
            <v>2004</v>
          </cell>
          <cell r="X1011">
            <v>0</v>
          </cell>
          <cell r="AD1011">
            <v>0</v>
          </cell>
          <cell r="AH1011">
            <v>0</v>
          </cell>
        </row>
        <row r="1012">
          <cell r="A1012" t="str">
            <v>F2004366-000</v>
          </cell>
          <cell r="B1012" t="str">
            <v>Fixtures and fittings</v>
          </cell>
          <cell r="C1012">
            <v>2005</v>
          </cell>
          <cell r="D1012" t="str">
            <v>Fac</v>
          </cell>
          <cell r="E1012" t="str">
            <v>N/A</v>
          </cell>
          <cell r="F1012" t="str">
            <v>B47/1109</v>
          </cell>
          <cell r="G1012" t="str">
            <v>CHAMP MARKETING CO., LTD</v>
          </cell>
          <cell r="H1012" t="str">
            <v>FIRE EXTINGUISHER HALOTRON "KIDDE" SIZE 15LBS</v>
          </cell>
          <cell r="I1012">
            <v>38303</v>
          </cell>
          <cell r="J1012">
            <v>38312</v>
          </cell>
          <cell r="K1012">
            <v>1820</v>
          </cell>
          <cell r="L1012">
            <v>1324</v>
          </cell>
          <cell r="M1012">
            <v>12900</v>
          </cell>
          <cell r="N1012">
            <v>3522.42</v>
          </cell>
          <cell r="O1012">
            <v>9377.58</v>
          </cell>
          <cell r="R1012">
            <v>2.5740900000000001E-2</v>
          </cell>
          <cell r="S1012">
            <v>332.05761000000001</v>
          </cell>
          <cell r="T1012">
            <v>90.670260978000002</v>
          </cell>
          <cell r="U1012">
            <v>241.38734902200002</v>
          </cell>
          <cell r="W1012">
            <v>2004</v>
          </cell>
          <cell r="X1012">
            <v>0</v>
          </cell>
          <cell r="AD1012">
            <v>0</v>
          </cell>
          <cell r="AH1012">
            <v>0</v>
          </cell>
        </row>
        <row r="1013">
          <cell r="A1013" t="str">
            <v>F2004367-000</v>
          </cell>
          <cell r="B1013" t="str">
            <v>Fixtures and fittings</v>
          </cell>
          <cell r="C1013">
            <v>2005</v>
          </cell>
          <cell r="D1013" t="str">
            <v>Fac</v>
          </cell>
          <cell r="E1013" t="str">
            <v>N/A</v>
          </cell>
          <cell r="F1013" t="str">
            <v>B47/1109</v>
          </cell>
          <cell r="G1013" t="str">
            <v>CHAMP MARKETING CO., LTD</v>
          </cell>
          <cell r="H1013" t="str">
            <v>FIRE EXTINGUISHER HALOTRON "KIDDE" SIZE 15LBS</v>
          </cell>
          <cell r="I1013">
            <v>38303</v>
          </cell>
          <cell r="J1013">
            <v>38312</v>
          </cell>
          <cell r="K1013">
            <v>1820</v>
          </cell>
          <cell r="L1013">
            <v>1324</v>
          </cell>
          <cell r="M1013">
            <v>12900</v>
          </cell>
          <cell r="N1013">
            <v>3522.42</v>
          </cell>
          <cell r="O1013">
            <v>9377.58</v>
          </cell>
          <cell r="R1013">
            <v>2.5317994E-2</v>
          </cell>
          <cell r="S1013">
            <v>326.60212259999997</v>
          </cell>
          <cell r="T1013">
            <v>89.180608425480003</v>
          </cell>
          <cell r="U1013">
            <v>237.42151417451998</v>
          </cell>
          <cell r="W1013">
            <v>2004</v>
          </cell>
          <cell r="X1013">
            <v>0</v>
          </cell>
          <cell r="AD1013">
            <v>0</v>
          </cell>
          <cell r="AH1013">
            <v>0</v>
          </cell>
        </row>
        <row r="1014">
          <cell r="A1014" t="str">
            <v>F2004368-000</v>
          </cell>
          <cell r="B1014" t="str">
            <v>Fixtures and fittings</v>
          </cell>
          <cell r="C1014">
            <v>2005</v>
          </cell>
          <cell r="D1014" t="str">
            <v>Fac</v>
          </cell>
          <cell r="E1014" t="str">
            <v>N/A</v>
          </cell>
          <cell r="F1014" t="str">
            <v>B47/1109</v>
          </cell>
          <cell r="G1014" t="str">
            <v>CHAMP MARKETING CO., LTD</v>
          </cell>
          <cell r="H1014" t="str">
            <v>FIRE EXTINGUISHER HALOTRON "KIDDE" SIZE 15LBS</v>
          </cell>
          <cell r="I1014">
            <v>38303</v>
          </cell>
          <cell r="J1014">
            <v>38312</v>
          </cell>
          <cell r="K1014">
            <v>1820</v>
          </cell>
          <cell r="L1014">
            <v>1324</v>
          </cell>
          <cell r="M1014">
            <v>12900</v>
          </cell>
          <cell r="N1014">
            <v>3522.42</v>
          </cell>
          <cell r="O1014">
            <v>9377.58</v>
          </cell>
          <cell r="R1014">
            <v>2.5317994E-2</v>
          </cell>
          <cell r="S1014">
            <v>326.60212259999997</v>
          </cell>
          <cell r="T1014">
            <v>89.180608425480003</v>
          </cell>
          <cell r="U1014">
            <v>237.42151417451998</v>
          </cell>
          <cell r="W1014">
            <v>2004</v>
          </cell>
          <cell r="X1014">
            <v>0</v>
          </cell>
          <cell r="AD1014">
            <v>0</v>
          </cell>
          <cell r="AH1014">
            <v>0</v>
          </cell>
        </row>
        <row r="1015">
          <cell r="A1015" t="str">
            <v>F2004369-000</v>
          </cell>
          <cell r="B1015" t="str">
            <v>Fixtures and fittings</v>
          </cell>
          <cell r="C1015">
            <v>2005</v>
          </cell>
          <cell r="D1015" t="str">
            <v>Fac</v>
          </cell>
          <cell r="E1015" t="str">
            <v>N/A</v>
          </cell>
          <cell r="F1015" t="str">
            <v>B47/1109</v>
          </cell>
          <cell r="G1015" t="str">
            <v>CHAMP MARKETING CO., LTD</v>
          </cell>
          <cell r="H1015" t="str">
            <v>FIRE EXTINGUISHER HALOTRON "KIDDE" SIZE 15LBS</v>
          </cell>
          <cell r="I1015">
            <v>38303</v>
          </cell>
          <cell r="J1015">
            <v>38312</v>
          </cell>
          <cell r="K1015">
            <v>1820</v>
          </cell>
          <cell r="L1015">
            <v>1324</v>
          </cell>
          <cell r="M1015">
            <v>12900</v>
          </cell>
          <cell r="N1015">
            <v>3522.42</v>
          </cell>
          <cell r="O1015">
            <v>9377.58</v>
          </cell>
          <cell r="R1015">
            <v>2.3568341118741998E-2</v>
          </cell>
          <cell r="S1015">
            <v>304.03160043177178</v>
          </cell>
          <cell r="T1015">
            <v>83.017596123479194</v>
          </cell>
          <cell r="U1015">
            <v>221.01400430829258</v>
          </cell>
          <cell r="W1015">
            <v>2004</v>
          </cell>
          <cell r="X1015">
            <v>0</v>
          </cell>
          <cell r="AD1015">
            <v>0</v>
          </cell>
          <cell r="AH1015">
            <v>0</v>
          </cell>
        </row>
        <row r="1016">
          <cell r="A1016" t="str">
            <v>F2004370-000</v>
          </cell>
          <cell r="B1016" t="str">
            <v>Fixtures and fittings</v>
          </cell>
          <cell r="C1016">
            <v>2005</v>
          </cell>
          <cell r="D1016" t="str">
            <v>Fac</v>
          </cell>
          <cell r="E1016" t="str">
            <v>N/A</v>
          </cell>
          <cell r="F1016" t="str">
            <v>B47/1109</v>
          </cell>
          <cell r="G1016" t="str">
            <v>CHAMP MARKETING CO., LTD</v>
          </cell>
          <cell r="H1016" t="str">
            <v>FIRE EXTINGUISHER HALOTRON "KIDDE" SIZE 15LBS</v>
          </cell>
          <cell r="I1016">
            <v>38303</v>
          </cell>
          <cell r="J1016">
            <v>38312</v>
          </cell>
          <cell r="K1016">
            <v>1820</v>
          </cell>
          <cell r="L1016">
            <v>1324</v>
          </cell>
          <cell r="M1016">
            <v>12900</v>
          </cell>
          <cell r="N1016">
            <v>3522.42</v>
          </cell>
          <cell r="O1016">
            <v>9377.58</v>
          </cell>
          <cell r="R1016">
            <v>1.7966838364524999E-2</v>
          </cell>
          <cell r="S1016">
            <v>231.7722149023725</v>
          </cell>
          <cell r="T1016">
            <v>63.28675079197015</v>
          </cell>
          <cell r="U1016">
            <v>168.48546411040235</v>
          </cell>
          <cell r="W1016">
            <v>2004</v>
          </cell>
          <cell r="X1016">
            <v>0</v>
          </cell>
          <cell r="AD1016">
            <v>0</v>
          </cell>
          <cell r="AH1016">
            <v>0</v>
          </cell>
        </row>
        <row r="1017">
          <cell r="A1017" t="str">
            <v>F2004371-000</v>
          </cell>
          <cell r="B1017" t="str">
            <v>Fixtures and fittings</v>
          </cell>
          <cell r="C1017">
            <v>2005</v>
          </cell>
          <cell r="D1017" t="str">
            <v>Fac</v>
          </cell>
          <cell r="E1017" t="str">
            <v>N/A</v>
          </cell>
          <cell r="F1017" t="str">
            <v>B47/1109</v>
          </cell>
          <cell r="G1017" t="str">
            <v>CHAMP MARKETING CO., LTD</v>
          </cell>
          <cell r="H1017" t="str">
            <v>FIRE EXTINGUISHER HALOTRON "KIDDE" SIZE 15LBS</v>
          </cell>
          <cell r="I1017">
            <v>38303</v>
          </cell>
          <cell r="J1017">
            <v>38312</v>
          </cell>
          <cell r="K1017">
            <v>1820</v>
          </cell>
          <cell r="L1017">
            <v>1324</v>
          </cell>
          <cell r="M1017">
            <v>12900</v>
          </cell>
          <cell r="N1017">
            <v>3522.42</v>
          </cell>
          <cell r="O1017">
            <v>9377.58</v>
          </cell>
          <cell r="R1017">
            <v>2.3402706757064001E-2</v>
          </cell>
          <cell r="S1017">
            <v>301.89491716612559</v>
          </cell>
          <cell r="T1017">
            <v>82.43416233521738</v>
          </cell>
          <cell r="U1017">
            <v>219.46075483090823</v>
          </cell>
          <cell r="W1017">
            <v>2004</v>
          </cell>
          <cell r="X1017">
            <v>0</v>
          </cell>
          <cell r="AD1017">
            <v>0</v>
          </cell>
          <cell r="AH1017">
            <v>0</v>
          </cell>
        </row>
        <row r="1018">
          <cell r="A1018" t="str">
            <v>F2004372-000</v>
          </cell>
          <cell r="B1018" t="str">
            <v>Fixtures and fittings</v>
          </cell>
          <cell r="C1018">
            <v>2005</v>
          </cell>
          <cell r="D1018" t="str">
            <v>Fac</v>
          </cell>
          <cell r="E1018" t="str">
            <v>N/A</v>
          </cell>
          <cell r="F1018" t="str">
            <v>B47/1109</v>
          </cell>
          <cell r="G1018" t="str">
            <v>CHAMP MARKETING CO., LTD</v>
          </cell>
          <cell r="H1018" t="str">
            <v>FIRE EXTINGUISHER HALOTRON "KIDDE" SIZE 15LBS</v>
          </cell>
          <cell r="I1018">
            <v>38303</v>
          </cell>
          <cell r="J1018">
            <v>38312</v>
          </cell>
          <cell r="K1018">
            <v>1820</v>
          </cell>
          <cell r="L1018">
            <v>1324</v>
          </cell>
          <cell r="M1018">
            <v>12900</v>
          </cell>
          <cell r="N1018">
            <v>3522.42</v>
          </cell>
          <cell r="O1018">
            <v>9377.58</v>
          </cell>
          <cell r="R1018">
            <v>2.3568341118741998E-2</v>
          </cell>
          <cell r="S1018">
            <v>304.03160043177178</v>
          </cell>
          <cell r="T1018">
            <v>83.017596123479194</v>
          </cell>
          <cell r="U1018">
            <v>221.01400430829258</v>
          </cell>
          <cell r="W1018">
            <v>2004</v>
          </cell>
          <cell r="X1018">
            <v>0</v>
          </cell>
          <cell r="AD1018">
            <v>0</v>
          </cell>
          <cell r="AH1018">
            <v>0</v>
          </cell>
        </row>
        <row r="1019">
          <cell r="A1019" t="str">
            <v>F2004373-000</v>
          </cell>
          <cell r="B1019" t="str">
            <v>Fixtures and fittings</v>
          </cell>
          <cell r="C1019">
            <v>2005</v>
          </cell>
          <cell r="D1019" t="str">
            <v>Fac</v>
          </cell>
          <cell r="E1019" t="str">
            <v>N/A</v>
          </cell>
          <cell r="F1019" t="str">
            <v>B47/1109</v>
          </cell>
          <cell r="G1019" t="str">
            <v>CHAMP MARKETING CO., LTD</v>
          </cell>
          <cell r="H1019" t="str">
            <v>FIRE EXTINGUISHER HALOTRON "KIDDE" SIZE 15LBS</v>
          </cell>
          <cell r="I1019">
            <v>38303</v>
          </cell>
          <cell r="J1019">
            <v>38312</v>
          </cell>
          <cell r="K1019">
            <v>1820</v>
          </cell>
          <cell r="L1019">
            <v>1324</v>
          </cell>
          <cell r="M1019">
            <v>12900</v>
          </cell>
          <cell r="N1019">
            <v>3522.42</v>
          </cell>
          <cell r="O1019">
            <v>9377.58</v>
          </cell>
          <cell r="R1019">
            <v>2.3568341118741998E-2</v>
          </cell>
          <cell r="S1019">
            <v>304.03160043177178</v>
          </cell>
          <cell r="T1019">
            <v>83.017596123479194</v>
          </cell>
          <cell r="U1019">
            <v>221.01400430829258</v>
          </cell>
          <cell r="W1019">
            <v>2004</v>
          </cell>
          <cell r="X1019">
            <v>0</v>
          </cell>
          <cell r="AD1019">
            <v>0</v>
          </cell>
          <cell r="AH1019">
            <v>0</v>
          </cell>
        </row>
        <row r="1020">
          <cell r="A1020" t="str">
            <v>F2004374-000</v>
          </cell>
          <cell r="B1020" t="str">
            <v>Fixtures and fittings</v>
          </cell>
          <cell r="C1020">
            <v>2005</v>
          </cell>
          <cell r="D1020" t="str">
            <v>Fac</v>
          </cell>
          <cell r="E1020" t="str">
            <v>N/A</v>
          </cell>
          <cell r="F1020" t="str">
            <v>B47/1109</v>
          </cell>
          <cell r="G1020" t="str">
            <v>CHAMP MARKETING CO., LTD</v>
          </cell>
          <cell r="H1020" t="str">
            <v>FIRE EXTINGUISHER HALOTRON "KIDDE" SIZE 15LBS</v>
          </cell>
          <cell r="I1020">
            <v>38303</v>
          </cell>
          <cell r="J1020">
            <v>38312</v>
          </cell>
          <cell r="K1020">
            <v>1820</v>
          </cell>
          <cell r="L1020">
            <v>1324</v>
          </cell>
          <cell r="M1020">
            <v>12900</v>
          </cell>
          <cell r="N1020">
            <v>3522.42</v>
          </cell>
          <cell r="O1020">
            <v>9377.58</v>
          </cell>
          <cell r="R1020">
            <v>2.3568341118741998E-2</v>
          </cell>
          <cell r="S1020">
            <v>304.03160043177178</v>
          </cell>
          <cell r="T1020">
            <v>83.017596123479194</v>
          </cell>
          <cell r="U1020">
            <v>221.01400430829258</v>
          </cell>
          <cell r="W1020">
            <v>2004</v>
          </cell>
          <cell r="X1020">
            <v>0</v>
          </cell>
          <cell r="AD1020">
            <v>0</v>
          </cell>
          <cell r="AH1020">
            <v>0</v>
          </cell>
        </row>
        <row r="1021">
          <cell r="A1021" t="str">
            <v>F2004375-000</v>
          </cell>
          <cell r="B1021" t="str">
            <v>Fixtures and fittings</v>
          </cell>
          <cell r="C1021">
            <v>2005</v>
          </cell>
          <cell r="D1021" t="str">
            <v>Fac</v>
          </cell>
          <cell r="E1021" t="str">
            <v>N/A</v>
          </cell>
          <cell r="F1021" t="str">
            <v>B47/1109</v>
          </cell>
          <cell r="G1021" t="str">
            <v>CHAMP MARKETING CO., LTD</v>
          </cell>
          <cell r="H1021" t="str">
            <v>FIRE EXTINGUISHER HALOTRON "KIDDE" SIZE 15LBS</v>
          </cell>
          <cell r="I1021">
            <v>38303</v>
          </cell>
          <cell r="J1021">
            <v>38312</v>
          </cell>
          <cell r="K1021">
            <v>1820</v>
          </cell>
          <cell r="L1021">
            <v>1324</v>
          </cell>
          <cell r="M1021">
            <v>12900</v>
          </cell>
          <cell r="N1021">
            <v>3522.42</v>
          </cell>
          <cell r="O1021">
            <v>9377.58</v>
          </cell>
          <cell r="R1021">
            <v>2.2855899999999998E-2</v>
          </cell>
          <cell r="S1021">
            <v>294.84110999999996</v>
          </cell>
          <cell r="T1021">
            <v>80.508079277999997</v>
          </cell>
          <cell r="U1021">
            <v>214.33303072199996</v>
          </cell>
          <cell r="W1021">
            <v>2004</v>
          </cell>
          <cell r="X1021">
            <v>0</v>
          </cell>
          <cell r="AD1021">
            <v>0</v>
          </cell>
          <cell r="AH1021">
            <v>0</v>
          </cell>
        </row>
        <row r="1022">
          <cell r="A1022" t="str">
            <v>F2004376-000</v>
          </cell>
          <cell r="B1022" t="str">
            <v>Fixtures and fittings</v>
          </cell>
          <cell r="C1022">
            <v>2005</v>
          </cell>
          <cell r="D1022" t="str">
            <v>Fac</v>
          </cell>
          <cell r="E1022" t="str">
            <v>N/A</v>
          </cell>
          <cell r="F1022" t="str">
            <v>B47/1109</v>
          </cell>
          <cell r="G1022" t="str">
            <v>CHAMP MARKETING CO., LTD</v>
          </cell>
          <cell r="H1022" t="str">
            <v>FIRE EXTINGUISHER HALOTRON "KIDDE" SIZE 15LBS</v>
          </cell>
          <cell r="I1022">
            <v>38303</v>
          </cell>
          <cell r="J1022">
            <v>38312</v>
          </cell>
          <cell r="K1022">
            <v>1820</v>
          </cell>
          <cell r="L1022">
            <v>1324</v>
          </cell>
          <cell r="M1022">
            <v>12900</v>
          </cell>
          <cell r="N1022">
            <v>3522.42</v>
          </cell>
          <cell r="O1022">
            <v>9377.58</v>
          </cell>
          <cell r="R1022">
            <v>2.33282E-2</v>
          </cell>
          <cell r="S1022">
            <v>300.93378000000001</v>
          </cell>
          <cell r="T1022">
            <v>82.171718244000004</v>
          </cell>
          <cell r="U1022">
            <v>218.76206175600001</v>
          </cell>
          <cell r="W1022">
            <v>2004</v>
          </cell>
          <cell r="X1022">
            <v>0</v>
          </cell>
          <cell r="AD1022">
            <v>0</v>
          </cell>
          <cell r="AH1022">
            <v>0</v>
          </cell>
        </row>
        <row r="1023">
          <cell r="A1023" t="str">
            <v>F2004377-000</v>
          </cell>
          <cell r="B1023" t="str">
            <v>Fixtures and fittings</v>
          </cell>
          <cell r="C1023">
            <v>2005</v>
          </cell>
          <cell r="D1023" t="str">
            <v>Fac</v>
          </cell>
          <cell r="E1023" t="str">
            <v>N/A</v>
          </cell>
          <cell r="F1023" t="str">
            <v>B47/1109</v>
          </cell>
          <cell r="G1023" t="str">
            <v>CHAMP MARKETING CO., LTD</v>
          </cell>
          <cell r="H1023" t="str">
            <v>FIRE EXTINGUISHER HALOTRON "KIDDE" SIZE 15LBS</v>
          </cell>
          <cell r="I1023">
            <v>38303</v>
          </cell>
          <cell r="J1023">
            <v>38312</v>
          </cell>
          <cell r="K1023">
            <v>1820</v>
          </cell>
          <cell r="L1023">
            <v>1324</v>
          </cell>
          <cell r="M1023">
            <v>12900</v>
          </cell>
          <cell r="N1023">
            <v>3522.42</v>
          </cell>
          <cell r="O1023">
            <v>9377.58</v>
          </cell>
          <cell r="R1023">
            <v>2.33282E-2</v>
          </cell>
          <cell r="S1023">
            <v>300.93378000000001</v>
          </cell>
          <cell r="T1023">
            <v>82.171718244000004</v>
          </cell>
          <cell r="U1023">
            <v>218.76206175600001</v>
          </cell>
          <cell r="W1023">
            <v>2004</v>
          </cell>
          <cell r="X1023">
            <v>0</v>
          </cell>
          <cell r="AD1023">
            <v>0</v>
          </cell>
          <cell r="AH1023">
            <v>0</v>
          </cell>
        </row>
        <row r="1024">
          <cell r="A1024" t="str">
            <v>F2004383-000</v>
          </cell>
          <cell r="B1024" t="str">
            <v>Fixtures and fittings</v>
          </cell>
          <cell r="C1024">
            <v>2005</v>
          </cell>
          <cell r="D1024" t="str">
            <v>Fac</v>
          </cell>
          <cell r="E1024" t="str">
            <v>T4700944</v>
          </cell>
          <cell r="F1024" t="str">
            <v>B1 0084028</v>
          </cell>
          <cell r="G1024" t="str">
            <v>BANGKOK BUSINESS EQUIPMENT &amp; AUTOMATIO</v>
          </cell>
          <cell r="H1024" t="str">
            <v>VISUALIZER "SAMSUNG"</v>
          </cell>
          <cell r="I1024">
            <v>38321</v>
          </cell>
          <cell r="J1024">
            <v>38322</v>
          </cell>
          <cell r="K1024">
            <v>1820</v>
          </cell>
          <cell r="L1024">
            <v>1334</v>
          </cell>
          <cell r="M1024">
            <v>120000</v>
          </cell>
          <cell r="N1024">
            <v>32109.62</v>
          </cell>
          <cell r="O1024">
            <v>87890.38</v>
          </cell>
          <cell r="R1024">
            <v>2.33282E-2</v>
          </cell>
          <cell r="S1024">
            <v>2799.384</v>
          </cell>
          <cell r="T1024">
            <v>749.05963728400002</v>
          </cell>
          <cell r="U1024">
            <v>2050.324362716</v>
          </cell>
          <cell r="W1024">
            <v>2004</v>
          </cell>
          <cell r="X1024">
            <v>7</v>
          </cell>
          <cell r="Y1024">
            <v>1.0711974110032363</v>
          </cell>
          <cell r="Z1024">
            <v>1</v>
          </cell>
          <cell r="AA1024">
            <v>4</v>
          </cell>
          <cell r="AB1024">
            <v>3400</v>
          </cell>
          <cell r="AC1024">
            <v>0.67500000000000004</v>
          </cell>
          <cell r="AD1024">
            <v>2300</v>
          </cell>
          <cell r="AH1024">
            <v>2.5</v>
          </cell>
        </row>
        <row r="1025">
          <cell r="A1025" t="str">
            <v>F2004384-000</v>
          </cell>
          <cell r="B1025" t="str">
            <v>Fixtures and fittings</v>
          </cell>
          <cell r="C1025">
            <v>2005</v>
          </cell>
          <cell r="D1025" t="str">
            <v>Fac</v>
          </cell>
          <cell r="E1025" t="str">
            <v>N/A</v>
          </cell>
          <cell r="F1025">
            <v>1171</v>
          </cell>
          <cell r="G1025" t="str">
            <v>G.P. ENGINEERING LTD</v>
          </cell>
          <cell r="H1025" t="str">
            <v>L/B &amp; MATL COST FOR AIR SPLIT AT CLEAN ROOM'</v>
          </cell>
          <cell r="I1025">
            <v>38342</v>
          </cell>
          <cell r="J1025">
            <v>38353</v>
          </cell>
          <cell r="K1025">
            <v>1820</v>
          </cell>
          <cell r="L1025">
            <v>1365</v>
          </cell>
          <cell r="M1025">
            <v>171500</v>
          </cell>
          <cell r="N1025">
            <v>42968.98</v>
          </cell>
          <cell r="O1025">
            <v>128531.02</v>
          </cell>
          <cell r="R1025">
            <v>2.33282E-2</v>
          </cell>
          <cell r="S1025">
            <v>4000.7863000000002</v>
          </cell>
          <cell r="T1025">
            <v>1002.3889592360001</v>
          </cell>
          <cell r="U1025">
            <v>2998.3973407640001</v>
          </cell>
          <cell r="W1025">
            <v>2005</v>
          </cell>
          <cell r="X1025">
            <v>7</v>
          </cell>
          <cell r="Y1025">
            <v>1.0103785103785103</v>
          </cell>
          <cell r="Z1025">
            <v>1</v>
          </cell>
          <cell r="AA1025">
            <v>3</v>
          </cell>
          <cell r="AB1025">
            <v>4500</v>
          </cell>
          <cell r="AC1025">
            <v>0.87</v>
          </cell>
          <cell r="AD1025">
            <v>3920</v>
          </cell>
          <cell r="AH1025">
            <v>3.5</v>
          </cell>
        </row>
        <row r="1026">
          <cell r="A1026" t="str">
            <v>F2005005-000</v>
          </cell>
          <cell r="B1026" t="str">
            <v>Fixtures and fittings</v>
          </cell>
          <cell r="C1026">
            <v>2005</v>
          </cell>
          <cell r="D1026" t="str">
            <v>Fac</v>
          </cell>
          <cell r="E1026" t="str">
            <v>N/A</v>
          </cell>
          <cell r="F1026" t="str">
            <v>B48/0127</v>
          </cell>
          <cell r="G1026" t="str">
            <v>CHAMP MARKETING CO., LTD</v>
          </cell>
          <cell r="H1026" t="str">
            <v>CO2 FIRE EXTINGUISHER 50 BLS "KIDDE" CART TYPE MODEL PRO50CDM</v>
          </cell>
          <cell r="I1026">
            <v>38392</v>
          </cell>
          <cell r="J1026">
            <v>38393</v>
          </cell>
          <cell r="K1026">
            <v>1820</v>
          </cell>
          <cell r="L1026">
            <v>1405</v>
          </cell>
          <cell r="M1026">
            <v>37000</v>
          </cell>
          <cell r="N1026">
            <v>8456.91</v>
          </cell>
          <cell r="O1026">
            <v>28543.09</v>
          </cell>
          <cell r="R1026">
            <v>2.33282E-2</v>
          </cell>
          <cell r="S1026">
            <v>863.14340000000004</v>
          </cell>
          <cell r="T1026">
            <v>197.28448786199999</v>
          </cell>
          <cell r="U1026">
            <v>665.85891213800005</v>
          </cell>
          <cell r="W1026">
            <v>2005</v>
          </cell>
          <cell r="X1026">
            <v>0</v>
          </cell>
          <cell r="AD1026">
            <v>0</v>
          </cell>
          <cell r="AH1026">
            <v>0</v>
          </cell>
        </row>
        <row r="1027">
          <cell r="A1027" t="str">
            <v>F2005006-000</v>
          </cell>
          <cell r="B1027" t="str">
            <v>Fixtures and fittings</v>
          </cell>
          <cell r="C1027">
            <v>2005</v>
          </cell>
          <cell r="D1027" t="str">
            <v>Fac</v>
          </cell>
          <cell r="E1027" t="str">
            <v>N/A</v>
          </cell>
          <cell r="F1027" t="str">
            <v>IV4802059</v>
          </cell>
          <cell r="G1027" t="str">
            <v>NEWTON NAKARIN CO., LTD</v>
          </cell>
          <cell r="H1027" t="str">
            <v>REFRIGERATOR FRAME STAINLESS</v>
          </cell>
          <cell r="I1027">
            <v>38407</v>
          </cell>
          <cell r="J1027">
            <v>38408</v>
          </cell>
          <cell r="K1027">
            <v>1820</v>
          </cell>
          <cell r="L1027">
            <v>1420</v>
          </cell>
          <cell r="M1027">
            <v>13320</v>
          </cell>
          <cell r="N1027">
            <v>2934.57</v>
          </cell>
          <cell r="O1027">
            <v>10385.43</v>
          </cell>
          <cell r="R1027">
            <v>2.33282E-2</v>
          </cell>
          <cell r="S1027">
            <v>310.73162400000001</v>
          </cell>
          <cell r="T1027">
            <v>68.45823587400001</v>
          </cell>
          <cell r="U1027">
            <v>242.27338812599999</v>
          </cell>
          <cell r="W1027">
            <v>2005</v>
          </cell>
          <cell r="X1027">
            <v>7</v>
          </cell>
          <cell r="Y1027">
            <v>1.0103785103785103</v>
          </cell>
          <cell r="Z1027">
            <v>1</v>
          </cell>
          <cell r="AA1027">
            <v>4</v>
          </cell>
          <cell r="AB1027">
            <v>400</v>
          </cell>
          <cell r="AC1027">
            <v>0.8</v>
          </cell>
          <cell r="AD1027">
            <v>320</v>
          </cell>
          <cell r="AH1027">
            <v>3.5</v>
          </cell>
        </row>
        <row r="1028">
          <cell r="A1028" t="str">
            <v>F2005007-000</v>
          </cell>
          <cell r="B1028" t="str">
            <v>Fixtures and fittings</v>
          </cell>
          <cell r="C1028">
            <v>2005</v>
          </cell>
          <cell r="D1028" t="str">
            <v>Fac</v>
          </cell>
          <cell r="E1028" t="str">
            <v>N/A</v>
          </cell>
          <cell r="F1028">
            <v>87</v>
          </cell>
          <cell r="G1028" t="str">
            <v>VRITHOONGLASSSHOP</v>
          </cell>
          <cell r="H1028" t="str">
            <v>L/B &amp; MATL COST FOR BUILD CURTAIN AT CHANGING AREA 2NS FLOOR'</v>
          </cell>
          <cell r="I1028">
            <v>38404</v>
          </cell>
          <cell r="J1028">
            <v>38404</v>
          </cell>
          <cell r="K1028">
            <v>1820</v>
          </cell>
          <cell r="L1028">
            <v>1416</v>
          </cell>
          <cell r="M1028">
            <v>23000</v>
          </cell>
          <cell r="N1028">
            <v>5117.91</v>
          </cell>
          <cell r="O1028">
            <v>17882.09</v>
          </cell>
          <cell r="R1028">
            <v>2.33282E-2</v>
          </cell>
          <cell r="S1028">
            <v>536.54859999999996</v>
          </cell>
          <cell r="T1028">
            <v>119.391628062</v>
          </cell>
          <cell r="U1028">
            <v>417.15697193799997</v>
          </cell>
          <cell r="W1028">
            <v>2005</v>
          </cell>
          <cell r="X1028">
            <v>7</v>
          </cell>
          <cell r="Y1028">
            <v>1.0103785103785103</v>
          </cell>
          <cell r="Z1028">
            <v>1</v>
          </cell>
          <cell r="AA1028">
            <v>4</v>
          </cell>
          <cell r="AB1028">
            <v>600</v>
          </cell>
          <cell r="AC1028">
            <v>0.8</v>
          </cell>
          <cell r="AD1028">
            <v>480</v>
          </cell>
          <cell r="AH1028">
            <v>3.5</v>
          </cell>
        </row>
        <row r="1029">
          <cell r="A1029" t="str">
            <v>F2005008-000</v>
          </cell>
          <cell r="B1029" t="str">
            <v>Fixtures and fittings</v>
          </cell>
          <cell r="C1029">
            <v>2005</v>
          </cell>
          <cell r="D1029" t="str">
            <v>Fac</v>
          </cell>
          <cell r="E1029" t="str">
            <v>N/A</v>
          </cell>
          <cell r="F1029" t="str">
            <v>36/152</v>
          </cell>
          <cell r="G1029" t="str">
            <v>S.BANGKOK SAHAKAN LTD., PART</v>
          </cell>
          <cell r="H1029" t="str">
            <v>INFORMATION BOARD FOR EMS COMMITTEE</v>
          </cell>
          <cell r="I1029">
            <v>38434</v>
          </cell>
          <cell r="J1029">
            <v>38435</v>
          </cell>
          <cell r="K1029">
            <v>1820</v>
          </cell>
          <cell r="L1029">
            <v>1447</v>
          </cell>
          <cell r="M1029">
            <v>22000</v>
          </cell>
          <cell r="N1029">
            <v>4520.67</v>
          </cell>
          <cell r="O1029">
            <v>17479.330000000002</v>
          </cell>
          <cell r="R1029">
            <v>2.33282E-2</v>
          </cell>
          <cell r="S1029">
            <v>513.22040000000004</v>
          </cell>
          <cell r="T1029">
            <v>105.45909389400001</v>
          </cell>
          <cell r="U1029">
            <v>407.76130610600001</v>
          </cell>
          <cell r="W1029">
            <v>2005</v>
          </cell>
          <cell r="X1029">
            <v>7</v>
          </cell>
          <cell r="Y1029">
            <v>1.0103785103785103</v>
          </cell>
          <cell r="Z1029">
            <v>1</v>
          </cell>
          <cell r="AA1029">
            <v>4</v>
          </cell>
          <cell r="AB1029">
            <v>600</v>
          </cell>
          <cell r="AC1029">
            <v>0.8</v>
          </cell>
          <cell r="AD1029">
            <v>480</v>
          </cell>
          <cell r="AH1029">
            <v>3.5</v>
          </cell>
        </row>
        <row r="1030">
          <cell r="A1030" t="str">
            <v>F2005009-000</v>
          </cell>
          <cell r="B1030" t="str">
            <v>Fixtures and fittings</v>
          </cell>
          <cell r="C1030">
            <v>2005</v>
          </cell>
          <cell r="D1030" t="str">
            <v>Fac</v>
          </cell>
          <cell r="E1030" t="str">
            <v>N/A</v>
          </cell>
          <cell r="F1030" t="str">
            <v>4707-T073</v>
          </cell>
          <cell r="G1030" t="str">
            <v>THAI STEEL FURNITURE CO., LTD</v>
          </cell>
          <cell r="H1030" t="str">
            <v>SHELF CABINET</v>
          </cell>
          <cell r="I1030">
            <v>38412</v>
          </cell>
          <cell r="J1030">
            <v>38445</v>
          </cell>
          <cell r="K1030">
            <v>1820</v>
          </cell>
          <cell r="L1030">
            <v>1457</v>
          </cell>
          <cell r="M1030">
            <v>3630</v>
          </cell>
          <cell r="N1030">
            <v>725.8</v>
          </cell>
          <cell r="O1030">
            <v>2904.2</v>
          </cell>
          <cell r="R1030">
            <v>2.33282E-2</v>
          </cell>
          <cell r="S1030">
            <v>84.681365999999997</v>
          </cell>
          <cell r="T1030">
            <v>16.93160756</v>
          </cell>
          <cell r="U1030">
            <v>67.749758439999994</v>
          </cell>
          <cell r="W1030">
            <v>2005</v>
          </cell>
          <cell r="X1030">
            <v>7</v>
          </cell>
          <cell r="Y1030">
            <v>1.0103785103785103</v>
          </cell>
          <cell r="Z1030">
            <v>1</v>
          </cell>
          <cell r="AA1030">
            <v>4</v>
          </cell>
          <cell r="AB1030">
            <v>100</v>
          </cell>
          <cell r="AC1030">
            <v>0.8</v>
          </cell>
          <cell r="AD1030">
            <v>80</v>
          </cell>
          <cell r="AH1030">
            <v>3.5</v>
          </cell>
        </row>
        <row r="1031">
          <cell r="A1031" t="str">
            <v>F2005010-000</v>
          </cell>
          <cell r="B1031" t="str">
            <v>Fixtures and fittings</v>
          </cell>
          <cell r="C1031">
            <v>2005</v>
          </cell>
          <cell r="D1031" t="str">
            <v>Fac</v>
          </cell>
          <cell r="E1031" t="str">
            <v>N/A</v>
          </cell>
          <cell r="F1031" t="str">
            <v>4707-T073</v>
          </cell>
          <cell r="G1031" t="str">
            <v>THAI STEEL FURNITURE CO., LTD</v>
          </cell>
          <cell r="H1031" t="str">
            <v>SHELF CABINET</v>
          </cell>
          <cell r="I1031">
            <v>38412</v>
          </cell>
          <cell r="J1031">
            <v>38445</v>
          </cell>
          <cell r="K1031">
            <v>1820</v>
          </cell>
          <cell r="L1031">
            <v>1457</v>
          </cell>
          <cell r="M1031">
            <v>3630</v>
          </cell>
          <cell r="N1031">
            <v>725.8</v>
          </cell>
          <cell r="O1031">
            <v>2904.2</v>
          </cell>
          <cell r="R1031">
            <v>2.52894E-2</v>
          </cell>
          <cell r="S1031">
            <v>91.800522000000001</v>
          </cell>
          <cell r="T1031">
            <v>18.355046519999998</v>
          </cell>
          <cell r="U1031">
            <v>73.445475479999999</v>
          </cell>
          <cell r="W1031">
            <v>2005</v>
          </cell>
          <cell r="X1031">
            <v>7</v>
          </cell>
          <cell r="Y1031">
            <v>1.0103785103785103</v>
          </cell>
          <cell r="Z1031">
            <v>1</v>
          </cell>
          <cell r="AA1031">
            <v>4</v>
          </cell>
          <cell r="AB1031">
            <v>100</v>
          </cell>
          <cell r="AC1031">
            <v>0.8</v>
          </cell>
          <cell r="AD1031">
            <v>80</v>
          </cell>
          <cell r="AH1031">
            <v>3.5</v>
          </cell>
        </row>
        <row r="1032">
          <cell r="A1032" t="str">
            <v>F2005016-000</v>
          </cell>
          <cell r="B1032" t="str">
            <v>Fixtures and fittings</v>
          </cell>
          <cell r="C1032">
            <v>2005</v>
          </cell>
          <cell r="D1032" t="str">
            <v>Fac</v>
          </cell>
          <cell r="E1032" t="str">
            <v>N/A</v>
          </cell>
          <cell r="F1032">
            <v>745</v>
          </cell>
          <cell r="G1032" t="str">
            <v>PRAGASA TELEVISION</v>
          </cell>
          <cell r="H1032" t="str">
            <v>L/B &amp; MATL COST FOR INSTALL ANTENNA AT NSE2'</v>
          </cell>
          <cell r="I1032">
            <v>38443</v>
          </cell>
          <cell r="J1032">
            <v>38445</v>
          </cell>
          <cell r="K1032">
            <v>1820</v>
          </cell>
          <cell r="L1032">
            <v>1457</v>
          </cell>
          <cell r="M1032">
            <v>8000</v>
          </cell>
          <cell r="N1032">
            <v>1599.8</v>
          </cell>
          <cell r="O1032">
            <v>6400.2</v>
          </cell>
          <cell r="R1032">
            <v>2.5842500000000001E-2</v>
          </cell>
          <cell r="S1032">
            <v>206.74</v>
          </cell>
          <cell r="T1032">
            <v>41.342831500000003</v>
          </cell>
          <cell r="U1032">
            <v>165.39716850000002</v>
          </cell>
          <cell r="W1032">
            <v>2005</v>
          </cell>
          <cell r="X1032">
            <v>7</v>
          </cell>
          <cell r="Y1032">
            <v>1.0103785103785103</v>
          </cell>
          <cell r="Z1032">
            <v>1</v>
          </cell>
          <cell r="AA1032">
            <v>4</v>
          </cell>
          <cell r="AB1032">
            <v>200</v>
          </cell>
          <cell r="AC1032">
            <v>0.8</v>
          </cell>
          <cell r="AD1032">
            <v>160</v>
          </cell>
          <cell r="AH1032">
            <v>3.5</v>
          </cell>
        </row>
        <row r="1033">
          <cell r="A1033" t="str">
            <v>F2005023-000</v>
          </cell>
          <cell r="B1033" t="str">
            <v>Fixtures and fittings</v>
          </cell>
          <cell r="C1033">
            <v>2005</v>
          </cell>
          <cell r="D1033" t="str">
            <v>Fac</v>
          </cell>
          <cell r="E1033">
            <v>2457225</v>
          </cell>
          <cell r="F1033">
            <v>4660</v>
          </cell>
          <cell r="G1033" t="str">
            <v>CHIRAWAT STATIONERY</v>
          </cell>
          <cell r="H1033" t="str">
            <v>SONY DIGITAL CAMERA MDL:DSC-W5</v>
          </cell>
          <cell r="I1033">
            <v>38481</v>
          </cell>
          <cell r="J1033">
            <v>38482</v>
          </cell>
          <cell r="K1033">
            <v>1820</v>
          </cell>
          <cell r="L1033">
            <v>1494</v>
          </cell>
          <cell r="M1033">
            <v>13700</v>
          </cell>
          <cell r="N1033">
            <v>2461.3000000000002</v>
          </cell>
          <cell r="O1033">
            <v>11238.7</v>
          </cell>
          <cell r="R1033">
            <v>2.3656E-2</v>
          </cell>
          <cell r="S1033">
            <v>324.0872</v>
          </cell>
          <cell r="T1033">
            <v>58.224512800000007</v>
          </cell>
          <cell r="U1033">
            <v>265.86268719999998</v>
          </cell>
          <cell r="W1033">
            <v>2005</v>
          </cell>
          <cell r="X1033">
            <v>7</v>
          </cell>
          <cell r="Y1033">
            <v>1.0103785103785103</v>
          </cell>
          <cell r="Z1033">
            <v>1</v>
          </cell>
          <cell r="AA1033">
            <v>4</v>
          </cell>
          <cell r="AB1033">
            <v>400</v>
          </cell>
          <cell r="AC1033">
            <v>0.8</v>
          </cell>
          <cell r="AD1033">
            <v>320</v>
          </cell>
          <cell r="AH1033">
            <v>3.5</v>
          </cell>
        </row>
        <row r="1034">
          <cell r="A1034" t="str">
            <v>F2005023-001</v>
          </cell>
          <cell r="B1034" t="str">
            <v>Fixtures and fittings</v>
          </cell>
          <cell r="C1034">
            <v>2005</v>
          </cell>
          <cell r="D1034" t="str">
            <v>Fac</v>
          </cell>
          <cell r="E1034" t="str">
            <v>N/A</v>
          </cell>
          <cell r="F1034">
            <v>4660</v>
          </cell>
          <cell r="G1034" t="str">
            <v>CHIRAWAT STATIONERY</v>
          </cell>
          <cell r="H1034" t="str">
            <v>MEMORY STICK STORAGE CARD 256MB</v>
          </cell>
          <cell r="I1034">
            <v>38481</v>
          </cell>
          <cell r="J1034">
            <v>38482</v>
          </cell>
          <cell r="K1034">
            <v>1820</v>
          </cell>
          <cell r="L1034">
            <v>1494</v>
          </cell>
          <cell r="M1034">
            <v>1850</v>
          </cell>
          <cell r="N1034">
            <v>332.21</v>
          </cell>
          <cell r="O1034">
            <v>1517.79</v>
          </cell>
          <cell r="R1034">
            <v>2.3656E-2</v>
          </cell>
          <cell r="S1034">
            <v>43.763599999999997</v>
          </cell>
          <cell r="T1034">
            <v>7.8587597599999999</v>
          </cell>
          <cell r="U1034">
            <v>35.904840239999999</v>
          </cell>
          <cell r="W1034">
            <v>2005</v>
          </cell>
          <cell r="X1034">
            <v>7</v>
          </cell>
          <cell r="Y1034">
            <v>1.0103785103785103</v>
          </cell>
          <cell r="Z1034">
            <v>1</v>
          </cell>
          <cell r="AA1034">
            <v>5</v>
          </cell>
          <cell r="AB1034">
            <v>0</v>
          </cell>
          <cell r="AC1034">
            <v>0.75</v>
          </cell>
          <cell r="AD1034">
            <v>0</v>
          </cell>
          <cell r="AH1034">
            <v>0</v>
          </cell>
        </row>
        <row r="1035">
          <cell r="A1035" t="str">
            <v>F2005024-000</v>
          </cell>
          <cell r="B1035" t="str">
            <v>Fixtures and fittings</v>
          </cell>
          <cell r="C1035">
            <v>2005</v>
          </cell>
          <cell r="D1035" t="str">
            <v>Fac</v>
          </cell>
          <cell r="E1035" t="str">
            <v>N/A</v>
          </cell>
          <cell r="F1035">
            <v>33</v>
          </cell>
          <cell r="G1035" t="str">
            <v>FUR TECH CO., LTD</v>
          </cell>
          <cell r="H1035" t="str">
            <v>WORKING CHAIR (Office 2nd Floor)</v>
          </cell>
          <cell r="I1035">
            <v>38489</v>
          </cell>
          <cell r="J1035">
            <v>38490</v>
          </cell>
          <cell r="K1035">
            <v>1820</v>
          </cell>
          <cell r="L1035">
            <v>1502</v>
          </cell>
          <cell r="M1035">
            <v>2680</v>
          </cell>
          <cell r="N1035">
            <v>469.56</v>
          </cell>
          <cell r="O1035">
            <v>2210.44</v>
          </cell>
          <cell r="R1035">
            <v>2.3656E-2</v>
          </cell>
          <cell r="S1035">
            <v>63.39808</v>
          </cell>
          <cell r="T1035">
            <v>11.107911359999999</v>
          </cell>
          <cell r="U1035">
            <v>52.290168640000005</v>
          </cell>
          <cell r="W1035">
            <v>2005</v>
          </cell>
          <cell r="X1035">
            <v>7</v>
          </cell>
          <cell r="Y1035">
            <v>1.0103785103785103</v>
          </cell>
          <cell r="Z1035">
            <v>1</v>
          </cell>
          <cell r="AA1035">
            <v>4</v>
          </cell>
          <cell r="AB1035">
            <v>100</v>
          </cell>
          <cell r="AC1035">
            <v>0.8</v>
          </cell>
          <cell r="AD1035">
            <v>80</v>
          </cell>
          <cell r="AH1035">
            <v>3.5</v>
          </cell>
        </row>
        <row r="1036">
          <cell r="A1036" t="str">
            <v>F2005025-000</v>
          </cell>
          <cell r="B1036" t="str">
            <v>Fixtures and fittings</v>
          </cell>
          <cell r="C1036">
            <v>2005</v>
          </cell>
          <cell r="D1036" t="str">
            <v>Fac</v>
          </cell>
          <cell r="E1036" t="str">
            <v>N/A</v>
          </cell>
          <cell r="F1036">
            <v>33</v>
          </cell>
          <cell r="G1036" t="str">
            <v>FUR TECH CO., LTD</v>
          </cell>
          <cell r="H1036" t="str">
            <v>WORKING CHAIR (Office 2nd Floor)</v>
          </cell>
          <cell r="I1036">
            <v>38489</v>
          </cell>
          <cell r="J1036">
            <v>38490</v>
          </cell>
          <cell r="K1036">
            <v>1820</v>
          </cell>
          <cell r="L1036">
            <v>1502</v>
          </cell>
          <cell r="M1036">
            <v>2680</v>
          </cell>
          <cell r="N1036">
            <v>469.56</v>
          </cell>
          <cell r="O1036">
            <v>2210.44</v>
          </cell>
          <cell r="R1036">
            <v>2.3656E-2</v>
          </cell>
          <cell r="S1036">
            <v>63.39808</v>
          </cell>
          <cell r="T1036">
            <v>11.107911359999999</v>
          </cell>
          <cell r="U1036">
            <v>52.290168640000005</v>
          </cell>
          <cell r="W1036">
            <v>2005</v>
          </cell>
          <cell r="X1036">
            <v>7</v>
          </cell>
          <cell r="Y1036">
            <v>1.0103785103785103</v>
          </cell>
          <cell r="Z1036">
            <v>1</v>
          </cell>
          <cell r="AA1036">
            <v>4</v>
          </cell>
          <cell r="AB1036">
            <v>100</v>
          </cell>
          <cell r="AC1036">
            <v>0.8</v>
          </cell>
          <cell r="AD1036">
            <v>80</v>
          </cell>
          <cell r="AH1036">
            <v>3.5</v>
          </cell>
        </row>
        <row r="1037">
          <cell r="A1037" t="str">
            <v>F2005026-000</v>
          </cell>
          <cell r="B1037" t="str">
            <v>Fixtures and fittings</v>
          </cell>
          <cell r="C1037">
            <v>2005</v>
          </cell>
          <cell r="D1037" t="str">
            <v>Fac</v>
          </cell>
          <cell r="E1037" t="str">
            <v>N/A</v>
          </cell>
          <cell r="F1037">
            <v>33</v>
          </cell>
          <cell r="G1037" t="str">
            <v>FUR TECH CO., LTD</v>
          </cell>
          <cell r="H1037" t="str">
            <v>WORKING CHAIR (Office 2nd Floor)</v>
          </cell>
          <cell r="I1037">
            <v>38489</v>
          </cell>
          <cell r="J1037">
            <v>38490</v>
          </cell>
          <cell r="K1037">
            <v>1820</v>
          </cell>
          <cell r="L1037">
            <v>1502</v>
          </cell>
          <cell r="M1037">
            <v>2680</v>
          </cell>
          <cell r="N1037">
            <v>469.56</v>
          </cell>
          <cell r="O1037">
            <v>2210.44</v>
          </cell>
          <cell r="R1037">
            <v>2.3656E-2</v>
          </cell>
          <cell r="S1037">
            <v>63.39808</v>
          </cell>
          <cell r="T1037">
            <v>11.107911359999999</v>
          </cell>
          <cell r="U1037">
            <v>52.290168640000005</v>
          </cell>
          <cell r="W1037">
            <v>2005</v>
          </cell>
          <cell r="X1037">
            <v>7</v>
          </cell>
          <cell r="Y1037">
            <v>1.0103785103785103</v>
          </cell>
          <cell r="Z1037">
            <v>1</v>
          </cell>
          <cell r="AA1037">
            <v>4</v>
          </cell>
          <cell r="AB1037">
            <v>100</v>
          </cell>
          <cell r="AC1037">
            <v>0.8</v>
          </cell>
          <cell r="AD1037">
            <v>80</v>
          </cell>
          <cell r="AH1037">
            <v>3.5</v>
          </cell>
        </row>
        <row r="1038">
          <cell r="A1038" t="str">
            <v>F2005027-000</v>
          </cell>
          <cell r="B1038" t="str">
            <v>Fixtures and fittings</v>
          </cell>
          <cell r="C1038">
            <v>2005</v>
          </cell>
          <cell r="D1038" t="str">
            <v>Fac</v>
          </cell>
          <cell r="E1038" t="str">
            <v>N/A</v>
          </cell>
          <cell r="F1038">
            <v>33</v>
          </cell>
          <cell r="G1038" t="str">
            <v>FUR TECH CO., LTD</v>
          </cell>
          <cell r="H1038" t="str">
            <v>WORKING CHAIR (Office 2nd Floor)</v>
          </cell>
          <cell r="I1038">
            <v>38489</v>
          </cell>
          <cell r="J1038">
            <v>38490</v>
          </cell>
          <cell r="K1038">
            <v>1820</v>
          </cell>
          <cell r="L1038">
            <v>1502</v>
          </cell>
          <cell r="M1038">
            <v>2680</v>
          </cell>
          <cell r="N1038">
            <v>469.56</v>
          </cell>
          <cell r="O1038">
            <v>2210.44</v>
          </cell>
          <cell r="R1038">
            <v>2.2765899999999999E-2</v>
          </cell>
          <cell r="S1038">
            <v>61.012611999999997</v>
          </cell>
          <cell r="T1038">
            <v>10.689956003999999</v>
          </cell>
          <cell r="U1038">
            <v>50.322655995999995</v>
          </cell>
          <cell r="W1038">
            <v>2005</v>
          </cell>
          <cell r="X1038">
            <v>7</v>
          </cell>
          <cell r="Y1038">
            <v>1.0103785103785103</v>
          </cell>
          <cell r="Z1038">
            <v>1</v>
          </cell>
          <cell r="AA1038">
            <v>4</v>
          </cell>
          <cell r="AB1038">
            <v>100</v>
          </cell>
          <cell r="AC1038">
            <v>0.8</v>
          </cell>
          <cell r="AD1038">
            <v>80</v>
          </cell>
          <cell r="AH1038">
            <v>3.5</v>
          </cell>
        </row>
        <row r="1039">
          <cell r="A1039" t="str">
            <v>F2005028-000</v>
          </cell>
          <cell r="B1039" t="str">
            <v>Fixtures and fittings</v>
          </cell>
          <cell r="C1039">
            <v>2005</v>
          </cell>
          <cell r="D1039" t="str">
            <v>Fac</v>
          </cell>
          <cell r="E1039" t="str">
            <v>N/A</v>
          </cell>
          <cell r="F1039">
            <v>33</v>
          </cell>
          <cell r="G1039" t="str">
            <v>FUR TECH CO., LTD</v>
          </cell>
          <cell r="H1039" t="str">
            <v>WORKING CHAIR (Office 2nd Floor)</v>
          </cell>
          <cell r="I1039">
            <v>38489</v>
          </cell>
          <cell r="J1039">
            <v>38490</v>
          </cell>
          <cell r="K1039">
            <v>1820</v>
          </cell>
          <cell r="L1039">
            <v>1502</v>
          </cell>
          <cell r="M1039">
            <v>2680</v>
          </cell>
          <cell r="N1039">
            <v>469.56</v>
          </cell>
          <cell r="O1039">
            <v>2210.44</v>
          </cell>
          <cell r="R1039">
            <v>2.3057359793958999E-2</v>
          </cell>
          <cell r="S1039">
            <v>61.793724247810118</v>
          </cell>
          <cell r="T1039">
            <v>10.826813864851388</v>
          </cell>
          <cell r="U1039">
            <v>50.96691038295873</v>
          </cell>
          <cell r="W1039">
            <v>2005</v>
          </cell>
          <cell r="X1039">
            <v>7</v>
          </cell>
          <cell r="Y1039">
            <v>1.0103785103785103</v>
          </cell>
          <cell r="Z1039">
            <v>1</v>
          </cell>
          <cell r="AA1039">
            <v>4</v>
          </cell>
          <cell r="AB1039">
            <v>100</v>
          </cell>
          <cell r="AC1039">
            <v>0.8</v>
          </cell>
          <cell r="AD1039">
            <v>80</v>
          </cell>
          <cell r="AH1039">
            <v>3.5</v>
          </cell>
        </row>
        <row r="1040">
          <cell r="A1040" t="str">
            <v>F2005029-000</v>
          </cell>
          <cell r="B1040" t="str">
            <v>Fixtures and fittings</v>
          </cell>
          <cell r="C1040">
            <v>2005</v>
          </cell>
          <cell r="D1040" t="str">
            <v>Fac</v>
          </cell>
          <cell r="E1040" t="str">
            <v>N/A</v>
          </cell>
          <cell r="F1040">
            <v>33</v>
          </cell>
          <cell r="G1040" t="str">
            <v>FUR TECH CO., LTD</v>
          </cell>
          <cell r="H1040" t="str">
            <v>WORKING CHAIR (Office 2nd Floor)</v>
          </cell>
          <cell r="I1040">
            <v>38489</v>
          </cell>
          <cell r="J1040">
            <v>38490</v>
          </cell>
          <cell r="K1040">
            <v>1820</v>
          </cell>
          <cell r="L1040">
            <v>1502</v>
          </cell>
          <cell r="M1040">
            <v>2680</v>
          </cell>
          <cell r="N1040">
            <v>469.56</v>
          </cell>
          <cell r="O1040">
            <v>2210.44</v>
          </cell>
          <cell r="R1040">
            <v>2.3057359807535999E-2</v>
          </cell>
          <cell r="S1040">
            <v>61.793724284196479</v>
          </cell>
          <cell r="T1040">
            <v>10.826813871226603</v>
          </cell>
          <cell r="U1040">
            <v>50.966910412969874</v>
          </cell>
          <cell r="W1040">
            <v>2005</v>
          </cell>
          <cell r="X1040">
            <v>7</v>
          </cell>
          <cell r="Y1040">
            <v>1.0103785103785103</v>
          </cell>
          <cell r="Z1040">
            <v>1</v>
          </cell>
          <cell r="AA1040">
            <v>4</v>
          </cell>
          <cell r="AB1040">
            <v>100</v>
          </cell>
          <cell r="AC1040">
            <v>0.8</v>
          </cell>
          <cell r="AD1040">
            <v>80</v>
          </cell>
          <cell r="AH1040">
            <v>3.5</v>
          </cell>
        </row>
        <row r="1041">
          <cell r="A1041" t="str">
            <v>F2005030-000</v>
          </cell>
          <cell r="B1041" t="str">
            <v>Fixtures and fittings</v>
          </cell>
          <cell r="C1041">
            <v>2005</v>
          </cell>
          <cell r="D1041" t="str">
            <v>Fac</v>
          </cell>
          <cell r="E1041" t="str">
            <v>N/A</v>
          </cell>
          <cell r="F1041">
            <v>33</v>
          </cell>
          <cell r="G1041" t="str">
            <v>FUR TECH CO., LTD</v>
          </cell>
          <cell r="H1041" t="str">
            <v>WORKING CHAIR (Office 2nd Floor)</v>
          </cell>
          <cell r="I1041">
            <v>38489</v>
          </cell>
          <cell r="J1041">
            <v>38490</v>
          </cell>
          <cell r="K1041">
            <v>1820</v>
          </cell>
          <cell r="L1041">
            <v>1502</v>
          </cell>
          <cell r="M1041">
            <v>2680</v>
          </cell>
          <cell r="N1041">
            <v>469.56</v>
          </cell>
          <cell r="O1041">
            <v>2210.44</v>
          </cell>
          <cell r="R1041">
            <v>2.3661499999999999E-2</v>
          </cell>
          <cell r="S1041">
            <v>63.412819999999996</v>
          </cell>
          <cell r="T1041">
            <v>11.11049394</v>
          </cell>
          <cell r="U1041">
            <v>52.302326059999999</v>
          </cell>
          <cell r="W1041">
            <v>2005</v>
          </cell>
          <cell r="X1041">
            <v>7</v>
          </cell>
          <cell r="Y1041">
            <v>1.0103785103785103</v>
          </cell>
          <cell r="Z1041">
            <v>1</v>
          </cell>
          <cell r="AA1041">
            <v>4</v>
          </cell>
          <cell r="AB1041">
            <v>100</v>
          </cell>
          <cell r="AC1041">
            <v>0.8</v>
          </cell>
          <cell r="AD1041">
            <v>80</v>
          </cell>
          <cell r="AH1041">
            <v>3.5</v>
          </cell>
        </row>
        <row r="1042">
          <cell r="A1042" t="str">
            <v>F2005031-000</v>
          </cell>
          <cell r="B1042" t="str">
            <v>Fixtures and fittings</v>
          </cell>
          <cell r="C1042">
            <v>2005</v>
          </cell>
          <cell r="D1042" t="str">
            <v>Fac</v>
          </cell>
          <cell r="E1042" t="str">
            <v>N/A</v>
          </cell>
          <cell r="F1042">
            <v>33</v>
          </cell>
          <cell r="G1042" t="str">
            <v>FUR TECH CO., LTD</v>
          </cell>
          <cell r="H1042" t="str">
            <v>WORKING CHAIR (Office 2nd Floor)</v>
          </cell>
          <cell r="I1042">
            <v>38489</v>
          </cell>
          <cell r="J1042">
            <v>38490</v>
          </cell>
          <cell r="K1042">
            <v>1820</v>
          </cell>
          <cell r="L1042">
            <v>1502</v>
          </cell>
          <cell r="M1042">
            <v>2680</v>
          </cell>
          <cell r="N1042">
            <v>469.56</v>
          </cell>
          <cell r="O1042">
            <v>2210.44</v>
          </cell>
          <cell r="R1042">
            <v>2.3057359793958999E-2</v>
          </cell>
          <cell r="S1042">
            <v>61.793724247810118</v>
          </cell>
          <cell r="T1042">
            <v>10.826813864851388</v>
          </cell>
          <cell r="U1042">
            <v>50.96691038295873</v>
          </cell>
          <cell r="W1042">
            <v>2005</v>
          </cell>
          <cell r="X1042">
            <v>7</v>
          </cell>
          <cell r="Y1042">
            <v>1.0103785103785103</v>
          </cell>
          <cell r="Z1042">
            <v>1</v>
          </cell>
          <cell r="AA1042">
            <v>4</v>
          </cell>
          <cell r="AB1042">
            <v>100</v>
          </cell>
          <cell r="AC1042">
            <v>0.8</v>
          </cell>
          <cell r="AD1042">
            <v>80</v>
          </cell>
          <cell r="AH1042">
            <v>3.5</v>
          </cell>
        </row>
        <row r="1043">
          <cell r="A1043" t="str">
            <v>F2005032-000</v>
          </cell>
          <cell r="B1043" t="str">
            <v>Fixtures and fittings</v>
          </cell>
          <cell r="C1043">
            <v>2005</v>
          </cell>
          <cell r="D1043" t="str">
            <v>Fac</v>
          </cell>
          <cell r="E1043" t="str">
            <v>N/A</v>
          </cell>
          <cell r="F1043" t="str">
            <v>IV4805102</v>
          </cell>
          <cell r="G1043" t="str">
            <v>NEWTON NAKARIN CO., LTD</v>
          </cell>
          <cell r="H1043" t="str">
            <v>REFRIGERATOR FRAME STAINLESS</v>
          </cell>
          <cell r="I1043">
            <v>38497</v>
          </cell>
          <cell r="J1043">
            <v>38498</v>
          </cell>
          <cell r="K1043">
            <v>1820</v>
          </cell>
          <cell r="L1043">
            <v>1510</v>
          </cell>
          <cell r="M1043">
            <v>12600</v>
          </cell>
          <cell r="N1043">
            <v>2152.91</v>
          </cell>
          <cell r="O1043">
            <v>10447.09</v>
          </cell>
          <cell r="R1043">
            <v>2.3057359262318E-2</v>
          </cell>
          <cell r="S1043">
            <v>290.52272670520682</v>
          </cell>
          <cell r="T1043">
            <v>49.640419329437044</v>
          </cell>
          <cell r="U1043">
            <v>240.88230737576978</v>
          </cell>
          <cell r="W1043">
            <v>2005</v>
          </cell>
          <cell r="X1043">
            <v>7</v>
          </cell>
          <cell r="Y1043">
            <v>1.0103785103785103</v>
          </cell>
          <cell r="Z1043">
            <v>1</v>
          </cell>
          <cell r="AA1043">
            <v>4</v>
          </cell>
          <cell r="AB1043">
            <v>300</v>
          </cell>
          <cell r="AC1043">
            <v>0.8</v>
          </cell>
          <cell r="AD1043">
            <v>240</v>
          </cell>
          <cell r="AH1043">
            <v>3.5</v>
          </cell>
        </row>
        <row r="1044">
          <cell r="A1044" t="str">
            <v>F2005033-000</v>
          </cell>
          <cell r="B1044" t="str">
            <v>Fixtures and fittings</v>
          </cell>
          <cell r="C1044">
            <v>2005</v>
          </cell>
          <cell r="D1044" t="str">
            <v>Fac</v>
          </cell>
          <cell r="E1044" t="str">
            <v>N/A</v>
          </cell>
          <cell r="F1044" t="str">
            <v>48/0423</v>
          </cell>
          <cell r="G1044" t="str">
            <v>CHAMP MARKETING CO., LTD</v>
          </cell>
          <cell r="H1044" t="str">
            <v>KIDDE HALOTRON I FIRE EXTINGUISHER 15LB</v>
          </cell>
          <cell r="I1044">
            <v>38490</v>
          </cell>
          <cell r="J1044">
            <v>38491</v>
          </cell>
          <cell r="K1044">
            <v>1820</v>
          </cell>
          <cell r="L1044">
            <v>1503</v>
          </cell>
          <cell r="M1044">
            <v>12900</v>
          </cell>
          <cell r="N1044">
            <v>2253.7800000000002</v>
          </cell>
          <cell r="O1044">
            <v>10646.22</v>
          </cell>
          <cell r="R1044">
            <v>2.3661499999999999E-2</v>
          </cell>
          <cell r="S1044">
            <v>305.23334999999997</v>
          </cell>
          <cell r="T1044">
            <v>53.327815470000004</v>
          </cell>
          <cell r="U1044">
            <v>251.90553452999995</v>
          </cell>
          <cell r="W1044">
            <v>2005</v>
          </cell>
          <cell r="X1044">
            <v>0</v>
          </cell>
          <cell r="AD1044">
            <v>0</v>
          </cell>
          <cell r="AH1044">
            <v>0</v>
          </cell>
        </row>
        <row r="1045">
          <cell r="A1045" t="str">
            <v>F2005034-000</v>
          </cell>
          <cell r="B1045" t="str">
            <v>Fixtures and fittings</v>
          </cell>
          <cell r="C1045">
            <v>2005</v>
          </cell>
          <cell r="D1045" t="str">
            <v>Fac</v>
          </cell>
          <cell r="E1045" t="str">
            <v>N/A</v>
          </cell>
          <cell r="F1045" t="str">
            <v>48/0423</v>
          </cell>
          <cell r="G1045" t="str">
            <v>CHAMP MARKETING CO., LTD</v>
          </cell>
          <cell r="H1045" t="str">
            <v>KIDDE HALOTRON I FIRE EXTINGUISHER 15LB</v>
          </cell>
          <cell r="I1045">
            <v>38490</v>
          </cell>
          <cell r="J1045">
            <v>38491</v>
          </cell>
          <cell r="K1045">
            <v>1820</v>
          </cell>
          <cell r="L1045">
            <v>1503</v>
          </cell>
          <cell r="M1045">
            <v>12900</v>
          </cell>
          <cell r="N1045">
            <v>2253.7800000000002</v>
          </cell>
          <cell r="O1045">
            <v>10646.22</v>
          </cell>
          <cell r="R1045">
            <v>2.3661499999999999E-2</v>
          </cell>
          <cell r="S1045">
            <v>305.23334999999997</v>
          </cell>
          <cell r="T1045">
            <v>53.327815470000004</v>
          </cell>
          <cell r="U1045">
            <v>251.90553452999995</v>
          </cell>
          <cell r="W1045">
            <v>2005</v>
          </cell>
          <cell r="X1045">
            <v>0</v>
          </cell>
          <cell r="AD1045">
            <v>0</v>
          </cell>
          <cell r="AH1045">
            <v>0</v>
          </cell>
        </row>
        <row r="1046">
          <cell r="A1046" t="str">
            <v>F2005035-000</v>
          </cell>
          <cell r="B1046" t="str">
            <v>Fixtures and fittings</v>
          </cell>
          <cell r="C1046">
            <v>2005</v>
          </cell>
          <cell r="D1046" t="str">
            <v>Fac</v>
          </cell>
          <cell r="E1046" t="str">
            <v>N/A</v>
          </cell>
          <cell r="F1046" t="str">
            <v>48/0423</v>
          </cell>
          <cell r="G1046" t="str">
            <v>CHAMP MARKETING CO., LTD</v>
          </cell>
          <cell r="H1046" t="str">
            <v>KIDDE HALOTRON I FIRE EXTINGUISHER 15LB</v>
          </cell>
          <cell r="I1046">
            <v>38490</v>
          </cell>
          <cell r="J1046">
            <v>38491</v>
          </cell>
          <cell r="K1046">
            <v>1820</v>
          </cell>
          <cell r="L1046">
            <v>1503</v>
          </cell>
          <cell r="M1046">
            <v>12900</v>
          </cell>
          <cell r="N1046">
            <v>2253.7800000000002</v>
          </cell>
          <cell r="O1046">
            <v>10646.22</v>
          </cell>
          <cell r="R1046">
            <v>2.3661499999999999E-2</v>
          </cell>
          <cell r="S1046">
            <v>305.23334999999997</v>
          </cell>
          <cell r="T1046">
            <v>53.327815470000004</v>
          </cell>
          <cell r="U1046">
            <v>251.90553452999995</v>
          </cell>
          <cell r="W1046">
            <v>2005</v>
          </cell>
          <cell r="X1046">
            <v>0</v>
          </cell>
          <cell r="AD1046">
            <v>0</v>
          </cell>
          <cell r="AH1046">
            <v>0</v>
          </cell>
        </row>
        <row r="1047">
          <cell r="A1047" t="str">
            <v>F2005036-000</v>
          </cell>
          <cell r="B1047" t="str">
            <v>Fixtures and fittings</v>
          </cell>
          <cell r="C1047">
            <v>2005</v>
          </cell>
          <cell r="D1047" t="str">
            <v>Fac</v>
          </cell>
          <cell r="E1047" t="str">
            <v>N/A</v>
          </cell>
          <cell r="F1047" t="str">
            <v>48/0423</v>
          </cell>
          <cell r="G1047" t="str">
            <v>CHAMP MARKETING CO., LTD</v>
          </cell>
          <cell r="H1047" t="str">
            <v>KIDDE HALOTRON I FIRE EXTINGUISHER 15LB</v>
          </cell>
          <cell r="I1047">
            <v>38490</v>
          </cell>
          <cell r="J1047">
            <v>38491</v>
          </cell>
          <cell r="K1047">
            <v>1820</v>
          </cell>
          <cell r="L1047">
            <v>1503</v>
          </cell>
          <cell r="M1047">
            <v>12900</v>
          </cell>
          <cell r="N1047">
            <v>2253.7800000000002</v>
          </cell>
          <cell r="O1047">
            <v>10646.22</v>
          </cell>
          <cell r="R1047">
            <v>2.5239000000000001E-2</v>
          </cell>
          <cell r="S1047">
            <v>325.5831</v>
          </cell>
          <cell r="T1047">
            <v>56.883153420000006</v>
          </cell>
          <cell r="U1047">
            <v>268.69994658000002</v>
          </cell>
          <cell r="W1047">
            <v>2005</v>
          </cell>
          <cell r="X1047">
            <v>0</v>
          </cell>
          <cell r="AD1047">
            <v>0</v>
          </cell>
          <cell r="AH1047">
            <v>0</v>
          </cell>
        </row>
        <row r="1048">
          <cell r="A1048" t="str">
            <v>F2005037-000</v>
          </cell>
          <cell r="B1048" t="str">
            <v>Fixtures and fittings</v>
          </cell>
          <cell r="C1048">
            <v>2005</v>
          </cell>
          <cell r="D1048" t="str">
            <v>Fac</v>
          </cell>
          <cell r="E1048" t="str">
            <v>UE5EA5420910</v>
          </cell>
          <cell r="F1048" t="str">
            <v>BO 008656</v>
          </cell>
          <cell r="G1048" t="str">
            <v>PLUS-BBG CORPORATION (THAILAND)</v>
          </cell>
          <cell r="H1048" t="str">
            <v>DATA PROJECTOR PLUS U5-232</v>
          </cell>
          <cell r="I1048">
            <v>38503</v>
          </cell>
          <cell r="J1048">
            <v>38504</v>
          </cell>
          <cell r="K1048">
            <v>1820</v>
          </cell>
          <cell r="L1048">
            <v>1516</v>
          </cell>
          <cell r="M1048">
            <v>110000</v>
          </cell>
          <cell r="N1048">
            <v>18433.900000000001</v>
          </cell>
          <cell r="O1048">
            <v>91566.1</v>
          </cell>
          <cell r="R1048">
            <v>2.5239000000000001E-2</v>
          </cell>
          <cell r="S1048">
            <v>2776.29</v>
          </cell>
          <cell r="T1048">
            <v>465.25320210000007</v>
          </cell>
          <cell r="U1048">
            <v>2311.0367978999998</v>
          </cell>
          <cell r="W1048">
            <v>2005</v>
          </cell>
          <cell r="X1048">
            <v>7</v>
          </cell>
          <cell r="Y1048">
            <v>1.0103785103785103</v>
          </cell>
          <cell r="Z1048">
            <v>1</v>
          </cell>
          <cell r="AA1048">
            <v>4</v>
          </cell>
          <cell r="AB1048">
            <v>2900</v>
          </cell>
          <cell r="AC1048">
            <v>0.8</v>
          </cell>
          <cell r="AD1048">
            <v>2300</v>
          </cell>
          <cell r="AH1048">
            <v>3.5</v>
          </cell>
        </row>
        <row r="1049">
          <cell r="A1049" t="str">
            <v>F2005038-000</v>
          </cell>
          <cell r="B1049" t="str">
            <v>Fixtures and fittings</v>
          </cell>
          <cell r="C1049">
            <v>2005</v>
          </cell>
          <cell r="D1049" t="str">
            <v>Fac</v>
          </cell>
          <cell r="E1049" t="str">
            <v>AEP2BZ00012</v>
          </cell>
          <cell r="F1049" t="str">
            <v>A06470</v>
          </cell>
          <cell r="G1049" t="str">
            <v>D&amp;G SERVICE CO., LTD</v>
          </cell>
          <cell r="H1049" t="str">
            <v>DUPLICATE FAX PANASONIC MDL:UF590</v>
          </cell>
          <cell r="I1049">
            <v>38509</v>
          </cell>
          <cell r="J1049">
            <v>38510</v>
          </cell>
          <cell r="K1049">
            <v>1820</v>
          </cell>
          <cell r="L1049">
            <v>1522</v>
          </cell>
          <cell r="M1049">
            <v>57800</v>
          </cell>
          <cell r="N1049">
            <v>9495.5499999999993</v>
          </cell>
          <cell r="O1049">
            <v>48304.45</v>
          </cell>
          <cell r="R1049">
            <v>2.5239000000000001E-2</v>
          </cell>
          <cell r="S1049">
            <v>1458.8142</v>
          </cell>
          <cell r="T1049">
            <v>239.65818644999999</v>
          </cell>
          <cell r="U1049">
            <v>1219.1560135500001</v>
          </cell>
          <cell r="W1049">
            <v>2005</v>
          </cell>
          <cell r="X1049">
            <v>7</v>
          </cell>
          <cell r="Y1049">
            <v>1.0103785103785103</v>
          </cell>
          <cell r="Z1049">
            <v>1</v>
          </cell>
          <cell r="AA1049">
            <v>4</v>
          </cell>
          <cell r="AB1049">
            <v>1500</v>
          </cell>
          <cell r="AC1049">
            <v>0.8</v>
          </cell>
          <cell r="AD1049">
            <v>1200</v>
          </cell>
          <cell r="AH1049">
            <v>3.5</v>
          </cell>
        </row>
        <row r="1050">
          <cell r="A1050" t="str">
            <v>F2005039-000</v>
          </cell>
          <cell r="B1050" t="str">
            <v>Fixtures and fittings</v>
          </cell>
          <cell r="C1050">
            <v>2005</v>
          </cell>
          <cell r="D1050" t="str">
            <v>Fac</v>
          </cell>
          <cell r="E1050" t="str">
            <v>N/A</v>
          </cell>
          <cell r="F1050" t="str">
            <v>IV-0380</v>
          </cell>
          <cell r="G1050" t="str">
            <v>TAVEECHOK FERNICHING</v>
          </cell>
          <cell r="H1050" t="str">
            <v>OFFICE PARTITION AT OFFICE 2nd FLOOR</v>
          </cell>
          <cell r="I1050">
            <v>38513</v>
          </cell>
          <cell r="J1050">
            <v>38514</v>
          </cell>
          <cell r="K1050">
            <v>1820</v>
          </cell>
          <cell r="L1050">
            <v>1526</v>
          </cell>
          <cell r="M1050">
            <v>3039.6</v>
          </cell>
          <cell r="N1050">
            <v>492.52</v>
          </cell>
          <cell r="O1050">
            <v>2547.08</v>
          </cell>
          <cell r="R1050">
            <v>2.5239000000000001E-2</v>
          </cell>
          <cell r="S1050">
            <v>76.716464400000007</v>
          </cell>
          <cell r="T1050">
            <v>12.43071228</v>
          </cell>
          <cell r="U1050">
            <v>64.285752120000012</v>
          </cell>
          <cell r="W1050">
            <v>2005</v>
          </cell>
          <cell r="X1050">
            <v>7</v>
          </cell>
          <cell r="Y1050">
            <v>1.0103785103785103</v>
          </cell>
          <cell r="Z1050">
            <v>1</v>
          </cell>
          <cell r="AA1050">
            <v>4</v>
          </cell>
          <cell r="AB1050">
            <v>100</v>
          </cell>
          <cell r="AC1050">
            <v>0.8</v>
          </cell>
          <cell r="AD1050">
            <v>80</v>
          </cell>
          <cell r="AH1050">
            <v>3.5</v>
          </cell>
        </row>
        <row r="1051">
          <cell r="A1051" t="str">
            <v>F2005039-001</v>
          </cell>
          <cell r="B1051" t="str">
            <v>Fixtures and fittings</v>
          </cell>
          <cell r="C1051">
            <v>2005</v>
          </cell>
          <cell r="D1051" t="str">
            <v>Fac</v>
          </cell>
          <cell r="E1051" t="str">
            <v>N/A</v>
          </cell>
          <cell r="F1051" t="str">
            <v>IV-0380</v>
          </cell>
          <cell r="G1051" t="str">
            <v>TAVEECHOK FERNICHING</v>
          </cell>
          <cell r="H1051" t="str">
            <v>OFFICE PARTITION AT OFFICE 2nd FLOOR</v>
          </cell>
          <cell r="I1051">
            <v>38513</v>
          </cell>
          <cell r="J1051">
            <v>38514</v>
          </cell>
          <cell r="K1051">
            <v>1820</v>
          </cell>
          <cell r="L1051">
            <v>1526</v>
          </cell>
          <cell r="M1051">
            <v>3039.44</v>
          </cell>
          <cell r="N1051">
            <v>492.49</v>
          </cell>
          <cell r="O1051">
            <v>2546.9499999999998</v>
          </cell>
          <cell r="R1051">
            <v>2.5239000000000001E-2</v>
          </cell>
          <cell r="S1051">
            <v>76.712426160000007</v>
          </cell>
          <cell r="T1051">
            <v>12.42995511</v>
          </cell>
          <cell r="U1051">
            <v>64.282471050000012</v>
          </cell>
          <cell r="W1051">
            <v>2005</v>
          </cell>
          <cell r="X1051">
            <v>7</v>
          </cell>
          <cell r="Y1051">
            <v>1.0103785103785103</v>
          </cell>
          <cell r="Z1051">
            <v>1</v>
          </cell>
          <cell r="AA1051">
            <v>4</v>
          </cell>
          <cell r="AB1051">
            <v>100</v>
          </cell>
          <cell r="AC1051">
            <v>0.8</v>
          </cell>
          <cell r="AD1051">
            <v>80</v>
          </cell>
          <cell r="AH1051">
            <v>3.5</v>
          </cell>
        </row>
        <row r="1052">
          <cell r="A1052" t="str">
            <v>F2005039-002</v>
          </cell>
          <cell r="B1052" t="str">
            <v>Fixtures and fittings</v>
          </cell>
          <cell r="C1052">
            <v>2005</v>
          </cell>
          <cell r="D1052" t="str">
            <v>Fac</v>
          </cell>
          <cell r="E1052" t="str">
            <v>N/A</v>
          </cell>
          <cell r="F1052" t="str">
            <v>IV-0380</v>
          </cell>
          <cell r="G1052" t="str">
            <v>TAVEECHOK FERNICHING</v>
          </cell>
          <cell r="H1052" t="str">
            <v>OFFICE PARTITION AT OFFICE 2nd FLOOR</v>
          </cell>
          <cell r="I1052">
            <v>38513</v>
          </cell>
          <cell r="J1052">
            <v>38514</v>
          </cell>
          <cell r="K1052">
            <v>1820</v>
          </cell>
          <cell r="L1052">
            <v>1526</v>
          </cell>
          <cell r="M1052">
            <v>3039.44</v>
          </cell>
          <cell r="N1052">
            <v>492.49</v>
          </cell>
          <cell r="O1052">
            <v>2546.9499999999998</v>
          </cell>
          <cell r="R1052">
            <v>2.5842500000000001E-2</v>
          </cell>
          <cell r="S1052">
            <v>78.546728200000004</v>
          </cell>
          <cell r="T1052">
            <v>12.727172825</v>
          </cell>
          <cell r="U1052">
            <v>65.819555375000007</v>
          </cell>
          <cell r="W1052">
            <v>2005</v>
          </cell>
          <cell r="X1052">
            <v>7</v>
          </cell>
          <cell r="Y1052">
            <v>1.0103785103785103</v>
          </cell>
          <cell r="Z1052">
            <v>1</v>
          </cell>
          <cell r="AA1052">
            <v>4</v>
          </cell>
          <cell r="AB1052">
            <v>100</v>
          </cell>
          <cell r="AC1052">
            <v>0.8</v>
          </cell>
          <cell r="AD1052">
            <v>80</v>
          </cell>
          <cell r="AH1052">
            <v>3.5</v>
          </cell>
        </row>
        <row r="1053">
          <cell r="A1053" t="str">
            <v>F2005039-003</v>
          </cell>
          <cell r="B1053" t="str">
            <v>Fixtures and fittings</v>
          </cell>
          <cell r="C1053">
            <v>2005</v>
          </cell>
          <cell r="D1053" t="str">
            <v>Fac</v>
          </cell>
          <cell r="E1053" t="str">
            <v>N/A</v>
          </cell>
          <cell r="F1053" t="str">
            <v>IV-0380</v>
          </cell>
          <cell r="G1053" t="str">
            <v>TAVEECHOK FERNICHING</v>
          </cell>
          <cell r="H1053" t="str">
            <v>OFFICE PARTITION AT OFFICE 2nd FLOOR</v>
          </cell>
          <cell r="I1053">
            <v>38513</v>
          </cell>
          <cell r="J1053">
            <v>38514</v>
          </cell>
          <cell r="K1053">
            <v>1820</v>
          </cell>
          <cell r="L1053">
            <v>1526</v>
          </cell>
          <cell r="M1053">
            <v>3039.44</v>
          </cell>
          <cell r="N1053">
            <v>492.49</v>
          </cell>
          <cell r="O1053">
            <v>2546.9499999999998</v>
          </cell>
          <cell r="R1053">
            <v>2.5842500000000001E-2</v>
          </cell>
          <cell r="S1053">
            <v>78.546728200000004</v>
          </cell>
          <cell r="T1053">
            <v>12.727172825</v>
          </cell>
          <cell r="U1053">
            <v>65.819555375000007</v>
          </cell>
          <cell r="W1053">
            <v>2005</v>
          </cell>
          <cell r="X1053">
            <v>7</v>
          </cell>
          <cell r="Y1053">
            <v>1.0103785103785103</v>
          </cell>
          <cell r="Z1053">
            <v>1</v>
          </cell>
          <cell r="AA1053">
            <v>4</v>
          </cell>
          <cell r="AB1053">
            <v>100</v>
          </cell>
          <cell r="AC1053">
            <v>0.8</v>
          </cell>
          <cell r="AD1053">
            <v>80</v>
          </cell>
          <cell r="AH1053">
            <v>3.5</v>
          </cell>
        </row>
        <row r="1054">
          <cell r="A1054" t="str">
            <v>F2005039-004</v>
          </cell>
          <cell r="B1054" t="str">
            <v>Fixtures and fittings</v>
          </cell>
          <cell r="C1054">
            <v>2005</v>
          </cell>
          <cell r="D1054" t="str">
            <v>Fac</v>
          </cell>
          <cell r="E1054" t="str">
            <v>N/A</v>
          </cell>
          <cell r="F1054" t="str">
            <v>IV-0380</v>
          </cell>
          <cell r="G1054" t="str">
            <v>TAVEECHOK FERNICHING</v>
          </cell>
          <cell r="H1054" t="str">
            <v>OFFICE PARTITION AT OFFICE 2nd FLOOR</v>
          </cell>
          <cell r="I1054">
            <v>38513</v>
          </cell>
          <cell r="J1054">
            <v>38514</v>
          </cell>
          <cell r="K1054">
            <v>1820</v>
          </cell>
          <cell r="L1054">
            <v>1526</v>
          </cell>
          <cell r="M1054">
            <v>3039.44</v>
          </cell>
          <cell r="N1054">
            <v>492.49</v>
          </cell>
          <cell r="O1054">
            <v>2546.9499999999998</v>
          </cell>
          <cell r="R1054">
            <v>2.5740900000000001E-2</v>
          </cell>
          <cell r="S1054">
            <v>78.237921096000008</v>
          </cell>
          <cell r="T1054">
            <v>12.677135841</v>
          </cell>
          <cell r="U1054">
            <v>65.560785255000013</v>
          </cell>
          <cell r="W1054">
            <v>2005</v>
          </cell>
          <cell r="X1054">
            <v>7</v>
          </cell>
          <cell r="Y1054">
            <v>1.0103785103785103</v>
          </cell>
          <cell r="Z1054">
            <v>1</v>
          </cell>
          <cell r="AA1054">
            <v>4</v>
          </cell>
          <cell r="AB1054">
            <v>100</v>
          </cell>
          <cell r="AC1054">
            <v>0.8</v>
          </cell>
          <cell r="AD1054">
            <v>80</v>
          </cell>
          <cell r="AH1054">
            <v>3.5</v>
          </cell>
        </row>
        <row r="1055">
          <cell r="A1055" t="str">
            <v>F2005039-005</v>
          </cell>
          <cell r="B1055" t="str">
            <v>Fixtures and fittings</v>
          </cell>
          <cell r="C1055">
            <v>2005</v>
          </cell>
          <cell r="D1055" t="str">
            <v>Fac</v>
          </cell>
          <cell r="E1055" t="str">
            <v>N/A</v>
          </cell>
          <cell r="F1055" t="str">
            <v>IV-0380</v>
          </cell>
          <cell r="G1055" t="str">
            <v>TAVEECHOK FERNICHING</v>
          </cell>
          <cell r="H1055" t="str">
            <v>OFFICE PARTITION AT OFFICE 2nd FLOOR</v>
          </cell>
          <cell r="I1055">
            <v>38513</v>
          </cell>
          <cell r="J1055">
            <v>38514</v>
          </cell>
          <cell r="K1055">
            <v>1820</v>
          </cell>
          <cell r="L1055">
            <v>1526</v>
          </cell>
          <cell r="M1055">
            <v>3039.44</v>
          </cell>
          <cell r="N1055">
            <v>492.49</v>
          </cell>
          <cell r="O1055">
            <v>2546.9499999999998</v>
          </cell>
          <cell r="R1055">
            <v>2.5740900000000001E-2</v>
          </cell>
          <cell r="S1055">
            <v>78.237921096000008</v>
          </cell>
          <cell r="T1055">
            <v>12.677135841</v>
          </cell>
          <cell r="U1055">
            <v>65.560785255000013</v>
          </cell>
          <cell r="W1055">
            <v>2005</v>
          </cell>
          <cell r="X1055">
            <v>7</v>
          </cell>
          <cell r="Y1055">
            <v>1.0103785103785103</v>
          </cell>
          <cell r="Z1055">
            <v>1</v>
          </cell>
          <cell r="AA1055">
            <v>4</v>
          </cell>
          <cell r="AB1055">
            <v>100</v>
          </cell>
          <cell r="AC1055">
            <v>0.8</v>
          </cell>
          <cell r="AD1055">
            <v>80</v>
          </cell>
          <cell r="AH1055">
            <v>3.5</v>
          </cell>
        </row>
        <row r="1056">
          <cell r="A1056" t="str">
            <v>F2005039-006</v>
          </cell>
          <cell r="B1056" t="str">
            <v>Fixtures and fittings</v>
          </cell>
          <cell r="C1056">
            <v>2005</v>
          </cell>
          <cell r="D1056" t="str">
            <v>Fac</v>
          </cell>
          <cell r="E1056" t="str">
            <v>N/A</v>
          </cell>
          <cell r="F1056" t="str">
            <v>IV-0380</v>
          </cell>
          <cell r="G1056" t="str">
            <v>TAVEECHOK FERNICHING</v>
          </cell>
          <cell r="H1056" t="str">
            <v>OFFICE PARTITION AT OFFICE 2nd FLOOR</v>
          </cell>
          <cell r="I1056">
            <v>38513</v>
          </cell>
          <cell r="J1056">
            <v>38514</v>
          </cell>
          <cell r="K1056">
            <v>1820</v>
          </cell>
          <cell r="L1056">
            <v>1526</v>
          </cell>
          <cell r="M1056">
            <v>3039.44</v>
          </cell>
          <cell r="N1056">
            <v>492.49</v>
          </cell>
          <cell r="O1056">
            <v>2546.9499999999998</v>
          </cell>
          <cell r="R1056">
            <v>2.3661499999999999E-2</v>
          </cell>
          <cell r="S1056">
            <v>71.917709559999992</v>
          </cell>
          <cell r="T1056">
            <v>11.653052134999999</v>
          </cell>
          <cell r="U1056">
            <v>60.264657424999996</v>
          </cell>
          <cell r="W1056">
            <v>2005</v>
          </cell>
          <cell r="X1056">
            <v>7</v>
          </cell>
          <cell r="Y1056">
            <v>1.0103785103785103</v>
          </cell>
          <cell r="Z1056">
            <v>1</v>
          </cell>
          <cell r="AA1056">
            <v>4</v>
          </cell>
          <cell r="AB1056">
            <v>100</v>
          </cell>
          <cell r="AC1056">
            <v>0.8</v>
          </cell>
          <cell r="AD1056">
            <v>80</v>
          </cell>
          <cell r="AH1056">
            <v>3.5</v>
          </cell>
        </row>
        <row r="1057">
          <cell r="A1057" t="str">
            <v>F2005039-007</v>
          </cell>
          <cell r="B1057" t="str">
            <v>Fixtures and fittings</v>
          </cell>
          <cell r="C1057">
            <v>2005</v>
          </cell>
          <cell r="D1057" t="str">
            <v>Fac</v>
          </cell>
          <cell r="E1057" t="str">
            <v>N/A</v>
          </cell>
          <cell r="F1057" t="str">
            <v>IV-0380</v>
          </cell>
          <cell r="G1057" t="str">
            <v>TAVEECHOK FERNICHING</v>
          </cell>
          <cell r="H1057" t="str">
            <v>OFFICE PARTITION AT OFFICE 2nd FLOOR</v>
          </cell>
          <cell r="I1057">
            <v>38513</v>
          </cell>
          <cell r="J1057">
            <v>38514</v>
          </cell>
          <cell r="K1057">
            <v>1820</v>
          </cell>
          <cell r="L1057">
            <v>1526</v>
          </cell>
          <cell r="M1057">
            <v>3039.44</v>
          </cell>
          <cell r="N1057">
            <v>492.49</v>
          </cell>
          <cell r="O1057">
            <v>2546.9499999999998</v>
          </cell>
          <cell r="R1057">
            <v>2.3709604760889E-2</v>
          </cell>
          <cell r="S1057">
            <v>72.063921094436466</v>
          </cell>
          <cell r="T1057">
            <v>11.676743248690224</v>
          </cell>
          <cell r="U1057">
            <v>60.387177845746244</v>
          </cell>
          <cell r="W1057">
            <v>2005</v>
          </cell>
          <cell r="X1057">
            <v>7</v>
          </cell>
          <cell r="Y1057">
            <v>1.0103785103785103</v>
          </cell>
          <cell r="Z1057">
            <v>1</v>
          </cell>
          <cell r="AA1057">
            <v>4</v>
          </cell>
          <cell r="AB1057">
            <v>100</v>
          </cell>
          <cell r="AC1057">
            <v>0.8</v>
          </cell>
          <cell r="AD1057">
            <v>80</v>
          </cell>
          <cell r="AH1057">
            <v>3.5</v>
          </cell>
        </row>
        <row r="1058">
          <cell r="A1058" t="str">
            <v>F2005039-008</v>
          </cell>
          <cell r="B1058" t="str">
            <v>Fixtures and fittings</v>
          </cell>
          <cell r="C1058">
            <v>2005</v>
          </cell>
          <cell r="D1058" t="str">
            <v>Fac</v>
          </cell>
          <cell r="E1058" t="str">
            <v>N/A</v>
          </cell>
          <cell r="F1058" t="str">
            <v>IV-0380</v>
          </cell>
          <cell r="G1058" t="str">
            <v>TAVEECHOK FERNICHING</v>
          </cell>
          <cell r="H1058" t="str">
            <v>OFFICE PARTITION AT OFFICE 2nd FLOOR</v>
          </cell>
          <cell r="I1058">
            <v>38513</v>
          </cell>
          <cell r="J1058">
            <v>38514</v>
          </cell>
          <cell r="K1058">
            <v>1820</v>
          </cell>
          <cell r="L1058">
            <v>1526</v>
          </cell>
          <cell r="M1058">
            <v>3039.44</v>
          </cell>
          <cell r="N1058">
            <v>492.49</v>
          </cell>
          <cell r="O1058">
            <v>2546.9499999999998</v>
          </cell>
          <cell r="R1058">
            <v>2.3709604760889E-2</v>
          </cell>
          <cell r="S1058">
            <v>72.063921094436466</v>
          </cell>
          <cell r="T1058">
            <v>11.676743248690224</v>
          </cell>
          <cell r="U1058">
            <v>60.387177845746244</v>
          </cell>
          <cell r="W1058">
            <v>2005</v>
          </cell>
          <cell r="X1058">
            <v>7</v>
          </cell>
          <cell r="Y1058">
            <v>1.0103785103785103</v>
          </cell>
          <cell r="Z1058">
            <v>1</v>
          </cell>
          <cell r="AA1058">
            <v>4</v>
          </cell>
          <cell r="AB1058">
            <v>100</v>
          </cell>
          <cell r="AC1058">
            <v>0.8</v>
          </cell>
          <cell r="AD1058">
            <v>80</v>
          </cell>
          <cell r="AH1058">
            <v>3.5</v>
          </cell>
        </row>
        <row r="1059">
          <cell r="A1059" t="str">
            <v>F2005039-009</v>
          </cell>
          <cell r="B1059" t="str">
            <v>Fixtures and fittings</v>
          </cell>
          <cell r="C1059">
            <v>2005</v>
          </cell>
          <cell r="D1059" t="str">
            <v>Fac</v>
          </cell>
          <cell r="E1059" t="str">
            <v>N/A</v>
          </cell>
          <cell r="F1059" t="str">
            <v>IV-0380</v>
          </cell>
          <cell r="G1059" t="str">
            <v>TAVEECHOK FERNICHING</v>
          </cell>
          <cell r="H1059" t="str">
            <v>OFFICE PARTITION AT OFFICE 2nd FLOOR</v>
          </cell>
          <cell r="I1059">
            <v>38513</v>
          </cell>
          <cell r="J1059">
            <v>38514</v>
          </cell>
          <cell r="K1059">
            <v>1820</v>
          </cell>
          <cell r="L1059">
            <v>1526</v>
          </cell>
          <cell r="M1059">
            <v>3039.44</v>
          </cell>
          <cell r="N1059">
            <v>492.49</v>
          </cell>
          <cell r="O1059">
            <v>2546.9499999999998</v>
          </cell>
          <cell r="R1059">
            <v>2.32699E-2</v>
          </cell>
          <cell r="S1059">
            <v>70.727464855999997</v>
          </cell>
          <cell r="T1059">
            <v>11.460193050999999</v>
          </cell>
          <cell r="U1059">
            <v>59.267271805</v>
          </cell>
          <cell r="W1059">
            <v>2005</v>
          </cell>
          <cell r="X1059">
            <v>7</v>
          </cell>
          <cell r="Y1059">
            <v>1.0103785103785103</v>
          </cell>
          <cell r="Z1059">
            <v>1</v>
          </cell>
          <cell r="AA1059">
            <v>4</v>
          </cell>
          <cell r="AB1059">
            <v>100</v>
          </cell>
          <cell r="AC1059">
            <v>0.8</v>
          </cell>
          <cell r="AD1059">
            <v>80</v>
          </cell>
          <cell r="AH1059">
            <v>3.5</v>
          </cell>
        </row>
        <row r="1060">
          <cell r="A1060" t="str">
            <v>F2005039-010</v>
          </cell>
          <cell r="B1060" t="str">
            <v>Fixtures and fittings</v>
          </cell>
          <cell r="C1060">
            <v>2005</v>
          </cell>
          <cell r="D1060" t="str">
            <v>Fac</v>
          </cell>
          <cell r="E1060" t="str">
            <v>N/A</v>
          </cell>
          <cell r="F1060" t="str">
            <v>IV-0380</v>
          </cell>
          <cell r="G1060" t="str">
            <v>TAVEECHOK FERNICHING</v>
          </cell>
          <cell r="H1060" t="str">
            <v>OFFICE PARTITION AT OFFICE 2nd FLOOR</v>
          </cell>
          <cell r="I1060">
            <v>38513</v>
          </cell>
          <cell r="J1060">
            <v>38514</v>
          </cell>
          <cell r="K1060">
            <v>1820</v>
          </cell>
          <cell r="L1060">
            <v>1526</v>
          </cell>
          <cell r="M1060">
            <v>3039.44</v>
          </cell>
          <cell r="N1060">
            <v>492.49</v>
          </cell>
          <cell r="O1060">
            <v>2546.9499999999998</v>
          </cell>
          <cell r="R1060">
            <v>2.3225243052169001E-2</v>
          </cell>
          <cell r="S1060">
            <v>70.591732742484552</v>
          </cell>
          <cell r="T1060">
            <v>11.438199950762712</v>
          </cell>
          <cell r="U1060">
            <v>59.153532791721844</v>
          </cell>
          <cell r="W1060">
            <v>2005</v>
          </cell>
          <cell r="X1060">
            <v>7</v>
          </cell>
          <cell r="Y1060">
            <v>1.0103785103785103</v>
          </cell>
          <cell r="Z1060">
            <v>1</v>
          </cell>
          <cell r="AA1060">
            <v>4</v>
          </cell>
          <cell r="AB1060">
            <v>100</v>
          </cell>
          <cell r="AC1060">
            <v>0.8</v>
          </cell>
          <cell r="AD1060">
            <v>80</v>
          </cell>
          <cell r="AH1060">
            <v>3.5</v>
          </cell>
        </row>
        <row r="1061">
          <cell r="A1061" t="str">
            <v>F2005039-011</v>
          </cell>
          <cell r="B1061" t="str">
            <v>Fixtures and fittings</v>
          </cell>
          <cell r="C1061">
            <v>2005</v>
          </cell>
          <cell r="D1061" t="str">
            <v>Fac</v>
          </cell>
          <cell r="E1061" t="str">
            <v>N/A</v>
          </cell>
          <cell r="F1061" t="str">
            <v>IV-0380</v>
          </cell>
          <cell r="G1061" t="str">
            <v>TAVEECHOK FERNICHING</v>
          </cell>
          <cell r="H1061" t="str">
            <v>OFFICE PARTITION AT OFFICE 2nd FLOOR</v>
          </cell>
          <cell r="I1061">
            <v>38513</v>
          </cell>
          <cell r="J1061">
            <v>38514</v>
          </cell>
          <cell r="K1061">
            <v>1820</v>
          </cell>
          <cell r="L1061">
            <v>1526</v>
          </cell>
          <cell r="M1061">
            <v>3039.44</v>
          </cell>
          <cell r="N1061">
            <v>492.49</v>
          </cell>
          <cell r="O1061">
            <v>2546.9499999999998</v>
          </cell>
          <cell r="R1061">
            <v>2.41468E-2</v>
          </cell>
          <cell r="S1061">
            <v>73.392749792000004</v>
          </cell>
          <cell r="T1061">
            <v>11.892057532000001</v>
          </cell>
          <cell r="U1061">
            <v>61.500692260000001</v>
          </cell>
          <cell r="W1061">
            <v>2005</v>
          </cell>
          <cell r="X1061">
            <v>7</v>
          </cell>
          <cell r="Y1061">
            <v>1.0103785103785103</v>
          </cell>
          <cell r="Z1061">
            <v>1</v>
          </cell>
          <cell r="AA1061">
            <v>4</v>
          </cell>
          <cell r="AB1061">
            <v>100</v>
          </cell>
          <cell r="AC1061">
            <v>0.8</v>
          </cell>
          <cell r="AD1061">
            <v>80</v>
          </cell>
          <cell r="AH1061">
            <v>3.5</v>
          </cell>
        </row>
        <row r="1062">
          <cell r="A1062" t="str">
            <v>F2005039-012</v>
          </cell>
          <cell r="B1062" t="str">
            <v>Fixtures and fittings</v>
          </cell>
          <cell r="C1062">
            <v>2005</v>
          </cell>
          <cell r="D1062" t="str">
            <v>Fac</v>
          </cell>
          <cell r="E1062" t="str">
            <v>N/A</v>
          </cell>
          <cell r="F1062" t="str">
            <v>IV-0380</v>
          </cell>
          <cell r="G1062" t="str">
            <v>TAVEECHOK FERNICHING</v>
          </cell>
          <cell r="H1062" t="str">
            <v>OFFICE PARTITION AT OFFICE 2nd FLOOR</v>
          </cell>
          <cell r="I1062">
            <v>38513</v>
          </cell>
          <cell r="J1062">
            <v>38514</v>
          </cell>
          <cell r="K1062">
            <v>1820</v>
          </cell>
          <cell r="L1062">
            <v>1526</v>
          </cell>
          <cell r="M1062">
            <v>3039.44</v>
          </cell>
          <cell r="N1062">
            <v>492.49</v>
          </cell>
          <cell r="O1062">
            <v>2546.9499999999998</v>
          </cell>
          <cell r="R1062">
            <v>2.41468E-2</v>
          </cell>
          <cell r="S1062">
            <v>73.392749792000004</v>
          </cell>
          <cell r="T1062">
            <v>11.892057532000001</v>
          </cell>
          <cell r="U1062">
            <v>61.500692260000001</v>
          </cell>
          <cell r="W1062">
            <v>2005</v>
          </cell>
          <cell r="X1062">
            <v>7</v>
          </cell>
          <cell r="Y1062">
            <v>1.0103785103785103</v>
          </cell>
          <cell r="Z1062">
            <v>1</v>
          </cell>
          <cell r="AA1062">
            <v>4</v>
          </cell>
          <cell r="AB1062">
            <v>100</v>
          </cell>
          <cell r="AC1062">
            <v>0.8</v>
          </cell>
          <cell r="AD1062">
            <v>80</v>
          </cell>
          <cell r="AH1062">
            <v>3.5</v>
          </cell>
        </row>
        <row r="1063">
          <cell r="A1063" t="str">
            <v>F2005039-013</v>
          </cell>
          <cell r="B1063" t="str">
            <v>Fixtures and fittings</v>
          </cell>
          <cell r="C1063">
            <v>2005</v>
          </cell>
          <cell r="D1063" t="str">
            <v>Fac</v>
          </cell>
          <cell r="E1063" t="str">
            <v>N/A</v>
          </cell>
          <cell r="F1063" t="str">
            <v>IV-0380</v>
          </cell>
          <cell r="G1063" t="str">
            <v>TAVEECHOK FERNICHING</v>
          </cell>
          <cell r="H1063" t="str">
            <v>OFFICE PARTITION AT OFFICE 2nd FLOOR</v>
          </cell>
          <cell r="I1063">
            <v>38513</v>
          </cell>
          <cell r="J1063">
            <v>38514</v>
          </cell>
          <cell r="K1063">
            <v>1820</v>
          </cell>
          <cell r="L1063">
            <v>1526</v>
          </cell>
          <cell r="M1063">
            <v>3039.44</v>
          </cell>
          <cell r="N1063">
            <v>492.49</v>
          </cell>
          <cell r="O1063">
            <v>2546.9499999999998</v>
          </cell>
          <cell r="R1063">
            <v>2.4242483012079999E-2</v>
          </cell>
          <cell r="S1063">
            <v>73.683572566236435</v>
          </cell>
          <cell r="T1063">
            <v>11.939180458619278</v>
          </cell>
          <cell r="U1063">
            <v>61.744392107617159</v>
          </cell>
          <cell r="W1063">
            <v>2005</v>
          </cell>
          <cell r="X1063">
            <v>7</v>
          </cell>
          <cell r="Y1063">
            <v>1.0103785103785103</v>
          </cell>
          <cell r="Z1063">
            <v>1</v>
          </cell>
          <cell r="AA1063">
            <v>4</v>
          </cell>
          <cell r="AB1063">
            <v>100</v>
          </cell>
          <cell r="AC1063">
            <v>0.8</v>
          </cell>
          <cell r="AD1063">
            <v>80</v>
          </cell>
          <cell r="AH1063">
            <v>3.5</v>
          </cell>
        </row>
        <row r="1064">
          <cell r="A1064" t="str">
            <v>F2005039-014</v>
          </cell>
          <cell r="B1064" t="str">
            <v>Fixtures and fittings</v>
          </cell>
          <cell r="C1064">
            <v>2005</v>
          </cell>
          <cell r="D1064" t="str">
            <v>Fac</v>
          </cell>
          <cell r="E1064" t="str">
            <v>N/A</v>
          </cell>
          <cell r="F1064" t="str">
            <v>IV-0380</v>
          </cell>
          <cell r="G1064" t="str">
            <v>TAVEECHOK FERNICHING</v>
          </cell>
          <cell r="H1064" t="str">
            <v>OFFICE PARTITION AT OFFICE 2nd FLOOR</v>
          </cell>
          <cell r="I1064">
            <v>38513</v>
          </cell>
          <cell r="J1064">
            <v>38514</v>
          </cell>
          <cell r="K1064">
            <v>1820</v>
          </cell>
          <cell r="L1064">
            <v>1526</v>
          </cell>
          <cell r="M1064">
            <v>3039.44</v>
          </cell>
          <cell r="N1064">
            <v>492.49</v>
          </cell>
          <cell r="O1064">
            <v>2546.9499999999998</v>
          </cell>
          <cell r="R1064">
            <v>2.4242483012079999E-2</v>
          </cell>
          <cell r="S1064">
            <v>73.683572566236435</v>
          </cell>
          <cell r="T1064">
            <v>11.939180458619278</v>
          </cell>
          <cell r="U1064">
            <v>61.744392107617159</v>
          </cell>
          <cell r="W1064">
            <v>2005</v>
          </cell>
          <cell r="X1064">
            <v>7</v>
          </cell>
          <cell r="Y1064">
            <v>1.0103785103785103</v>
          </cell>
          <cell r="Z1064">
            <v>1</v>
          </cell>
          <cell r="AA1064">
            <v>4</v>
          </cell>
          <cell r="AB1064">
            <v>100</v>
          </cell>
          <cell r="AC1064">
            <v>0.8</v>
          </cell>
          <cell r="AD1064">
            <v>80</v>
          </cell>
          <cell r="AH1064">
            <v>3.5</v>
          </cell>
        </row>
        <row r="1065">
          <cell r="A1065" t="str">
            <v>F2005039-015</v>
          </cell>
          <cell r="B1065" t="str">
            <v>Fixtures and fittings</v>
          </cell>
          <cell r="C1065">
            <v>2005</v>
          </cell>
          <cell r="D1065" t="str">
            <v>Fac</v>
          </cell>
          <cell r="E1065" t="str">
            <v>N/A</v>
          </cell>
          <cell r="F1065" t="str">
            <v>IV-0380</v>
          </cell>
          <cell r="G1065" t="str">
            <v>TAVEECHOK FERNICHING</v>
          </cell>
          <cell r="H1065" t="str">
            <v>OFFICE PARTITION AT OFFICE 2nd FLOOR</v>
          </cell>
          <cell r="I1065">
            <v>38513</v>
          </cell>
          <cell r="J1065">
            <v>38514</v>
          </cell>
          <cell r="K1065">
            <v>1820</v>
          </cell>
          <cell r="L1065">
            <v>1526</v>
          </cell>
          <cell r="M1065">
            <v>3039.44</v>
          </cell>
          <cell r="N1065">
            <v>492.49</v>
          </cell>
          <cell r="O1065">
            <v>2546.9499999999998</v>
          </cell>
          <cell r="R1065">
            <v>2.4242483012079999E-2</v>
          </cell>
          <cell r="S1065">
            <v>73.683572566236435</v>
          </cell>
          <cell r="T1065">
            <v>11.939180458619278</v>
          </cell>
          <cell r="U1065">
            <v>61.744392107617159</v>
          </cell>
          <cell r="W1065">
            <v>2005</v>
          </cell>
          <cell r="X1065">
            <v>7</v>
          </cell>
          <cell r="Y1065">
            <v>1.0103785103785103</v>
          </cell>
          <cell r="Z1065">
            <v>1</v>
          </cell>
          <cell r="AA1065">
            <v>4</v>
          </cell>
          <cell r="AB1065">
            <v>100</v>
          </cell>
          <cell r="AC1065">
            <v>0.8</v>
          </cell>
          <cell r="AD1065">
            <v>80</v>
          </cell>
          <cell r="AH1065">
            <v>3.5</v>
          </cell>
        </row>
        <row r="1066">
          <cell r="A1066" t="str">
            <v>F2005039-016</v>
          </cell>
          <cell r="B1066" t="str">
            <v>Fixtures and fittings</v>
          </cell>
          <cell r="C1066">
            <v>2005</v>
          </cell>
          <cell r="D1066" t="str">
            <v>Fac</v>
          </cell>
          <cell r="E1066" t="str">
            <v>N/A</v>
          </cell>
          <cell r="F1066" t="str">
            <v>IV-0380</v>
          </cell>
          <cell r="G1066" t="str">
            <v>TAVEECHOK FERNICHING</v>
          </cell>
          <cell r="H1066" t="str">
            <v>OFFICE PARTITION AT OFFICE 2nd FLOOR</v>
          </cell>
          <cell r="I1066">
            <v>38513</v>
          </cell>
          <cell r="J1066">
            <v>38514</v>
          </cell>
          <cell r="K1066">
            <v>1820</v>
          </cell>
          <cell r="L1066">
            <v>1526</v>
          </cell>
          <cell r="M1066">
            <v>3039.44</v>
          </cell>
          <cell r="N1066">
            <v>492.49</v>
          </cell>
          <cell r="O1066">
            <v>2546.9499999999998</v>
          </cell>
          <cell r="R1066">
            <v>2.4242483012079999E-2</v>
          </cell>
          <cell r="S1066">
            <v>73.683572566236435</v>
          </cell>
          <cell r="T1066">
            <v>11.939180458619278</v>
          </cell>
          <cell r="U1066">
            <v>61.744392107617159</v>
          </cell>
          <cell r="W1066">
            <v>2005</v>
          </cell>
          <cell r="X1066">
            <v>7</v>
          </cell>
          <cell r="Y1066">
            <v>1.0103785103785103</v>
          </cell>
          <cell r="Z1066">
            <v>1</v>
          </cell>
          <cell r="AA1066">
            <v>4</v>
          </cell>
          <cell r="AB1066">
            <v>100</v>
          </cell>
          <cell r="AC1066">
            <v>0.8</v>
          </cell>
          <cell r="AD1066">
            <v>80</v>
          </cell>
          <cell r="AH1066">
            <v>3.5</v>
          </cell>
        </row>
        <row r="1067">
          <cell r="A1067" t="str">
            <v>F2005039-017</v>
          </cell>
          <cell r="B1067" t="str">
            <v>Fixtures and fittings</v>
          </cell>
          <cell r="C1067">
            <v>2005</v>
          </cell>
          <cell r="D1067" t="str">
            <v>Fac</v>
          </cell>
          <cell r="E1067" t="str">
            <v>N/A</v>
          </cell>
          <cell r="F1067" t="str">
            <v>IV-0380</v>
          </cell>
          <cell r="G1067" t="str">
            <v>TAVEECHOK FERNICHING</v>
          </cell>
          <cell r="H1067" t="str">
            <v>OFFICE PARTITION AT OFFICE 2nd FLOOR</v>
          </cell>
          <cell r="I1067">
            <v>38513</v>
          </cell>
          <cell r="J1067">
            <v>38514</v>
          </cell>
          <cell r="K1067">
            <v>1820</v>
          </cell>
          <cell r="L1067">
            <v>1526</v>
          </cell>
          <cell r="M1067">
            <v>3039.44</v>
          </cell>
          <cell r="N1067">
            <v>492.49</v>
          </cell>
          <cell r="O1067">
            <v>2546.9499999999998</v>
          </cell>
          <cell r="R1067">
            <v>2.4242483012079999E-2</v>
          </cell>
          <cell r="S1067">
            <v>73.683572566236435</v>
          </cell>
          <cell r="T1067">
            <v>11.939180458619278</v>
          </cell>
          <cell r="U1067">
            <v>61.744392107617159</v>
          </cell>
          <cell r="W1067">
            <v>2005</v>
          </cell>
          <cell r="X1067">
            <v>7</v>
          </cell>
          <cell r="Y1067">
            <v>1.0103785103785103</v>
          </cell>
          <cell r="Z1067">
            <v>1</v>
          </cell>
          <cell r="AA1067">
            <v>4</v>
          </cell>
          <cell r="AB1067">
            <v>100</v>
          </cell>
          <cell r="AC1067">
            <v>0.8</v>
          </cell>
          <cell r="AD1067">
            <v>80</v>
          </cell>
          <cell r="AH1067">
            <v>3.5</v>
          </cell>
        </row>
        <row r="1068">
          <cell r="A1068" t="str">
            <v>F2005039-018</v>
          </cell>
          <cell r="B1068" t="str">
            <v>Fixtures and fittings</v>
          </cell>
          <cell r="C1068">
            <v>2005</v>
          </cell>
          <cell r="D1068" t="str">
            <v>Fac</v>
          </cell>
          <cell r="E1068" t="str">
            <v>N/A</v>
          </cell>
          <cell r="F1068" t="str">
            <v>IV-0380</v>
          </cell>
          <cell r="G1068" t="str">
            <v>TAVEECHOK FERNICHING</v>
          </cell>
          <cell r="H1068" t="str">
            <v>OFFICE PARTITION AT OFFICE 2nd FLOOR</v>
          </cell>
          <cell r="I1068">
            <v>38513</v>
          </cell>
          <cell r="J1068">
            <v>38514</v>
          </cell>
          <cell r="K1068">
            <v>1820</v>
          </cell>
          <cell r="L1068">
            <v>1526</v>
          </cell>
          <cell r="M1068">
            <v>3039.44</v>
          </cell>
          <cell r="N1068">
            <v>492.49</v>
          </cell>
          <cell r="O1068">
            <v>2546.9499999999998</v>
          </cell>
          <cell r="R1068">
            <v>2.5591221187484001E-2</v>
          </cell>
          <cell r="S1068">
            <v>77.782981326086372</v>
          </cell>
          <cell r="T1068">
            <v>12.603420522623995</v>
          </cell>
          <cell r="U1068">
            <v>65.17956080346238</v>
          </cell>
          <cell r="W1068">
            <v>2005</v>
          </cell>
          <cell r="X1068">
            <v>7</v>
          </cell>
          <cell r="Y1068">
            <v>1.0103785103785103</v>
          </cell>
          <cell r="Z1068">
            <v>1</v>
          </cell>
          <cell r="AA1068">
            <v>4</v>
          </cell>
          <cell r="AB1068">
            <v>100</v>
          </cell>
          <cell r="AC1068">
            <v>0.8</v>
          </cell>
          <cell r="AD1068">
            <v>80</v>
          </cell>
          <cell r="AH1068">
            <v>3.5</v>
          </cell>
        </row>
        <row r="1069">
          <cell r="A1069" t="str">
            <v>F2005039-019</v>
          </cell>
          <cell r="B1069" t="str">
            <v>Fixtures and fittings</v>
          </cell>
          <cell r="C1069">
            <v>2005</v>
          </cell>
          <cell r="D1069" t="str">
            <v>Fac</v>
          </cell>
          <cell r="E1069" t="str">
            <v>N/A</v>
          </cell>
          <cell r="F1069" t="str">
            <v>IV-0380</v>
          </cell>
          <cell r="G1069" t="str">
            <v>TAVEECHOK FERNICHING</v>
          </cell>
          <cell r="H1069" t="str">
            <v>OFFICE PARTITION AT OFFICE 2nd FLOOR</v>
          </cell>
          <cell r="I1069">
            <v>38513</v>
          </cell>
          <cell r="J1069">
            <v>38514</v>
          </cell>
          <cell r="K1069">
            <v>1820</v>
          </cell>
          <cell r="L1069">
            <v>1526</v>
          </cell>
          <cell r="M1069">
            <v>3039.44</v>
          </cell>
          <cell r="N1069">
            <v>492.49</v>
          </cell>
          <cell r="O1069">
            <v>2546.9499999999998</v>
          </cell>
          <cell r="R1069">
            <v>2.5591221187484001E-2</v>
          </cell>
          <cell r="S1069">
            <v>77.782981326086372</v>
          </cell>
          <cell r="T1069">
            <v>12.603420522623995</v>
          </cell>
          <cell r="U1069">
            <v>65.17956080346238</v>
          </cell>
          <cell r="W1069">
            <v>2005</v>
          </cell>
          <cell r="X1069">
            <v>7</v>
          </cell>
          <cell r="Y1069">
            <v>1.0103785103785103</v>
          </cell>
          <cell r="Z1069">
            <v>1</v>
          </cell>
          <cell r="AA1069">
            <v>4</v>
          </cell>
          <cell r="AB1069">
            <v>100</v>
          </cell>
          <cell r="AC1069">
            <v>0.8</v>
          </cell>
          <cell r="AD1069">
            <v>80</v>
          </cell>
          <cell r="AH1069">
            <v>3.5</v>
          </cell>
        </row>
        <row r="1070">
          <cell r="A1070" t="str">
            <v>F2005039-020</v>
          </cell>
          <cell r="B1070" t="str">
            <v>Fixtures and fittings</v>
          </cell>
          <cell r="C1070">
            <v>2005</v>
          </cell>
          <cell r="D1070" t="str">
            <v>Fac</v>
          </cell>
          <cell r="E1070" t="str">
            <v>N/A</v>
          </cell>
          <cell r="F1070" t="str">
            <v>IV-0380</v>
          </cell>
          <cell r="G1070" t="str">
            <v>TAVEECHOK FERNICHING</v>
          </cell>
          <cell r="H1070" t="str">
            <v>OFFICE PARTITION AT OFFICE 2nd FLOOR</v>
          </cell>
          <cell r="I1070">
            <v>38513</v>
          </cell>
          <cell r="J1070">
            <v>38514</v>
          </cell>
          <cell r="K1070">
            <v>1820</v>
          </cell>
          <cell r="L1070">
            <v>1526</v>
          </cell>
          <cell r="M1070">
            <v>3039.44</v>
          </cell>
          <cell r="N1070">
            <v>492.49</v>
          </cell>
          <cell r="O1070">
            <v>2546.9499999999998</v>
          </cell>
          <cell r="R1070">
            <v>2.5591221187484001E-2</v>
          </cell>
          <cell r="S1070">
            <v>77.782981326086372</v>
          </cell>
          <cell r="T1070">
            <v>12.603420522623995</v>
          </cell>
          <cell r="U1070">
            <v>65.17956080346238</v>
          </cell>
          <cell r="W1070">
            <v>2005</v>
          </cell>
          <cell r="X1070">
            <v>7</v>
          </cell>
          <cell r="Y1070">
            <v>1.0103785103785103</v>
          </cell>
          <cell r="Z1070">
            <v>1</v>
          </cell>
          <cell r="AA1070">
            <v>4</v>
          </cell>
          <cell r="AB1070">
            <v>100</v>
          </cell>
          <cell r="AC1070">
            <v>0.8</v>
          </cell>
          <cell r="AD1070">
            <v>80</v>
          </cell>
          <cell r="AH1070">
            <v>3.5</v>
          </cell>
        </row>
        <row r="1071">
          <cell r="A1071" t="str">
            <v>F2005039-021</v>
          </cell>
          <cell r="B1071" t="str">
            <v>Fixtures and fittings</v>
          </cell>
          <cell r="C1071">
            <v>2005</v>
          </cell>
          <cell r="D1071" t="str">
            <v>Fac</v>
          </cell>
          <cell r="E1071" t="str">
            <v>N/A</v>
          </cell>
          <cell r="F1071" t="str">
            <v>IV-0380</v>
          </cell>
          <cell r="G1071" t="str">
            <v>TAVEECHOK FERNICHING</v>
          </cell>
          <cell r="H1071" t="str">
            <v>OFFICE PARTITION AT OFFICE 2nd FLOOR</v>
          </cell>
          <cell r="I1071">
            <v>38513</v>
          </cell>
          <cell r="J1071">
            <v>38514</v>
          </cell>
          <cell r="K1071">
            <v>1820</v>
          </cell>
          <cell r="L1071">
            <v>1526</v>
          </cell>
          <cell r="M1071">
            <v>3039.44</v>
          </cell>
          <cell r="N1071">
            <v>492.49</v>
          </cell>
          <cell r="O1071">
            <v>2546.9499999999998</v>
          </cell>
          <cell r="R1071">
            <v>2.5591221187484001E-2</v>
          </cell>
          <cell r="S1071">
            <v>77.782981326086372</v>
          </cell>
          <cell r="T1071">
            <v>12.603420522623995</v>
          </cell>
          <cell r="U1071">
            <v>65.17956080346238</v>
          </cell>
          <cell r="W1071">
            <v>2005</v>
          </cell>
          <cell r="X1071">
            <v>7</v>
          </cell>
          <cell r="Y1071">
            <v>1.0103785103785103</v>
          </cell>
          <cell r="Z1071">
            <v>1</v>
          </cell>
          <cell r="AA1071">
            <v>4</v>
          </cell>
          <cell r="AB1071">
            <v>100</v>
          </cell>
          <cell r="AC1071">
            <v>0.8</v>
          </cell>
          <cell r="AD1071">
            <v>80</v>
          </cell>
          <cell r="AH1071">
            <v>3.5</v>
          </cell>
        </row>
        <row r="1072">
          <cell r="A1072" t="str">
            <v>F2005039-022</v>
          </cell>
          <cell r="B1072" t="str">
            <v>Fixtures and fittings</v>
          </cell>
          <cell r="C1072">
            <v>2005</v>
          </cell>
          <cell r="D1072" t="str">
            <v>Fac</v>
          </cell>
          <cell r="E1072" t="str">
            <v>N/A</v>
          </cell>
          <cell r="F1072" t="str">
            <v>IV-0380</v>
          </cell>
          <cell r="G1072" t="str">
            <v>TAVEECHOK FERNICHING</v>
          </cell>
          <cell r="H1072" t="str">
            <v>OFFICE PARTITION AT OFFICE 2nd FLOOR</v>
          </cell>
          <cell r="I1072">
            <v>38513</v>
          </cell>
          <cell r="J1072">
            <v>38514</v>
          </cell>
          <cell r="K1072">
            <v>1820</v>
          </cell>
          <cell r="L1072">
            <v>1526</v>
          </cell>
          <cell r="M1072">
            <v>3039.44</v>
          </cell>
          <cell r="N1072">
            <v>492.49</v>
          </cell>
          <cell r="O1072">
            <v>2546.9499999999998</v>
          </cell>
          <cell r="R1072">
            <v>2.5591221187484001E-2</v>
          </cell>
          <cell r="S1072">
            <v>77.782981326086372</v>
          </cell>
          <cell r="T1072">
            <v>12.603420522623995</v>
          </cell>
          <cell r="U1072">
            <v>65.17956080346238</v>
          </cell>
          <cell r="W1072">
            <v>2005</v>
          </cell>
          <cell r="X1072">
            <v>7</v>
          </cell>
          <cell r="Y1072">
            <v>1.0103785103785103</v>
          </cell>
          <cell r="Z1072">
            <v>1</v>
          </cell>
          <cell r="AA1072">
            <v>4</v>
          </cell>
          <cell r="AB1072">
            <v>100</v>
          </cell>
          <cell r="AC1072">
            <v>0.8</v>
          </cell>
          <cell r="AD1072">
            <v>80</v>
          </cell>
          <cell r="AH1072">
            <v>3.5</v>
          </cell>
        </row>
        <row r="1073">
          <cell r="A1073" t="str">
            <v>F2005039-023</v>
          </cell>
          <cell r="B1073" t="str">
            <v>Fixtures and fittings</v>
          </cell>
          <cell r="C1073">
            <v>2005</v>
          </cell>
          <cell r="D1073" t="str">
            <v>Fac</v>
          </cell>
          <cell r="E1073" t="str">
            <v>N/A</v>
          </cell>
          <cell r="F1073" t="str">
            <v>IV-0380</v>
          </cell>
          <cell r="G1073" t="str">
            <v>TAVEECHOK FERNICHING</v>
          </cell>
          <cell r="H1073" t="str">
            <v>OFFICE PARTITION AT OFFICE 2nd FLOOR</v>
          </cell>
          <cell r="I1073">
            <v>38513</v>
          </cell>
          <cell r="J1073">
            <v>38514</v>
          </cell>
          <cell r="K1073">
            <v>1820</v>
          </cell>
          <cell r="L1073">
            <v>1526</v>
          </cell>
          <cell r="M1073">
            <v>3039.44</v>
          </cell>
          <cell r="N1073">
            <v>492.49</v>
          </cell>
          <cell r="O1073">
            <v>2546.9499999999998</v>
          </cell>
          <cell r="R1073">
            <v>3.9883200000000001E-2</v>
          </cell>
          <cell r="S1073">
            <v>121.22259340800001</v>
          </cell>
          <cell r="T1073">
            <v>19.642077168</v>
          </cell>
          <cell r="U1073">
            <v>101.58051624000001</v>
          </cell>
          <cell r="W1073">
            <v>2005</v>
          </cell>
          <cell r="X1073">
            <v>7</v>
          </cell>
          <cell r="Y1073">
            <v>1.0103785103785103</v>
          </cell>
          <cell r="Z1073">
            <v>1</v>
          </cell>
          <cell r="AA1073">
            <v>4</v>
          </cell>
          <cell r="AB1073">
            <v>100</v>
          </cell>
          <cell r="AC1073">
            <v>0.8</v>
          </cell>
          <cell r="AD1073">
            <v>80</v>
          </cell>
          <cell r="AH1073">
            <v>3.5</v>
          </cell>
        </row>
        <row r="1074">
          <cell r="A1074" t="str">
            <v>F2005039-024</v>
          </cell>
          <cell r="B1074" t="str">
            <v>Fixtures and fittings</v>
          </cell>
          <cell r="C1074">
            <v>2005</v>
          </cell>
          <cell r="D1074" t="str">
            <v>Fac</v>
          </cell>
          <cell r="E1074" t="str">
            <v>N/A</v>
          </cell>
          <cell r="F1074" t="str">
            <v>IV-0380</v>
          </cell>
          <cell r="G1074" t="str">
            <v>TAVEECHOK FERNICHING</v>
          </cell>
          <cell r="H1074" t="str">
            <v>OFFICE PARTITION AT OFFICE 2nd FLOOR</v>
          </cell>
          <cell r="I1074">
            <v>38513</v>
          </cell>
          <cell r="J1074">
            <v>38514</v>
          </cell>
          <cell r="K1074">
            <v>1820</v>
          </cell>
          <cell r="L1074">
            <v>1526</v>
          </cell>
          <cell r="M1074">
            <v>3039.44</v>
          </cell>
          <cell r="N1074">
            <v>492.49</v>
          </cell>
          <cell r="O1074">
            <v>2546.9499999999998</v>
          </cell>
          <cell r="R1074">
            <v>3.9883200000000001E-2</v>
          </cell>
          <cell r="S1074">
            <v>121.22259340800001</v>
          </cell>
          <cell r="T1074">
            <v>19.642077168</v>
          </cell>
          <cell r="U1074">
            <v>101.58051624000001</v>
          </cell>
          <cell r="W1074">
            <v>2005</v>
          </cell>
          <cell r="X1074">
            <v>7</v>
          </cell>
          <cell r="Y1074">
            <v>1.0103785103785103</v>
          </cell>
          <cell r="Z1074">
            <v>1</v>
          </cell>
          <cell r="AA1074">
            <v>4</v>
          </cell>
          <cell r="AB1074">
            <v>100</v>
          </cell>
          <cell r="AC1074">
            <v>0.8</v>
          </cell>
          <cell r="AD1074">
            <v>80</v>
          </cell>
          <cell r="AH1074">
            <v>3.5</v>
          </cell>
        </row>
        <row r="1075">
          <cell r="A1075" t="str">
            <v>F2005039-025</v>
          </cell>
          <cell r="B1075" t="str">
            <v>Fixtures and fittings</v>
          </cell>
          <cell r="C1075">
            <v>2005</v>
          </cell>
          <cell r="D1075" t="str">
            <v>Fac</v>
          </cell>
          <cell r="E1075" t="str">
            <v>N/A</v>
          </cell>
          <cell r="F1075" t="str">
            <v>IV-0380</v>
          </cell>
          <cell r="G1075" t="str">
            <v>TAVEECHOK FERNICHING</v>
          </cell>
          <cell r="H1075" t="str">
            <v>OFFICE PARTITION AT OFFICE 2nd FLOOR</v>
          </cell>
          <cell r="I1075">
            <v>38513</v>
          </cell>
          <cell r="J1075">
            <v>38514</v>
          </cell>
          <cell r="K1075">
            <v>1820</v>
          </cell>
          <cell r="L1075">
            <v>1526</v>
          </cell>
          <cell r="M1075">
            <v>3039.44</v>
          </cell>
          <cell r="N1075">
            <v>492.49</v>
          </cell>
          <cell r="O1075">
            <v>2546.9499999999998</v>
          </cell>
          <cell r="R1075">
            <v>3.9883200000000001E-2</v>
          </cell>
          <cell r="S1075">
            <v>121.22259340800001</v>
          </cell>
          <cell r="T1075">
            <v>19.642077168</v>
          </cell>
          <cell r="U1075">
            <v>101.58051624000001</v>
          </cell>
          <cell r="W1075">
            <v>2005</v>
          </cell>
          <cell r="X1075">
            <v>7</v>
          </cell>
          <cell r="Y1075">
            <v>1.0103785103785103</v>
          </cell>
          <cell r="Z1075">
            <v>1</v>
          </cell>
          <cell r="AA1075">
            <v>4</v>
          </cell>
          <cell r="AB1075">
            <v>100</v>
          </cell>
          <cell r="AC1075">
            <v>0.8</v>
          </cell>
          <cell r="AD1075">
            <v>80</v>
          </cell>
          <cell r="AH1075">
            <v>3.5</v>
          </cell>
        </row>
        <row r="1076">
          <cell r="A1076" t="str">
            <v>F2005039-026</v>
          </cell>
          <cell r="B1076" t="str">
            <v>Fixtures and fittings</v>
          </cell>
          <cell r="C1076">
            <v>2005</v>
          </cell>
          <cell r="D1076" t="str">
            <v>Fac</v>
          </cell>
          <cell r="E1076" t="str">
            <v>N/A</v>
          </cell>
          <cell r="F1076" t="str">
            <v>IV-0380</v>
          </cell>
          <cell r="G1076" t="str">
            <v>TAVEECHOK FERNICHING</v>
          </cell>
          <cell r="H1076" t="str">
            <v>OFFICE PARTITION AT OFFICE 2nd FLOOR</v>
          </cell>
          <cell r="I1076">
            <v>38513</v>
          </cell>
          <cell r="J1076">
            <v>38514</v>
          </cell>
          <cell r="K1076">
            <v>1820</v>
          </cell>
          <cell r="L1076">
            <v>1526</v>
          </cell>
          <cell r="M1076">
            <v>3039.44</v>
          </cell>
          <cell r="N1076">
            <v>492.49</v>
          </cell>
          <cell r="O1076">
            <v>2546.9499999999998</v>
          </cell>
          <cell r="R1076">
            <v>2.2976099999999999E-2</v>
          </cell>
          <cell r="S1076">
            <v>69.834477383999996</v>
          </cell>
          <cell r="T1076">
            <v>11.315499489</v>
          </cell>
          <cell r="U1076">
            <v>58.518977894999992</v>
          </cell>
          <cell r="W1076">
            <v>2005</v>
          </cell>
          <cell r="X1076">
            <v>7</v>
          </cell>
          <cell r="Y1076">
            <v>1.0103785103785103</v>
          </cell>
          <cell r="Z1076">
            <v>1</v>
          </cell>
          <cell r="AA1076">
            <v>4</v>
          </cell>
          <cell r="AB1076">
            <v>100</v>
          </cell>
          <cell r="AC1076">
            <v>0.8</v>
          </cell>
          <cell r="AD1076">
            <v>80</v>
          </cell>
          <cell r="AH1076">
            <v>3.5</v>
          </cell>
        </row>
        <row r="1077">
          <cell r="A1077" t="str">
            <v>F2005039-027</v>
          </cell>
          <cell r="B1077" t="str">
            <v>Fixtures and fittings</v>
          </cell>
          <cell r="C1077">
            <v>2005</v>
          </cell>
          <cell r="D1077" t="str">
            <v>Fac</v>
          </cell>
          <cell r="E1077" t="str">
            <v>N/A</v>
          </cell>
          <cell r="F1077" t="str">
            <v>IV-0380</v>
          </cell>
          <cell r="G1077" t="str">
            <v>TAVEECHOK FERNICHING</v>
          </cell>
          <cell r="H1077" t="str">
            <v>OFFICE PARTITION AT OFFICE 2nd FLOOR</v>
          </cell>
          <cell r="I1077">
            <v>38513</v>
          </cell>
          <cell r="J1077">
            <v>38514</v>
          </cell>
          <cell r="K1077">
            <v>1820</v>
          </cell>
          <cell r="L1077">
            <v>1526</v>
          </cell>
          <cell r="M1077">
            <v>3039.44</v>
          </cell>
          <cell r="N1077">
            <v>492.49</v>
          </cell>
          <cell r="O1077">
            <v>2546.9499999999998</v>
          </cell>
          <cell r="R1077">
            <v>2.3323300000000002E-2</v>
          </cell>
          <cell r="S1077">
            <v>70.889770952000006</v>
          </cell>
          <cell r="T1077">
            <v>11.486492017000002</v>
          </cell>
          <cell r="U1077">
            <v>59.403278935000003</v>
          </cell>
          <cell r="W1077">
            <v>2005</v>
          </cell>
          <cell r="X1077">
            <v>7</v>
          </cell>
          <cell r="Y1077">
            <v>1.0103785103785103</v>
          </cell>
          <cell r="Z1077">
            <v>1</v>
          </cell>
          <cell r="AA1077">
            <v>4</v>
          </cell>
          <cell r="AB1077">
            <v>100</v>
          </cell>
          <cell r="AC1077">
            <v>0.8</v>
          </cell>
          <cell r="AD1077">
            <v>80</v>
          </cell>
          <cell r="AH1077">
            <v>3.5</v>
          </cell>
        </row>
        <row r="1078">
          <cell r="A1078" t="str">
            <v>F2005039-028</v>
          </cell>
          <cell r="B1078" t="str">
            <v>Fixtures and fittings</v>
          </cell>
          <cell r="C1078">
            <v>2005</v>
          </cell>
          <cell r="D1078" t="str">
            <v>Fac</v>
          </cell>
          <cell r="E1078" t="str">
            <v>N/A</v>
          </cell>
          <cell r="F1078" t="str">
            <v>IV-0380</v>
          </cell>
          <cell r="G1078" t="str">
            <v>TAVEECHOK FERNICHING</v>
          </cell>
          <cell r="H1078" t="str">
            <v>OFFICE PARTITION AT OFFICE 2nd FLOOR</v>
          </cell>
          <cell r="I1078">
            <v>38513</v>
          </cell>
          <cell r="J1078">
            <v>38514</v>
          </cell>
          <cell r="K1078">
            <v>1820</v>
          </cell>
          <cell r="L1078">
            <v>1526</v>
          </cell>
          <cell r="M1078">
            <v>3039.44</v>
          </cell>
          <cell r="N1078">
            <v>492.49</v>
          </cell>
          <cell r="O1078">
            <v>2546.9499999999998</v>
          </cell>
          <cell r="R1078">
            <v>2.3266599999999998E-2</v>
          </cell>
          <cell r="S1078">
            <v>70.717434703999999</v>
          </cell>
          <cell r="T1078">
            <v>11.458567834</v>
          </cell>
          <cell r="U1078">
            <v>59.258866869999999</v>
          </cell>
          <cell r="W1078">
            <v>2005</v>
          </cell>
          <cell r="X1078">
            <v>7</v>
          </cell>
          <cell r="Y1078">
            <v>1.0103785103785103</v>
          </cell>
          <cell r="Z1078">
            <v>1</v>
          </cell>
          <cell r="AA1078">
            <v>4</v>
          </cell>
          <cell r="AB1078">
            <v>100</v>
          </cell>
          <cell r="AC1078">
            <v>0.8</v>
          </cell>
          <cell r="AD1078">
            <v>80</v>
          </cell>
          <cell r="AH1078">
            <v>3.5</v>
          </cell>
        </row>
        <row r="1079">
          <cell r="A1079" t="str">
            <v>F2005039-029</v>
          </cell>
          <cell r="B1079" t="str">
            <v>Fixtures and fittings</v>
          </cell>
          <cell r="C1079">
            <v>2005</v>
          </cell>
          <cell r="D1079" t="str">
            <v>Fac</v>
          </cell>
          <cell r="E1079" t="str">
            <v>N/A</v>
          </cell>
          <cell r="F1079" t="str">
            <v>IV-0380</v>
          </cell>
          <cell r="G1079" t="str">
            <v>TAVEECHOK FERNICHING</v>
          </cell>
          <cell r="H1079" t="str">
            <v>OFFICE PARTITION AT OFFICE 2nd FLOOR</v>
          </cell>
          <cell r="I1079">
            <v>38513</v>
          </cell>
          <cell r="J1079">
            <v>38514</v>
          </cell>
          <cell r="K1079">
            <v>1820</v>
          </cell>
          <cell r="L1079">
            <v>1526</v>
          </cell>
          <cell r="M1079">
            <v>3039.44</v>
          </cell>
          <cell r="N1079">
            <v>492.49</v>
          </cell>
          <cell r="O1079">
            <v>2546.9499999999998</v>
          </cell>
          <cell r="R1079">
            <v>2.3879500000000001E-2</v>
          </cell>
          <cell r="S1079">
            <v>72.580307480000002</v>
          </cell>
          <cell r="T1079">
            <v>11.760414955000002</v>
          </cell>
          <cell r="U1079">
            <v>60.819892525</v>
          </cell>
          <cell r="W1079">
            <v>2005</v>
          </cell>
          <cell r="X1079">
            <v>7</v>
          </cell>
          <cell r="Y1079">
            <v>1.0103785103785103</v>
          </cell>
          <cell r="Z1079">
            <v>1</v>
          </cell>
          <cell r="AA1079">
            <v>4</v>
          </cell>
          <cell r="AB1079">
            <v>100</v>
          </cell>
          <cell r="AC1079">
            <v>0.8</v>
          </cell>
          <cell r="AD1079">
            <v>80</v>
          </cell>
          <cell r="AH1079">
            <v>3.5</v>
          </cell>
        </row>
        <row r="1080">
          <cell r="A1080" t="str">
            <v>F2005039-030</v>
          </cell>
          <cell r="B1080" t="str">
            <v>Fixtures and fittings</v>
          </cell>
          <cell r="C1080">
            <v>2005</v>
          </cell>
          <cell r="D1080" t="str">
            <v>Fac</v>
          </cell>
          <cell r="E1080" t="str">
            <v>N/A</v>
          </cell>
          <cell r="F1080" t="str">
            <v>IV-0380</v>
          </cell>
          <cell r="G1080" t="str">
            <v>TAVEECHOK FERNICHING</v>
          </cell>
          <cell r="H1080" t="str">
            <v>OFFICE PARTITION AT OFFICE 2nd FLOOR</v>
          </cell>
          <cell r="I1080">
            <v>38513</v>
          </cell>
          <cell r="J1080">
            <v>38514</v>
          </cell>
          <cell r="K1080">
            <v>1820</v>
          </cell>
          <cell r="L1080">
            <v>1526</v>
          </cell>
          <cell r="M1080">
            <v>3039.44</v>
          </cell>
          <cell r="N1080">
            <v>492.49</v>
          </cell>
          <cell r="O1080">
            <v>2546.9499999999998</v>
          </cell>
          <cell r="R1080">
            <v>2.4629600000000001E-2</v>
          </cell>
          <cell r="S1080">
            <v>74.860191424000007</v>
          </cell>
          <cell r="T1080">
            <v>12.129831704000001</v>
          </cell>
          <cell r="U1080">
            <v>62.73035972000001</v>
          </cell>
          <cell r="W1080">
            <v>2005</v>
          </cell>
          <cell r="X1080">
            <v>7</v>
          </cell>
          <cell r="Y1080">
            <v>1.0103785103785103</v>
          </cell>
          <cell r="Z1080">
            <v>1</v>
          </cell>
          <cell r="AA1080">
            <v>4</v>
          </cell>
          <cell r="AB1080">
            <v>100</v>
          </cell>
          <cell r="AC1080">
            <v>0.8</v>
          </cell>
          <cell r="AD1080">
            <v>80</v>
          </cell>
          <cell r="AH1080">
            <v>3.5</v>
          </cell>
        </row>
        <row r="1081">
          <cell r="A1081" t="str">
            <v>F2005039-031</v>
          </cell>
          <cell r="B1081" t="str">
            <v>Fixtures and fittings</v>
          </cell>
          <cell r="C1081">
            <v>2005</v>
          </cell>
          <cell r="D1081" t="str">
            <v>Fac</v>
          </cell>
          <cell r="E1081" t="str">
            <v>N/A</v>
          </cell>
          <cell r="F1081" t="str">
            <v>IV-0380</v>
          </cell>
          <cell r="G1081" t="str">
            <v>TAVEECHOK FERNICHING</v>
          </cell>
          <cell r="H1081" t="str">
            <v>OFFICE PARTITION AT OFFICE 2nd FLOOR</v>
          </cell>
          <cell r="I1081">
            <v>38513</v>
          </cell>
          <cell r="J1081">
            <v>38514</v>
          </cell>
          <cell r="K1081">
            <v>1820</v>
          </cell>
          <cell r="L1081">
            <v>1526</v>
          </cell>
          <cell r="M1081">
            <v>3039.44</v>
          </cell>
          <cell r="N1081">
            <v>492.49</v>
          </cell>
          <cell r="O1081">
            <v>2546.9499999999998</v>
          </cell>
          <cell r="R1081">
            <v>2.5117199999999999E-2</v>
          </cell>
          <cell r="S1081">
            <v>76.342222367999995</v>
          </cell>
          <cell r="T1081">
            <v>12.369969828</v>
          </cell>
          <cell r="U1081">
            <v>63.972252539999992</v>
          </cell>
          <cell r="W1081">
            <v>2005</v>
          </cell>
          <cell r="X1081">
            <v>7</v>
          </cell>
          <cell r="Y1081">
            <v>1.0103785103785103</v>
          </cell>
          <cell r="Z1081">
            <v>1</v>
          </cell>
          <cell r="AA1081">
            <v>4</v>
          </cell>
          <cell r="AB1081">
            <v>100</v>
          </cell>
          <cell r="AC1081">
            <v>0.8</v>
          </cell>
          <cell r="AD1081">
            <v>80</v>
          </cell>
          <cell r="AH1081">
            <v>3.5</v>
          </cell>
        </row>
        <row r="1082">
          <cell r="A1082" t="str">
            <v>F2005039-032</v>
          </cell>
          <cell r="B1082" t="str">
            <v>Fixtures and fittings</v>
          </cell>
          <cell r="C1082">
            <v>2005</v>
          </cell>
          <cell r="D1082" t="str">
            <v>Fac</v>
          </cell>
          <cell r="E1082" t="str">
            <v>N/A</v>
          </cell>
          <cell r="F1082" t="str">
            <v>IV-0380</v>
          </cell>
          <cell r="G1082" t="str">
            <v>TAVEECHOK FERNICHING</v>
          </cell>
          <cell r="H1082" t="str">
            <v>OFFICE PARTITION AT OFFICE 2nd FLOOR</v>
          </cell>
          <cell r="I1082">
            <v>38513</v>
          </cell>
          <cell r="J1082">
            <v>38514</v>
          </cell>
          <cell r="K1082">
            <v>1820</v>
          </cell>
          <cell r="L1082">
            <v>1526</v>
          </cell>
          <cell r="M1082">
            <v>3039.44</v>
          </cell>
          <cell r="N1082">
            <v>492.49</v>
          </cell>
          <cell r="O1082">
            <v>2546.9499999999998</v>
          </cell>
          <cell r="R1082">
            <v>2.5117199999999999E-2</v>
          </cell>
          <cell r="S1082">
            <v>76.342222367999995</v>
          </cell>
          <cell r="T1082">
            <v>12.369969828</v>
          </cell>
          <cell r="U1082">
            <v>63.972252539999992</v>
          </cell>
          <cell r="W1082">
            <v>2005</v>
          </cell>
          <cell r="X1082">
            <v>7</v>
          </cell>
          <cell r="Y1082">
            <v>1.0103785103785103</v>
          </cell>
          <cell r="Z1082">
            <v>1</v>
          </cell>
          <cell r="AA1082">
            <v>4</v>
          </cell>
          <cell r="AB1082">
            <v>100</v>
          </cell>
          <cell r="AC1082">
            <v>0.8</v>
          </cell>
          <cell r="AD1082">
            <v>80</v>
          </cell>
          <cell r="AH1082">
            <v>3.5</v>
          </cell>
        </row>
        <row r="1083">
          <cell r="A1083" t="str">
            <v>F2005039-033</v>
          </cell>
          <cell r="B1083" t="str">
            <v>Fixtures and fittings</v>
          </cell>
          <cell r="C1083">
            <v>2005</v>
          </cell>
          <cell r="D1083" t="str">
            <v>Fac</v>
          </cell>
          <cell r="E1083" t="str">
            <v>N/A</v>
          </cell>
          <cell r="F1083" t="str">
            <v>IV-0380</v>
          </cell>
          <cell r="G1083" t="str">
            <v>TAVEECHOK FERNICHING</v>
          </cell>
          <cell r="H1083" t="str">
            <v>OFFICE PARTITION AT OFFICE 2nd FLOOR</v>
          </cell>
          <cell r="I1083">
            <v>38513</v>
          </cell>
          <cell r="J1083">
            <v>38514</v>
          </cell>
          <cell r="K1083">
            <v>1820</v>
          </cell>
          <cell r="L1083">
            <v>1526</v>
          </cell>
          <cell r="M1083">
            <v>3039.44</v>
          </cell>
          <cell r="N1083">
            <v>492.49</v>
          </cell>
          <cell r="O1083">
            <v>2546.9499999999998</v>
          </cell>
          <cell r="R1083">
            <v>2.5117199999999999E-2</v>
          </cell>
          <cell r="S1083">
            <v>76.342222367999995</v>
          </cell>
          <cell r="T1083">
            <v>12.369969828</v>
          </cell>
          <cell r="U1083">
            <v>63.972252539999992</v>
          </cell>
          <cell r="W1083">
            <v>2005</v>
          </cell>
          <cell r="X1083">
            <v>7</v>
          </cell>
          <cell r="Y1083">
            <v>1.0103785103785103</v>
          </cell>
          <cell r="Z1083">
            <v>1</v>
          </cell>
          <cell r="AA1083">
            <v>4</v>
          </cell>
          <cell r="AB1083">
            <v>100</v>
          </cell>
          <cell r="AC1083">
            <v>0.8</v>
          </cell>
          <cell r="AD1083">
            <v>80</v>
          </cell>
          <cell r="AH1083">
            <v>3.5</v>
          </cell>
        </row>
        <row r="1084">
          <cell r="A1084" t="str">
            <v>F2005039-034</v>
          </cell>
          <cell r="B1084" t="str">
            <v>Fixtures and fittings</v>
          </cell>
          <cell r="C1084">
            <v>2005</v>
          </cell>
          <cell r="D1084" t="str">
            <v>Fac</v>
          </cell>
          <cell r="E1084" t="str">
            <v>N/A</v>
          </cell>
          <cell r="F1084" t="str">
            <v>IV-0380</v>
          </cell>
          <cell r="G1084" t="str">
            <v>TAVEECHOK FERNICHING</v>
          </cell>
          <cell r="H1084" t="str">
            <v>OFFICE PARTITION AT OFFICE 2nd FLOOR</v>
          </cell>
          <cell r="I1084">
            <v>38513</v>
          </cell>
          <cell r="J1084">
            <v>38514</v>
          </cell>
          <cell r="K1084">
            <v>1820</v>
          </cell>
          <cell r="L1084">
            <v>1526</v>
          </cell>
          <cell r="M1084">
            <v>3039.44</v>
          </cell>
          <cell r="N1084">
            <v>492.49</v>
          </cell>
          <cell r="O1084">
            <v>2546.9499999999998</v>
          </cell>
          <cell r="R1084">
            <v>2.5117199999999999E-2</v>
          </cell>
          <cell r="S1084">
            <v>76.342222367999995</v>
          </cell>
          <cell r="T1084">
            <v>12.369969828</v>
          </cell>
          <cell r="U1084">
            <v>63.972252539999992</v>
          </cell>
          <cell r="W1084">
            <v>2005</v>
          </cell>
          <cell r="X1084">
            <v>7</v>
          </cell>
          <cell r="Y1084">
            <v>1.0103785103785103</v>
          </cell>
          <cell r="Z1084">
            <v>1</v>
          </cell>
          <cell r="AA1084">
            <v>4</v>
          </cell>
          <cell r="AB1084">
            <v>100</v>
          </cell>
          <cell r="AC1084">
            <v>0.8</v>
          </cell>
          <cell r="AD1084">
            <v>80</v>
          </cell>
          <cell r="AH1084">
            <v>3.5</v>
          </cell>
        </row>
        <row r="1085">
          <cell r="A1085" t="str">
            <v>F2005039-035</v>
          </cell>
          <cell r="B1085" t="str">
            <v>Fixtures and fittings</v>
          </cell>
          <cell r="C1085">
            <v>2005</v>
          </cell>
          <cell r="D1085" t="str">
            <v>Fac</v>
          </cell>
          <cell r="E1085" t="str">
            <v>N/A</v>
          </cell>
          <cell r="F1085" t="str">
            <v>IV-0380</v>
          </cell>
          <cell r="G1085" t="str">
            <v>TAVEECHOK FERNICHING</v>
          </cell>
          <cell r="H1085" t="str">
            <v>OFFICE PARTITION AT OFFICE 2nd FLOOR</v>
          </cell>
          <cell r="I1085">
            <v>38513</v>
          </cell>
          <cell r="J1085">
            <v>38514</v>
          </cell>
          <cell r="K1085">
            <v>1820</v>
          </cell>
          <cell r="L1085">
            <v>1526</v>
          </cell>
          <cell r="M1085">
            <v>3039.44</v>
          </cell>
          <cell r="N1085">
            <v>492.49</v>
          </cell>
          <cell r="O1085">
            <v>2546.9499999999998</v>
          </cell>
          <cell r="R1085">
            <v>2.55155E-2</v>
          </cell>
          <cell r="S1085">
            <v>77.552831319999996</v>
          </cell>
          <cell r="T1085">
            <v>12.566128595</v>
          </cell>
          <cell r="U1085">
            <v>64.986702725000001</v>
          </cell>
          <cell r="W1085">
            <v>2005</v>
          </cell>
          <cell r="X1085">
            <v>7</v>
          </cell>
          <cell r="Y1085">
            <v>1.0103785103785103</v>
          </cell>
          <cell r="Z1085">
            <v>1</v>
          </cell>
          <cell r="AA1085">
            <v>4</v>
          </cell>
          <cell r="AB1085">
            <v>100</v>
          </cell>
          <cell r="AC1085">
            <v>0.8</v>
          </cell>
          <cell r="AD1085">
            <v>80</v>
          </cell>
          <cell r="AH1085">
            <v>3.5</v>
          </cell>
        </row>
        <row r="1086">
          <cell r="A1086" t="str">
            <v>F2005040-000</v>
          </cell>
          <cell r="B1086" t="str">
            <v>Fixtures and fittings</v>
          </cell>
          <cell r="C1086">
            <v>2005</v>
          </cell>
          <cell r="D1086" t="str">
            <v>Fac</v>
          </cell>
          <cell r="E1086" t="str">
            <v>N/A</v>
          </cell>
          <cell r="F1086" t="str">
            <v>IV-0379</v>
          </cell>
          <cell r="G1086" t="str">
            <v>TAVEECHOK FERNICHING</v>
          </cell>
          <cell r="H1086" t="str">
            <v>WORKING DESK (OFFICE)</v>
          </cell>
          <cell r="I1086">
            <v>38513</v>
          </cell>
          <cell r="J1086">
            <v>38514</v>
          </cell>
          <cell r="K1086">
            <v>1820</v>
          </cell>
          <cell r="L1086">
            <v>1526</v>
          </cell>
          <cell r="M1086">
            <v>3400</v>
          </cell>
          <cell r="N1086">
            <v>550.94000000000005</v>
          </cell>
          <cell r="O1086">
            <v>2849.06</v>
          </cell>
          <cell r="R1086">
            <v>2.55155E-2</v>
          </cell>
          <cell r="S1086">
            <v>86.752700000000004</v>
          </cell>
          <cell r="T1086">
            <v>14.057509570000001</v>
          </cell>
          <cell r="U1086">
            <v>72.695190429999997</v>
          </cell>
          <cell r="W1086">
            <v>2005</v>
          </cell>
          <cell r="X1086">
            <v>7</v>
          </cell>
          <cell r="Y1086">
            <v>1.0103785103785103</v>
          </cell>
          <cell r="Z1086">
            <v>1</v>
          </cell>
          <cell r="AA1086">
            <v>4</v>
          </cell>
          <cell r="AB1086">
            <v>100</v>
          </cell>
          <cell r="AC1086">
            <v>0.8</v>
          </cell>
          <cell r="AD1086">
            <v>80</v>
          </cell>
          <cell r="AH1086">
            <v>3.5</v>
          </cell>
        </row>
        <row r="1087">
          <cell r="A1087" t="str">
            <v>F2005041-000</v>
          </cell>
          <cell r="B1087" t="str">
            <v>Fixtures and fittings</v>
          </cell>
          <cell r="C1087">
            <v>2005</v>
          </cell>
          <cell r="D1087" t="str">
            <v>Fac</v>
          </cell>
          <cell r="E1087" t="str">
            <v>N/A</v>
          </cell>
          <cell r="F1087" t="str">
            <v>IV-0379</v>
          </cell>
          <cell r="G1087" t="str">
            <v>TAVEECHOK FERNICHING</v>
          </cell>
          <cell r="H1087" t="str">
            <v>WORKING DESK (OFFICE)</v>
          </cell>
          <cell r="I1087">
            <v>38513</v>
          </cell>
          <cell r="J1087">
            <v>38514</v>
          </cell>
          <cell r="K1087">
            <v>1820</v>
          </cell>
          <cell r="L1087">
            <v>1526</v>
          </cell>
          <cell r="M1087">
            <v>3400</v>
          </cell>
          <cell r="N1087">
            <v>550.94000000000005</v>
          </cell>
          <cell r="O1087">
            <v>2849.06</v>
          </cell>
          <cell r="R1087">
            <v>2.52894E-2</v>
          </cell>
          <cell r="S1087">
            <v>85.983959999999996</v>
          </cell>
          <cell r="T1087">
            <v>13.932942036000002</v>
          </cell>
          <cell r="U1087">
            <v>72.051017963999996</v>
          </cell>
          <cell r="W1087">
            <v>2005</v>
          </cell>
          <cell r="X1087">
            <v>7</v>
          </cell>
          <cell r="Y1087">
            <v>1.0103785103785103</v>
          </cell>
          <cell r="Z1087">
            <v>1</v>
          </cell>
          <cell r="AA1087">
            <v>4</v>
          </cell>
          <cell r="AB1087">
            <v>100</v>
          </cell>
          <cell r="AC1087">
            <v>0.8</v>
          </cell>
          <cell r="AD1087">
            <v>80</v>
          </cell>
          <cell r="AH1087">
            <v>3.5</v>
          </cell>
        </row>
        <row r="1088">
          <cell r="A1088" t="str">
            <v>F2005042-000</v>
          </cell>
          <cell r="B1088" t="str">
            <v>Fixtures and fittings</v>
          </cell>
          <cell r="C1088">
            <v>2005</v>
          </cell>
          <cell r="D1088" t="str">
            <v>Fac</v>
          </cell>
          <cell r="E1088" t="str">
            <v>N/A</v>
          </cell>
          <cell r="F1088" t="str">
            <v>IV-0379</v>
          </cell>
          <cell r="G1088" t="str">
            <v>TAVEECHOK FERNICHING</v>
          </cell>
          <cell r="H1088" t="str">
            <v>WORKING DESK (OFFICE)</v>
          </cell>
          <cell r="I1088">
            <v>38513</v>
          </cell>
          <cell r="J1088">
            <v>38514</v>
          </cell>
          <cell r="K1088">
            <v>1820</v>
          </cell>
          <cell r="L1088">
            <v>1526</v>
          </cell>
          <cell r="M1088">
            <v>3400</v>
          </cell>
          <cell r="N1088">
            <v>550.94000000000005</v>
          </cell>
          <cell r="O1088">
            <v>2849.06</v>
          </cell>
          <cell r="R1088">
            <v>2.55155E-2</v>
          </cell>
          <cell r="S1088">
            <v>86.752700000000004</v>
          </cell>
          <cell r="T1088">
            <v>14.057509570000001</v>
          </cell>
          <cell r="U1088">
            <v>72.695190429999997</v>
          </cell>
          <cell r="W1088">
            <v>2005</v>
          </cell>
          <cell r="X1088">
            <v>7</v>
          </cell>
          <cell r="Y1088">
            <v>1.0103785103785103</v>
          </cell>
          <cell r="Z1088">
            <v>1</v>
          </cell>
          <cell r="AA1088">
            <v>4</v>
          </cell>
          <cell r="AB1088">
            <v>100</v>
          </cell>
          <cell r="AC1088">
            <v>0.8</v>
          </cell>
          <cell r="AD1088">
            <v>80</v>
          </cell>
          <cell r="AH1088">
            <v>3.5</v>
          </cell>
        </row>
        <row r="1089">
          <cell r="A1089" t="str">
            <v>F2005043-000</v>
          </cell>
          <cell r="B1089" t="str">
            <v>Fixtures and fittings</v>
          </cell>
          <cell r="C1089">
            <v>2005</v>
          </cell>
          <cell r="D1089" t="str">
            <v>Fac</v>
          </cell>
          <cell r="E1089" t="str">
            <v>N/A</v>
          </cell>
          <cell r="F1089" t="str">
            <v>IV-0379</v>
          </cell>
          <cell r="G1089" t="str">
            <v>TAVEECHOK FERNICHING</v>
          </cell>
          <cell r="H1089" t="str">
            <v>WORKING DESK (OFFICE)</v>
          </cell>
          <cell r="I1089">
            <v>38513</v>
          </cell>
          <cell r="J1089">
            <v>38514</v>
          </cell>
          <cell r="K1089">
            <v>1820</v>
          </cell>
          <cell r="L1089">
            <v>1526</v>
          </cell>
          <cell r="M1089">
            <v>3400</v>
          </cell>
          <cell r="N1089">
            <v>550.94000000000005</v>
          </cell>
          <cell r="O1089">
            <v>2849.06</v>
          </cell>
          <cell r="R1089">
            <v>2.5512900000000002E-2</v>
          </cell>
          <cell r="S1089">
            <v>86.743860000000012</v>
          </cell>
          <cell r="T1089">
            <v>14.056077126000002</v>
          </cell>
          <cell r="U1089">
            <v>72.687782874000007</v>
          </cell>
          <cell r="W1089">
            <v>2005</v>
          </cell>
          <cell r="X1089">
            <v>7</v>
          </cell>
          <cell r="Y1089">
            <v>1.0103785103785103</v>
          </cell>
          <cell r="Z1089">
            <v>1</v>
          </cell>
          <cell r="AA1089">
            <v>4</v>
          </cell>
          <cell r="AB1089">
            <v>100</v>
          </cell>
          <cell r="AC1089">
            <v>0.8</v>
          </cell>
          <cell r="AD1089">
            <v>80</v>
          </cell>
          <cell r="AH1089">
            <v>3.5</v>
          </cell>
        </row>
        <row r="1090">
          <cell r="A1090" t="str">
            <v>F2005044-000</v>
          </cell>
          <cell r="B1090" t="str">
            <v>Fixtures and fittings</v>
          </cell>
          <cell r="C1090">
            <v>2005</v>
          </cell>
          <cell r="D1090" t="str">
            <v>Fac</v>
          </cell>
          <cell r="E1090" t="str">
            <v>N/A</v>
          </cell>
          <cell r="F1090" t="str">
            <v>IV-0379</v>
          </cell>
          <cell r="G1090" t="str">
            <v>TAVEECHOK FERNICHING</v>
          </cell>
          <cell r="H1090" t="str">
            <v>WORKING DESK (OFFICE)</v>
          </cell>
          <cell r="I1090">
            <v>38513</v>
          </cell>
          <cell r="J1090">
            <v>38514</v>
          </cell>
          <cell r="K1090">
            <v>1820</v>
          </cell>
          <cell r="L1090">
            <v>1526</v>
          </cell>
          <cell r="M1090">
            <v>3400</v>
          </cell>
          <cell r="N1090">
            <v>550.94000000000005</v>
          </cell>
          <cell r="O1090">
            <v>2849.06</v>
          </cell>
          <cell r="R1090">
            <v>2.55155E-2</v>
          </cell>
          <cell r="S1090">
            <v>86.752700000000004</v>
          </cell>
          <cell r="T1090">
            <v>14.057509570000001</v>
          </cell>
          <cell r="U1090">
            <v>72.695190429999997</v>
          </cell>
          <cell r="W1090">
            <v>2005</v>
          </cell>
          <cell r="X1090">
            <v>7</v>
          </cell>
          <cell r="Y1090">
            <v>1.0103785103785103</v>
          </cell>
          <cell r="Z1090">
            <v>1</v>
          </cell>
          <cell r="AA1090">
            <v>4</v>
          </cell>
          <cell r="AB1090">
            <v>100</v>
          </cell>
          <cell r="AC1090">
            <v>0.8</v>
          </cell>
          <cell r="AD1090">
            <v>80</v>
          </cell>
          <cell r="AH1090">
            <v>3.5</v>
          </cell>
        </row>
        <row r="1091">
          <cell r="A1091" t="str">
            <v>F2005045-000</v>
          </cell>
          <cell r="B1091" t="str">
            <v>Fixtures and fittings</v>
          </cell>
          <cell r="C1091">
            <v>2005</v>
          </cell>
          <cell r="D1091" t="str">
            <v>Fac</v>
          </cell>
          <cell r="E1091" t="str">
            <v>N/A</v>
          </cell>
          <cell r="F1091" t="str">
            <v>IV-0379</v>
          </cell>
          <cell r="G1091" t="str">
            <v>TAVEECHOK FERNICHING</v>
          </cell>
          <cell r="H1091" t="str">
            <v>WORKING DESK (OFFICE)</v>
          </cell>
          <cell r="I1091">
            <v>38513</v>
          </cell>
          <cell r="J1091">
            <v>38514</v>
          </cell>
          <cell r="K1091">
            <v>1820</v>
          </cell>
          <cell r="L1091">
            <v>1526</v>
          </cell>
          <cell r="M1091">
            <v>3400</v>
          </cell>
          <cell r="N1091">
            <v>550.94000000000005</v>
          </cell>
          <cell r="O1091">
            <v>2849.06</v>
          </cell>
          <cell r="R1091">
            <v>2.5512900000000002E-2</v>
          </cell>
          <cell r="S1091">
            <v>86.743860000000012</v>
          </cell>
          <cell r="T1091">
            <v>14.056077126000002</v>
          </cell>
          <cell r="U1091">
            <v>72.687782874000007</v>
          </cell>
          <cell r="W1091">
            <v>2005</v>
          </cell>
          <cell r="X1091">
            <v>7</v>
          </cell>
          <cell r="Y1091">
            <v>1.0103785103785103</v>
          </cell>
          <cell r="Z1091">
            <v>1</v>
          </cell>
          <cell r="AA1091">
            <v>4</v>
          </cell>
          <cell r="AB1091">
            <v>100</v>
          </cell>
          <cell r="AC1091">
            <v>0.8</v>
          </cell>
          <cell r="AD1091">
            <v>80</v>
          </cell>
          <cell r="AH1091">
            <v>3.5</v>
          </cell>
        </row>
        <row r="1092">
          <cell r="A1092" t="str">
            <v>F2005046-000</v>
          </cell>
          <cell r="B1092" t="str">
            <v>Fixtures and fittings</v>
          </cell>
          <cell r="C1092">
            <v>2005</v>
          </cell>
          <cell r="D1092" t="str">
            <v>Fac</v>
          </cell>
          <cell r="E1092" t="str">
            <v>N/A</v>
          </cell>
          <cell r="F1092" t="str">
            <v>IV-0379</v>
          </cell>
          <cell r="G1092" t="str">
            <v>TAVEECHOK FERNICHING</v>
          </cell>
          <cell r="H1092" t="str">
            <v>WORKING DESK (OFFICE)</v>
          </cell>
          <cell r="I1092">
            <v>38513</v>
          </cell>
          <cell r="J1092">
            <v>38514</v>
          </cell>
          <cell r="K1092">
            <v>1820</v>
          </cell>
          <cell r="L1092">
            <v>1526</v>
          </cell>
          <cell r="M1092">
            <v>3400</v>
          </cell>
          <cell r="N1092">
            <v>550.94000000000005</v>
          </cell>
          <cell r="O1092">
            <v>2849.06</v>
          </cell>
          <cell r="R1092">
            <v>2.55155E-2</v>
          </cell>
          <cell r="S1092">
            <v>86.752700000000004</v>
          </cell>
          <cell r="T1092">
            <v>14.057509570000001</v>
          </cell>
          <cell r="U1092">
            <v>72.695190429999997</v>
          </cell>
          <cell r="W1092">
            <v>2005</v>
          </cell>
          <cell r="X1092">
            <v>7</v>
          </cell>
          <cell r="Y1092">
            <v>1.0103785103785103</v>
          </cell>
          <cell r="Z1092">
            <v>1</v>
          </cell>
          <cell r="AA1092">
            <v>4</v>
          </cell>
          <cell r="AB1092">
            <v>100</v>
          </cell>
          <cell r="AC1092">
            <v>0.8</v>
          </cell>
          <cell r="AD1092">
            <v>80</v>
          </cell>
          <cell r="AH1092">
            <v>3.5</v>
          </cell>
        </row>
        <row r="1093">
          <cell r="A1093" t="str">
            <v>F2005047-000</v>
          </cell>
          <cell r="B1093" t="str">
            <v>Fixtures and fittings</v>
          </cell>
          <cell r="C1093">
            <v>2005</v>
          </cell>
          <cell r="D1093" t="str">
            <v>Fac</v>
          </cell>
          <cell r="E1093" t="str">
            <v>N/A</v>
          </cell>
          <cell r="F1093" t="str">
            <v>IV-0379</v>
          </cell>
          <cell r="G1093" t="str">
            <v>TAVEECHOK FERNICHING</v>
          </cell>
          <cell r="H1093" t="str">
            <v>WORKING DESK (OFFICE)</v>
          </cell>
          <cell r="I1093">
            <v>38513</v>
          </cell>
          <cell r="J1093">
            <v>38514</v>
          </cell>
          <cell r="K1093">
            <v>1820</v>
          </cell>
          <cell r="L1093">
            <v>1526</v>
          </cell>
          <cell r="M1093">
            <v>3400</v>
          </cell>
          <cell r="N1093">
            <v>550.94000000000005</v>
          </cell>
          <cell r="O1093">
            <v>2849.06</v>
          </cell>
          <cell r="R1093">
            <v>2.5512900000000002E-2</v>
          </cell>
          <cell r="S1093">
            <v>86.743860000000012</v>
          </cell>
          <cell r="T1093">
            <v>14.056077126000002</v>
          </cell>
          <cell r="U1093">
            <v>72.687782874000007</v>
          </cell>
          <cell r="W1093">
            <v>2005</v>
          </cell>
          <cell r="X1093">
            <v>7</v>
          </cell>
          <cell r="Y1093">
            <v>1.0103785103785103</v>
          </cell>
          <cell r="Z1093">
            <v>1</v>
          </cell>
          <cell r="AA1093">
            <v>4</v>
          </cell>
          <cell r="AB1093">
            <v>100</v>
          </cell>
          <cell r="AC1093">
            <v>0.8</v>
          </cell>
          <cell r="AD1093">
            <v>80</v>
          </cell>
          <cell r="AH1093">
            <v>3.5</v>
          </cell>
        </row>
        <row r="1094">
          <cell r="A1094" t="str">
            <v>F2005048-000</v>
          </cell>
          <cell r="B1094" t="str">
            <v>Fixtures and fittings</v>
          </cell>
          <cell r="C1094">
            <v>2005</v>
          </cell>
          <cell r="D1094" t="str">
            <v>Fac</v>
          </cell>
          <cell r="E1094" t="str">
            <v>N/A</v>
          </cell>
          <cell r="F1094" t="str">
            <v>IV-0379</v>
          </cell>
          <cell r="G1094" t="str">
            <v>TAVEECHOK FERNICHING</v>
          </cell>
          <cell r="H1094" t="str">
            <v>DOCUMENT CABINET (OFFICE)</v>
          </cell>
          <cell r="I1094">
            <v>38513</v>
          </cell>
          <cell r="J1094">
            <v>38514</v>
          </cell>
          <cell r="K1094">
            <v>1820</v>
          </cell>
          <cell r="L1094">
            <v>1526</v>
          </cell>
          <cell r="M1094">
            <v>2400</v>
          </cell>
          <cell r="N1094">
            <v>388.85</v>
          </cell>
          <cell r="O1094">
            <v>2011.15</v>
          </cell>
          <cell r="R1094">
            <v>2.55155E-2</v>
          </cell>
          <cell r="S1094">
            <v>61.237200000000001</v>
          </cell>
          <cell r="T1094">
            <v>9.9217021750000001</v>
          </cell>
          <cell r="U1094">
            <v>51.315497825000001</v>
          </cell>
          <cell r="W1094">
            <v>2005</v>
          </cell>
          <cell r="X1094">
            <v>7</v>
          </cell>
          <cell r="Y1094">
            <v>1.0103785103785103</v>
          </cell>
          <cell r="Z1094">
            <v>1</v>
          </cell>
          <cell r="AA1094">
            <v>4</v>
          </cell>
          <cell r="AB1094">
            <v>100</v>
          </cell>
          <cell r="AC1094">
            <v>0.8</v>
          </cell>
          <cell r="AD1094">
            <v>80</v>
          </cell>
          <cell r="AH1094">
            <v>3.5</v>
          </cell>
        </row>
        <row r="1095">
          <cell r="A1095" t="str">
            <v>F2005049-000</v>
          </cell>
          <cell r="B1095" t="str">
            <v>Fixtures and fittings</v>
          </cell>
          <cell r="C1095">
            <v>2005</v>
          </cell>
          <cell r="D1095" t="str">
            <v>Fac</v>
          </cell>
          <cell r="E1095" t="str">
            <v>N/A</v>
          </cell>
          <cell r="F1095" t="str">
            <v>IV-0379</v>
          </cell>
          <cell r="G1095" t="str">
            <v>TAVEECHOK FERNICHING</v>
          </cell>
          <cell r="H1095" t="str">
            <v>DOCUMENT CABINET (OFFICE)</v>
          </cell>
          <cell r="I1095">
            <v>38513</v>
          </cell>
          <cell r="J1095">
            <v>38514</v>
          </cell>
          <cell r="K1095">
            <v>1820</v>
          </cell>
          <cell r="L1095">
            <v>1526</v>
          </cell>
          <cell r="M1095">
            <v>2400</v>
          </cell>
          <cell r="N1095">
            <v>388.85</v>
          </cell>
          <cell r="O1095">
            <v>2011.15</v>
          </cell>
          <cell r="R1095">
            <v>2.5512900000000002E-2</v>
          </cell>
          <cell r="S1095">
            <v>61.230960000000003</v>
          </cell>
          <cell r="T1095">
            <v>9.9206911650000009</v>
          </cell>
          <cell r="U1095">
            <v>51.310268835000002</v>
          </cell>
          <cell r="W1095">
            <v>2005</v>
          </cell>
          <cell r="X1095">
            <v>7</v>
          </cell>
          <cell r="Y1095">
            <v>1.0103785103785103</v>
          </cell>
          <cell r="Z1095">
            <v>1</v>
          </cell>
          <cell r="AA1095">
            <v>4</v>
          </cell>
          <cell r="AB1095">
            <v>100</v>
          </cell>
          <cell r="AC1095">
            <v>0.8</v>
          </cell>
          <cell r="AD1095">
            <v>80</v>
          </cell>
          <cell r="AH1095">
            <v>3.5</v>
          </cell>
        </row>
        <row r="1096">
          <cell r="A1096" t="str">
            <v>F2005050-000</v>
          </cell>
          <cell r="B1096" t="str">
            <v>Fixtures and fittings</v>
          </cell>
          <cell r="C1096">
            <v>2005</v>
          </cell>
          <cell r="D1096" t="str">
            <v>Fac</v>
          </cell>
          <cell r="E1096" t="str">
            <v>N/A</v>
          </cell>
          <cell r="F1096" t="str">
            <v>IV-0379</v>
          </cell>
          <cell r="G1096" t="str">
            <v>TAVEECHOK FERNICHING</v>
          </cell>
          <cell r="H1096" t="str">
            <v>DOCUMENT CABINET (OFFICE)</v>
          </cell>
          <cell r="I1096">
            <v>38513</v>
          </cell>
          <cell r="J1096">
            <v>38514</v>
          </cell>
          <cell r="K1096">
            <v>1820</v>
          </cell>
          <cell r="L1096">
            <v>1526</v>
          </cell>
          <cell r="M1096">
            <v>2400</v>
          </cell>
          <cell r="N1096">
            <v>388.85</v>
          </cell>
          <cell r="O1096">
            <v>2011.15</v>
          </cell>
          <cell r="R1096">
            <v>2.55155E-2</v>
          </cell>
          <cell r="S1096">
            <v>61.237200000000001</v>
          </cell>
          <cell r="T1096">
            <v>9.9217021750000001</v>
          </cell>
          <cell r="U1096">
            <v>51.315497825000001</v>
          </cell>
          <cell r="W1096">
            <v>2005</v>
          </cell>
          <cell r="X1096">
            <v>7</v>
          </cell>
          <cell r="Y1096">
            <v>1.0103785103785103</v>
          </cell>
          <cell r="Z1096">
            <v>1</v>
          </cell>
          <cell r="AA1096">
            <v>4</v>
          </cell>
          <cell r="AB1096">
            <v>100</v>
          </cell>
          <cell r="AC1096">
            <v>0.8</v>
          </cell>
          <cell r="AD1096">
            <v>80</v>
          </cell>
          <cell r="AH1096">
            <v>3.5</v>
          </cell>
        </row>
        <row r="1097">
          <cell r="A1097" t="str">
            <v>F2005051-000</v>
          </cell>
          <cell r="B1097" t="str">
            <v>Fixtures and fittings</v>
          </cell>
          <cell r="C1097">
            <v>2005</v>
          </cell>
          <cell r="D1097" t="str">
            <v>Fac</v>
          </cell>
          <cell r="E1097" t="str">
            <v>N/A</v>
          </cell>
          <cell r="F1097" t="str">
            <v>IV-0379</v>
          </cell>
          <cell r="G1097" t="str">
            <v>TAVEECHOK FERNICHING</v>
          </cell>
          <cell r="H1097" t="str">
            <v>DOCUMENT CABINET (OFFICE)</v>
          </cell>
          <cell r="I1097">
            <v>38513</v>
          </cell>
          <cell r="J1097">
            <v>38514</v>
          </cell>
          <cell r="K1097">
            <v>1820</v>
          </cell>
          <cell r="L1097">
            <v>1526</v>
          </cell>
          <cell r="M1097">
            <v>2400</v>
          </cell>
          <cell r="N1097">
            <v>388.85</v>
          </cell>
          <cell r="O1097">
            <v>2011.15</v>
          </cell>
          <cell r="R1097">
            <v>2.5512900000000002E-2</v>
          </cell>
          <cell r="S1097">
            <v>61.230960000000003</v>
          </cell>
          <cell r="T1097">
            <v>9.9206911650000009</v>
          </cell>
          <cell r="U1097">
            <v>51.310268835000002</v>
          </cell>
          <cell r="W1097">
            <v>2005</v>
          </cell>
          <cell r="X1097">
            <v>7</v>
          </cell>
          <cell r="Y1097">
            <v>1.0103785103785103</v>
          </cell>
          <cell r="Z1097">
            <v>1</v>
          </cell>
          <cell r="AA1097">
            <v>4</v>
          </cell>
          <cell r="AB1097">
            <v>100</v>
          </cell>
          <cell r="AC1097">
            <v>0.8</v>
          </cell>
          <cell r="AD1097">
            <v>80</v>
          </cell>
          <cell r="AH1097">
            <v>3.5</v>
          </cell>
        </row>
        <row r="1098">
          <cell r="A1098" t="str">
            <v>F2005052-000</v>
          </cell>
          <cell r="B1098" t="str">
            <v>Fixtures and fittings</v>
          </cell>
          <cell r="C1098">
            <v>2005</v>
          </cell>
          <cell r="D1098" t="str">
            <v>Fac</v>
          </cell>
          <cell r="E1098" t="str">
            <v>N/A</v>
          </cell>
          <cell r="F1098" t="str">
            <v>IV-0379</v>
          </cell>
          <cell r="G1098" t="str">
            <v>TAVEECHOK FERNICHING</v>
          </cell>
          <cell r="H1098" t="str">
            <v>DOCUMENT CABINET (OFFICE)</v>
          </cell>
          <cell r="I1098">
            <v>38513</v>
          </cell>
          <cell r="J1098">
            <v>38514</v>
          </cell>
          <cell r="K1098">
            <v>1820</v>
          </cell>
          <cell r="L1098">
            <v>1526</v>
          </cell>
          <cell r="M1098">
            <v>2400</v>
          </cell>
          <cell r="N1098">
            <v>388.85</v>
          </cell>
          <cell r="O1098">
            <v>2011.15</v>
          </cell>
          <cell r="R1098">
            <v>2.55155E-2</v>
          </cell>
          <cell r="S1098">
            <v>61.237200000000001</v>
          </cell>
          <cell r="T1098">
            <v>9.9217021750000001</v>
          </cell>
          <cell r="U1098">
            <v>51.315497825000001</v>
          </cell>
          <cell r="W1098">
            <v>2005</v>
          </cell>
          <cell r="X1098">
            <v>7</v>
          </cell>
          <cell r="Y1098">
            <v>1.0103785103785103</v>
          </cell>
          <cell r="Z1098">
            <v>1</v>
          </cell>
          <cell r="AA1098">
            <v>4</v>
          </cell>
          <cell r="AB1098">
            <v>100</v>
          </cell>
          <cell r="AC1098">
            <v>0.8</v>
          </cell>
          <cell r="AD1098">
            <v>80</v>
          </cell>
          <cell r="AH1098">
            <v>3.5</v>
          </cell>
        </row>
        <row r="1099">
          <cell r="A1099" t="str">
            <v>F2005053-000</v>
          </cell>
          <cell r="B1099" t="str">
            <v>Fixtures and fittings</v>
          </cell>
          <cell r="C1099">
            <v>2005</v>
          </cell>
          <cell r="D1099" t="str">
            <v>Fac</v>
          </cell>
          <cell r="E1099" t="str">
            <v>N/A</v>
          </cell>
          <cell r="F1099" t="str">
            <v>IV-0379</v>
          </cell>
          <cell r="G1099" t="str">
            <v>TAVEECHOK FERNICHING</v>
          </cell>
          <cell r="H1099" t="str">
            <v>DOCUMENT CABINET (OFFICE)</v>
          </cell>
          <cell r="I1099">
            <v>38513</v>
          </cell>
          <cell r="J1099">
            <v>38514</v>
          </cell>
          <cell r="K1099">
            <v>1820</v>
          </cell>
          <cell r="L1099">
            <v>1526</v>
          </cell>
          <cell r="M1099">
            <v>2400</v>
          </cell>
          <cell r="N1099">
            <v>388.85</v>
          </cell>
          <cell r="O1099">
            <v>2011.15</v>
          </cell>
          <cell r="R1099">
            <v>2.5512900000000002E-2</v>
          </cell>
          <cell r="S1099">
            <v>61.230960000000003</v>
          </cell>
          <cell r="T1099">
            <v>9.9206911650000009</v>
          </cell>
          <cell r="U1099">
            <v>51.310268835000002</v>
          </cell>
          <cell r="W1099">
            <v>2005</v>
          </cell>
          <cell r="X1099">
            <v>7</v>
          </cell>
          <cell r="Y1099">
            <v>1.0103785103785103</v>
          </cell>
          <cell r="Z1099">
            <v>1</v>
          </cell>
          <cell r="AA1099">
            <v>4</v>
          </cell>
          <cell r="AB1099">
            <v>100</v>
          </cell>
          <cell r="AC1099">
            <v>0.8</v>
          </cell>
          <cell r="AD1099">
            <v>80</v>
          </cell>
          <cell r="AH1099">
            <v>3.5</v>
          </cell>
        </row>
        <row r="1100">
          <cell r="A1100" t="str">
            <v>F2005054-000</v>
          </cell>
          <cell r="B1100" t="str">
            <v>Fixtures and fittings</v>
          </cell>
          <cell r="C1100">
            <v>2005</v>
          </cell>
          <cell r="D1100" t="str">
            <v>Fac</v>
          </cell>
          <cell r="E1100" t="str">
            <v>N/A</v>
          </cell>
          <cell r="F1100" t="str">
            <v>IV-0379</v>
          </cell>
          <cell r="G1100" t="str">
            <v>TAVEECHOK FERNICHING</v>
          </cell>
          <cell r="H1100" t="str">
            <v>DOCUMENT CABINET (OFFICE)</v>
          </cell>
          <cell r="I1100">
            <v>38513</v>
          </cell>
          <cell r="J1100">
            <v>38514</v>
          </cell>
          <cell r="K1100">
            <v>1820</v>
          </cell>
          <cell r="L1100">
            <v>1526</v>
          </cell>
          <cell r="M1100">
            <v>2400</v>
          </cell>
          <cell r="N1100">
            <v>388.85</v>
          </cell>
          <cell r="O1100">
            <v>2011.15</v>
          </cell>
          <cell r="R1100">
            <v>2.5512900000000002E-2</v>
          </cell>
          <cell r="S1100">
            <v>61.230960000000003</v>
          </cell>
          <cell r="T1100">
            <v>9.9206911650000009</v>
          </cell>
          <cell r="U1100">
            <v>51.310268835000002</v>
          </cell>
          <cell r="W1100">
            <v>2005</v>
          </cell>
          <cell r="X1100">
            <v>7</v>
          </cell>
          <cell r="Y1100">
            <v>1.0103785103785103</v>
          </cell>
          <cell r="Z1100">
            <v>1</v>
          </cell>
          <cell r="AA1100">
            <v>4</v>
          </cell>
          <cell r="AB1100">
            <v>100</v>
          </cell>
          <cell r="AC1100">
            <v>0.8</v>
          </cell>
          <cell r="AD1100">
            <v>80</v>
          </cell>
          <cell r="AH1100">
            <v>3.5</v>
          </cell>
        </row>
        <row r="1101">
          <cell r="A1101" t="str">
            <v>F2005055-000</v>
          </cell>
          <cell r="B1101" t="str">
            <v>Fixtures and fittings</v>
          </cell>
          <cell r="C1101">
            <v>2005</v>
          </cell>
          <cell r="D1101" t="str">
            <v>Fac</v>
          </cell>
          <cell r="E1101" t="str">
            <v>N/A</v>
          </cell>
          <cell r="F1101" t="str">
            <v>IV-0379</v>
          </cell>
          <cell r="G1101" t="str">
            <v>TAVEECHOK FERNICHING</v>
          </cell>
          <cell r="H1101" t="str">
            <v>DOCUMENT CABINET (OFFICE)</v>
          </cell>
          <cell r="I1101">
            <v>38513</v>
          </cell>
          <cell r="J1101">
            <v>38514</v>
          </cell>
          <cell r="K1101">
            <v>1820</v>
          </cell>
          <cell r="L1101">
            <v>1526</v>
          </cell>
          <cell r="M1101">
            <v>2400</v>
          </cell>
          <cell r="N1101">
            <v>388.85</v>
          </cell>
          <cell r="O1101">
            <v>2011.15</v>
          </cell>
          <cell r="R1101">
            <v>2.5512900000000002E-2</v>
          </cell>
          <cell r="S1101">
            <v>61.230960000000003</v>
          </cell>
          <cell r="T1101">
            <v>9.9206911650000009</v>
          </cell>
          <cell r="U1101">
            <v>51.310268835000002</v>
          </cell>
          <cell r="W1101">
            <v>2005</v>
          </cell>
          <cell r="X1101">
            <v>7</v>
          </cell>
          <cell r="Y1101">
            <v>1.0103785103785103</v>
          </cell>
          <cell r="Z1101">
            <v>1</v>
          </cell>
          <cell r="AA1101">
            <v>4</v>
          </cell>
          <cell r="AB1101">
            <v>100</v>
          </cell>
          <cell r="AC1101">
            <v>0.8</v>
          </cell>
          <cell r="AD1101">
            <v>80</v>
          </cell>
          <cell r="AH1101">
            <v>3.5</v>
          </cell>
        </row>
        <row r="1102">
          <cell r="A1102" t="str">
            <v>F2005057-000</v>
          </cell>
          <cell r="B1102" t="str">
            <v>Fixtures and fittings</v>
          </cell>
          <cell r="C1102">
            <v>2005</v>
          </cell>
          <cell r="D1102" t="str">
            <v>Fac</v>
          </cell>
          <cell r="E1102" t="str">
            <v>N/A</v>
          </cell>
          <cell r="F1102" t="str">
            <v>48/0558</v>
          </cell>
          <cell r="G1102" t="str">
            <v>CHAMP MARKETING CO., LTD</v>
          </cell>
          <cell r="H1102" t="str">
            <v>KIDDE PORTABLE FIRE EXTINGUISHER HALOTRON 15 LBS</v>
          </cell>
          <cell r="I1102">
            <v>38524</v>
          </cell>
          <cell r="J1102">
            <v>38525</v>
          </cell>
          <cell r="K1102">
            <v>1820</v>
          </cell>
          <cell r="L1102">
            <v>1537</v>
          </cell>
          <cell r="M1102">
            <v>12900</v>
          </cell>
          <cell r="N1102">
            <v>2012.81</v>
          </cell>
          <cell r="O1102">
            <v>10887.19</v>
          </cell>
          <cell r="R1102">
            <v>2.5512900000000002E-2</v>
          </cell>
          <cell r="S1102">
            <v>329.11641000000003</v>
          </cell>
          <cell r="T1102">
            <v>51.352620249000005</v>
          </cell>
          <cell r="U1102">
            <v>277.76378975100005</v>
          </cell>
          <cell r="W1102">
            <v>2005</v>
          </cell>
          <cell r="X1102">
            <v>0</v>
          </cell>
          <cell r="AD1102">
            <v>0</v>
          </cell>
          <cell r="AH1102">
            <v>0</v>
          </cell>
        </row>
        <row r="1103">
          <cell r="A1103" t="str">
            <v>F2005058-000</v>
          </cell>
          <cell r="B1103" t="str">
            <v>Fixtures and fittings</v>
          </cell>
          <cell r="C1103">
            <v>2005</v>
          </cell>
          <cell r="D1103" t="str">
            <v>Fac</v>
          </cell>
          <cell r="E1103" t="str">
            <v>N/A</v>
          </cell>
          <cell r="F1103" t="str">
            <v>48/0558</v>
          </cell>
          <cell r="G1103" t="str">
            <v>CHAMP MARKETING CO., LTD</v>
          </cell>
          <cell r="H1103" t="str">
            <v>KIDDE PORTABLE FIRE EXTINGUISHER HALOTRON 15 LBS</v>
          </cell>
          <cell r="I1103">
            <v>38524</v>
          </cell>
          <cell r="J1103">
            <v>38525</v>
          </cell>
          <cell r="K1103">
            <v>1820</v>
          </cell>
          <cell r="L1103">
            <v>1537</v>
          </cell>
          <cell r="M1103">
            <v>12900</v>
          </cell>
          <cell r="N1103">
            <v>2012.81</v>
          </cell>
          <cell r="O1103">
            <v>10887.19</v>
          </cell>
          <cell r="R1103">
            <v>2.5512900000000002E-2</v>
          </cell>
          <cell r="S1103">
            <v>329.11641000000003</v>
          </cell>
          <cell r="T1103">
            <v>51.352620249000005</v>
          </cell>
          <cell r="U1103">
            <v>277.76378975100005</v>
          </cell>
          <cell r="W1103">
            <v>2005</v>
          </cell>
          <cell r="X1103">
            <v>0</v>
          </cell>
          <cell r="AD1103">
            <v>0</v>
          </cell>
          <cell r="AH1103">
            <v>0</v>
          </cell>
        </row>
        <row r="1104">
          <cell r="A1104" t="str">
            <v>F2005059-000</v>
          </cell>
          <cell r="B1104" t="str">
            <v>Fixtures and fittings</v>
          </cell>
          <cell r="C1104">
            <v>2005</v>
          </cell>
          <cell r="D1104" t="str">
            <v>Fac</v>
          </cell>
          <cell r="E1104" t="str">
            <v>N/A</v>
          </cell>
          <cell r="F1104" t="str">
            <v>48/0558</v>
          </cell>
          <cell r="G1104" t="str">
            <v>CHAMP MARKETING CO., LTD</v>
          </cell>
          <cell r="H1104" t="str">
            <v>KIDDE PORTABLE FIRE EXTINGUISHER HALOTRON 15 LBS</v>
          </cell>
          <cell r="I1104">
            <v>38524</v>
          </cell>
          <cell r="J1104">
            <v>38525</v>
          </cell>
          <cell r="K1104">
            <v>1820</v>
          </cell>
          <cell r="L1104">
            <v>1537</v>
          </cell>
          <cell r="M1104">
            <v>12900</v>
          </cell>
          <cell r="N1104">
            <v>2012.81</v>
          </cell>
          <cell r="O1104">
            <v>10887.19</v>
          </cell>
          <cell r="R1104">
            <v>2.5512900000000002E-2</v>
          </cell>
          <cell r="S1104">
            <v>329.11641000000003</v>
          </cell>
          <cell r="T1104">
            <v>51.352620249000005</v>
          </cell>
          <cell r="U1104">
            <v>277.76378975100005</v>
          </cell>
          <cell r="W1104">
            <v>2005</v>
          </cell>
          <cell r="X1104">
            <v>0</v>
          </cell>
          <cell r="AD1104">
            <v>0</v>
          </cell>
          <cell r="AH1104">
            <v>0</v>
          </cell>
        </row>
        <row r="1105">
          <cell r="A1105" t="str">
            <v>F2005060-000</v>
          </cell>
          <cell r="B1105" t="str">
            <v>Fixtures and fittings</v>
          </cell>
          <cell r="C1105">
            <v>2005</v>
          </cell>
          <cell r="D1105" t="str">
            <v>Fac</v>
          </cell>
          <cell r="E1105" t="str">
            <v>N/A</v>
          </cell>
          <cell r="F1105" t="str">
            <v>48/0558</v>
          </cell>
          <cell r="G1105" t="str">
            <v>CHAMP MARKETING CO., LTD</v>
          </cell>
          <cell r="H1105" t="str">
            <v>KIDDE PORTABLE FIRE EXTINGUISHER HALOTRON 15 LBS</v>
          </cell>
          <cell r="I1105">
            <v>38524</v>
          </cell>
          <cell r="J1105">
            <v>38525</v>
          </cell>
          <cell r="K1105">
            <v>1820</v>
          </cell>
          <cell r="L1105">
            <v>1537</v>
          </cell>
          <cell r="M1105">
            <v>12900</v>
          </cell>
          <cell r="N1105">
            <v>2012.81</v>
          </cell>
          <cell r="O1105">
            <v>10887.19</v>
          </cell>
          <cell r="R1105">
            <v>2.5512900000000002E-2</v>
          </cell>
          <cell r="S1105">
            <v>329.11641000000003</v>
          </cell>
          <cell r="T1105">
            <v>51.352620249000005</v>
          </cell>
          <cell r="U1105">
            <v>277.76378975100005</v>
          </cell>
          <cell r="W1105">
            <v>2005</v>
          </cell>
          <cell r="X1105">
            <v>0</v>
          </cell>
          <cell r="AD1105">
            <v>0</v>
          </cell>
          <cell r="AH1105">
            <v>0</v>
          </cell>
        </row>
        <row r="1106">
          <cell r="A1106" t="str">
            <v>F2005061-000</v>
          </cell>
          <cell r="B1106" t="str">
            <v>Fixtures and fittings</v>
          </cell>
          <cell r="C1106">
            <v>2005</v>
          </cell>
          <cell r="D1106" t="str">
            <v>Fac</v>
          </cell>
          <cell r="E1106" t="str">
            <v>N/A</v>
          </cell>
          <cell r="F1106" t="str">
            <v>48/0558</v>
          </cell>
          <cell r="G1106" t="str">
            <v>CHAMP MARKETING CO., LTD</v>
          </cell>
          <cell r="H1106" t="str">
            <v>KIDDE PORTABLE FIRE EXTINGUISHER HALOTRON 15 LBS</v>
          </cell>
          <cell r="I1106">
            <v>38524</v>
          </cell>
          <cell r="J1106">
            <v>38525</v>
          </cell>
          <cell r="K1106">
            <v>1820</v>
          </cell>
          <cell r="L1106">
            <v>1537</v>
          </cell>
          <cell r="M1106">
            <v>12900</v>
          </cell>
          <cell r="N1106">
            <v>2012.81</v>
          </cell>
          <cell r="O1106">
            <v>10887.19</v>
          </cell>
          <cell r="R1106">
            <v>2.5512900000000002E-2</v>
          </cell>
          <cell r="S1106">
            <v>329.11641000000003</v>
          </cell>
          <cell r="T1106">
            <v>51.352620249000005</v>
          </cell>
          <cell r="U1106">
            <v>277.76378975100005</v>
          </cell>
          <cell r="W1106">
            <v>2005</v>
          </cell>
          <cell r="X1106">
            <v>0</v>
          </cell>
          <cell r="AD1106">
            <v>0</v>
          </cell>
          <cell r="AH1106">
            <v>0</v>
          </cell>
        </row>
        <row r="1107">
          <cell r="A1107" t="str">
            <v>F2005062-000</v>
          </cell>
          <cell r="B1107" t="str">
            <v>Fixtures and fittings</v>
          </cell>
          <cell r="C1107">
            <v>2005</v>
          </cell>
          <cell r="D1107" t="str">
            <v>Fac</v>
          </cell>
          <cell r="E1107" t="str">
            <v>N/A</v>
          </cell>
          <cell r="F1107" t="str">
            <v>48/0558</v>
          </cell>
          <cell r="G1107" t="str">
            <v>CHAMP MARKETING CO., LTD</v>
          </cell>
          <cell r="H1107" t="str">
            <v>KIDDE PORTABLE FIRE EXTINGUISHER HALOTRON 15 LBS</v>
          </cell>
          <cell r="I1107">
            <v>38524</v>
          </cell>
          <cell r="J1107">
            <v>38525</v>
          </cell>
          <cell r="K1107">
            <v>1820</v>
          </cell>
          <cell r="L1107">
            <v>1537</v>
          </cell>
          <cell r="M1107">
            <v>12900</v>
          </cell>
          <cell r="N1107">
            <v>2012.81</v>
          </cell>
          <cell r="O1107">
            <v>10887.19</v>
          </cell>
          <cell r="R1107">
            <v>2.5512900000000002E-2</v>
          </cell>
          <cell r="S1107">
            <v>329.11641000000003</v>
          </cell>
          <cell r="T1107">
            <v>51.352620249000005</v>
          </cell>
          <cell r="U1107">
            <v>277.76378975100005</v>
          </cell>
          <cell r="W1107">
            <v>2005</v>
          </cell>
          <cell r="X1107">
            <v>0</v>
          </cell>
          <cell r="AD1107">
            <v>0</v>
          </cell>
          <cell r="AH1107">
            <v>0</v>
          </cell>
        </row>
        <row r="1108">
          <cell r="A1108" t="str">
            <v>F2005063-000</v>
          </cell>
          <cell r="B1108" t="str">
            <v>Fixtures and fittings</v>
          </cell>
          <cell r="C1108">
            <v>2005</v>
          </cell>
          <cell r="D1108" t="str">
            <v>Fac</v>
          </cell>
          <cell r="E1108" t="str">
            <v>N/A</v>
          </cell>
          <cell r="F1108" t="str">
            <v>48/0558</v>
          </cell>
          <cell r="G1108" t="str">
            <v>CHAMP MARKETING CO., LTD</v>
          </cell>
          <cell r="H1108" t="str">
            <v>KIDDE PORTABLE FIRE EXTINGUISHER HALOTRON 15 LBS</v>
          </cell>
          <cell r="I1108">
            <v>38524</v>
          </cell>
          <cell r="J1108">
            <v>38525</v>
          </cell>
          <cell r="K1108">
            <v>1820</v>
          </cell>
          <cell r="L1108">
            <v>1537</v>
          </cell>
          <cell r="M1108">
            <v>12900</v>
          </cell>
          <cell r="N1108">
            <v>2012.81</v>
          </cell>
          <cell r="O1108">
            <v>10887.19</v>
          </cell>
          <cell r="R1108">
            <v>2.5512900000000002E-2</v>
          </cell>
          <cell r="S1108">
            <v>329.11641000000003</v>
          </cell>
          <cell r="T1108">
            <v>51.352620249000005</v>
          </cell>
          <cell r="U1108">
            <v>277.76378975100005</v>
          </cell>
          <cell r="W1108">
            <v>2005</v>
          </cell>
          <cell r="X1108">
            <v>0</v>
          </cell>
          <cell r="AD1108">
            <v>0</v>
          </cell>
          <cell r="AH1108">
            <v>0</v>
          </cell>
        </row>
        <row r="1109">
          <cell r="A1109" t="str">
            <v>F2005064-000</v>
          </cell>
          <cell r="B1109" t="str">
            <v>Fixtures and fittings</v>
          </cell>
          <cell r="C1109">
            <v>2005</v>
          </cell>
          <cell r="D1109" t="str">
            <v>Fac</v>
          </cell>
          <cell r="E1109" t="str">
            <v>N/A</v>
          </cell>
          <cell r="F1109" t="str">
            <v>48/0558</v>
          </cell>
          <cell r="G1109" t="str">
            <v>CHAMP MARKETING CO., LTD</v>
          </cell>
          <cell r="H1109" t="str">
            <v>KIDDE PORTABLE FIRE EXTINGUISHER HALOTRON 15 LBS</v>
          </cell>
          <cell r="I1109">
            <v>38524</v>
          </cell>
          <cell r="J1109">
            <v>38525</v>
          </cell>
          <cell r="K1109">
            <v>1820</v>
          </cell>
          <cell r="L1109">
            <v>1537</v>
          </cell>
          <cell r="M1109">
            <v>12900</v>
          </cell>
          <cell r="N1109">
            <v>2012.81</v>
          </cell>
          <cell r="O1109">
            <v>10887.19</v>
          </cell>
          <cell r="R1109">
            <v>2.5512900000000002E-2</v>
          </cell>
          <cell r="S1109">
            <v>329.11641000000003</v>
          </cell>
          <cell r="T1109">
            <v>51.352620249000005</v>
          </cell>
          <cell r="U1109">
            <v>277.76378975100005</v>
          </cell>
          <cell r="W1109">
            <v>2005</v>
          </cell>
          <cell r="X1109">
            <v>0</v>
          </cell>
          <cell r="AD1109">
            <v>0</v>
          </cell>
          <cell r="AH1109">
            <v>0</v>
          </cell>
        </row>
        <row r="1110">
          <cell r="A1110" t="str">
            <v>F2005065-000</v>
          </cell>
          <cell r="B1110" t="str">
            <v>Fixtures and fittings</v>
          </cell>
          <cell r="C1110">
            <v>2005</v>
          </cell>
          <cell r="D1110" t="str">
            <v>Fac</v>
          </cell>
          <cell r="E1110" t="str">
            <v>N/A</v>
          </cell>
          <cell r="F1110" t="str">
            <v>48/0558</v>
          </cell>
          <cell r="G1110" t="str">
            <v>CHAMP MARKETING CO., LTD</v>
          </cell>
          <cell r="H1110" t="str">
            <v>KIDDE PORTABLE FIRE EXTINGUISHER HALOTRON 15 LBS</v>
          </cell>
          <cell r="I1110">
            <v>38524</v>
          </cell>
          <cell r="J1110">
            <v>38525</v>
          </cell>
          <cell r="K1110">
            <v>1820</v>
          </cell>
          <cell r="L1110">
            <v>1537</v>
          </cell>
          <cell r="M1110">
            <v>12900</v>
          </cell>
          <cell r="N1110">
            <v>2012.81</v>
          </cell>
          <cell r="O1110">
            <v>10887.19</v>
          </cell>
          <cell r="R1110">
            <v>2.5512900000000002E-2</v>
          </cell>
          <cell r="S1110">
            <v>329.11641000000003</v>
          </cell>
          <cell r="T1110">
            <v>51.352620249000005</v>
          </cell>
          <cell r="U1110">
            <v>277.76378975100005</v>
          </cell>
          <cell r="W1110">
            <v>2005</v>
          </cell>
          <cell r="X1110">
            <v>0</v>
          </cell>
          <cell r="AD1110">
            <v>0</v>
          </cell>
          <cell r="AH1110">
            <v>0</v>
          </cell>
        </row>
        <row r="1111">
          <cell r="A1111" t="str">
            <v>F2005066-000</v>
          </cell>
          <cell r="B1111" t="str">
            <v>Fixtures and fittings</v>
          </cell>
          <cell r="C1111">
            <v>2005</v>
          </cell>
          <cell r="D1111" t="str">
            <v>Fac</v>
          </cell>
          <cell r="E1111" t="str">
            <v>N/A</v>
          </cell>
          <cell r="F1111" t="str">
            <v>48/0558</v>
          </cell>
          <cell r="G1111" t="str">
            <v>CHAMP MARKETING CO., LTD</v>
          </cell>
          <cell r="H1111" t="str">
            <v>KIDDE PORTABLE FIRE EXTINGUISHER HALOTRON 15 LBS</v>
          </cell>
          <cell r="I1111">
            <v>38524</v>
          </cell>
          <cell r="J1111">
            <v>38525</v>
          </cell>
          <cell r="K1111">
            <v>1820</v>
          </cell>
          <cell r="L1111">
            <v>1537</v>
          </cell>
          <cell r="M1111">
            <v>12900</v>
          </cell>
          <cell r="N1111">
            <v>2012.81</v>
          </cell>
          <cell r="O1111">
            <v>10887.19</v>
          </cell>
          <cell r="R1111">
            <v>2.5512900000000002E-2</v>
          </cell>
          <cell r="S1111">
            <v>329.11641000000003</v>
          </cell>
          <cell r="T1111">
            <v>51.352620249000005</v>
          </cell>
          <cell r="U1111">
            <v>277.76378975100005</v>
          </cell>
          <cell r="W1111">
            <v>2005</v>
          </cell>
          <cell r="X1111">
            <v>0</v>
          </cell>
          <cell r="AD1111">
            <v>0</v>
          </cell>
          <cell r="AH1111">
            <v>0</v>
          </cell>
        </row>
        <row r="1112">
          <cell r="A1112" t="str">
            <v>F2005067-000</v>
          </cell>
          <cell r="B1112" t="str">
            <v>Fixtures and fittings</v>
          </cell>
          <cell r="C1112">
            <v>2005</v>
          </cell>
          <cell r="D1112" t="str">
            <v>Fac</v>
          </cell>
          <cell r="E1112" t="str">
            <v>N/A</v>
          </cell>
          <cell r="F1112" t="str">
            <v>48/0558</v>
          </cell>
          <cell r="G1112" t="str">
            <v>CHAMP MARKETING CO., LTD</v>
          </cell>
          <cell r="H1112" t="str">
            <v>KIDDE PORTABLE FIRE EXTINGUISHER HALOTRON 15 LBS</v>
          </cell>
          <cell r="I1112">
            <v>38524</v>
          </cell>
          <cell r="J1112">
            <v>38525</v>
          </cell>
          <cell r="K1112">
            <v>1820</v>
          </cell>
          <cell r="L1112">
            <v>1537</v>
          </cell>
          <cell r="M1112">
            <v>12900</v>
          </cell>
          <cell r="N1112">
            <v>2012.81</v>
          </cell>
          <cell r="O1112">
            <v>10887.19</v>
          </cell>
          <cell r="R1112">
            <v>2.5512900000000002E-2</v>
          </cell>
          <cell r="S1112">
            <v>329.11641000000003</v>
          </cell>
          <cell r="T1112">
            <v>51.352620249000005</v>
          </cell>
          <cell r="U1112">
            <v>277.76378975100005</v>
          </cell>
          <cell r="W1112">
            <v>2005</v>
          </cell>
          <cell r="X1112">
            <v>0</v>
          </cell>
          <cell r="AD1112">
            <v>0</v>
          </cell>
          <cell r="AH1112">
            <v>0</v>
          </cell>
        </row>
        <row r="1113">
          <cell r="A1113" t="str">
            <v>F2005068-000</v>
          </cell>
          <cell r="B1113" t="str">
            <v>Fixtures and fittings</v>
          </cell>
          <cell r="C1113">
            <v>2005</v>
          </cell>
          <cell r="D1113" t="str">
            <v>Fac</v>
          </cell>
          <cell r="E1113" t="str">
            <v>N/A</v>
          </cell>
          <cell r="F1113" t="str">
            <v>48/0558</v>
          </cell>
          <cell r="G1113" t="str">
            <v>CHAMP MARKETING CO., LTD</v>
          </cell>
          <cell r="H1113" t="str">
            <v>KIDDE PORTABLE FIRE EXTINGUISHER HALOTRON 15 LBS</v>
          </cell>
          <cell r="I1113">
            <v>38524</v>
          </cell>
          <cell r="J1113">
            <v>38525</v>
          </cell>
          <cell r="K1113">
            <v>1820</v>
          </cell>
          <cell r="L1113">
            <v>1537</v>
          </cell>
          <cell r="M1113">
            <v>12900</v>
          </cell>
          <cell r="N1113">
            <v>2012.81</v>
          </cell>
          <cell r="O1113">
            <v>10887.19</v>
          </cell>
          <cell r="R1113">
            <v>2.5512900000000002E-2</v>
          </cell>
          <cell r="S1113">
            <v>329.11641000000003</v>
          </cell>
          <cell r="T1113">
            <v>51.352620249000005</v>
          </cell>
          <cell r="U1113">
            <v>277.76378975100005</v>
          </cell>
          <cell r="W1113">
            <v>2005</v>
          </cell>
          <cell r="X1113">
            <v>0</v>
          </cell>
          <cell r="AD1113">
            <v>0</v>
          </cell>
          <cell r="AH1113">
            <v>0</v>
          </cell>
        </row>
        <row r="1114">
          <cell r="A1114" t="str">
            <v>F2005069-000</v>
          </cell>
          <cell r="B1114" t="str">
            <v>Fixtures and fittings</v>
          </cell>
          <cell r="C1114">
            <v>2005</v>
          </cell>
          <cell r="D1114" t="str">
            <v>Fac</v>
          </cell>
          <cell r="E1114" t="str">
            <v>N/A</v>
          </cell>
          <cell r="F1114" t="str">
            <v>48/0558</v>
          </cell>
          <cell r="G1114" t="str">
            <v>CHAMP MARKETING CO., LTD</v>
          </cell>
          <cell r="H1114" t="str">
            <v>KIDDE PORTABLE FIRE EXTINGUISHER HALOTRON 15 LBS</v>
          </cell>
          <cell r="I1114">
            <v>38524</v>
          </cell>
          <cell r="J1114">
            <v>38525</v>
          </cell>
          <cell r="K1114">
            <v>1820</v>
          </cell>
          <cell r="L1114">
            <v>1537</v>
          </cell>
          <cell r="M1114">
            <v>12900</v>
          </cell>
          <cell r="N1114">
            <v>2012.81</v>
          </cell>
          <cell r="O1114">
            <v>10887.19</v>
          </cell>
          <cell r="R1114">
            <v>2.5512900000000002E-2</v>
          </cell>
          <cell r="S1114">
            <v>329.11641000000003</v>
          </cell>
          <cell r="T1114">
            <v>51.352620249000005</v>
          </cell>
          <cell r="U1114">
            <v>277.76378975100005</v>
          </cell>
          <cell r="W1114">
            <v>2005</v>
          </cell>
          <cell r="X1114">
            <v>0</v>
          </cell>
          <cell r="AD1114">
            <v>0</v>
          </cell>
          <cell r="AH1114">
            <v>0</v>
          </cell>
        </row>
        <row r="1115">
          <cell r="A1115" t="str">
            <v>F2005070-000</v>
          </cell>
          <cell r="B1115" t="str">
            <v>Fixtures and fittings</v>
          </cell>
          <cell r="C1115">
            <v>2005</v>
          </cell>
          <cell r="D1115" t="str">
            <v>Fac</v>
          </cell>
          <cell r="E1115" t="str">
            <v>N/A</v>
          </cell>
          <cell r="F1115" t="str">
            <v>48/0558</v>
          </cell>
          <cell r="G1115" t="str">
            <v>CHAMP MARKETING CO., LTD</v>
          </cell>
          <cell r="H1115" t="str">
            <v>KIDDE PORTABLE FIRE EXTINGUISHER HALOTRON 15 LBS</v>
          </cell>
          <cell r="I1115">
            <v>38524</v>
          </cell>
          <cell r="J1115">
            <v>38525</v>
          </cell>
          <cell r="K1115">
            <v>1820</v>
          </cell>
          <cell r="L1115">
            <v>1537</v>
          </cell>
          <cell r="M1115">
            <v>12900</v>
          </cell>
          <cell r="N1115">
            <v>2012.81</v>
          </cell>
          <cell r="O1115">
            <v>10887.19</v>
          </cell>
          <cell r="R1115">
            <v>2.5512900000000002E-2</v>
          </cell>
          <cell r="S1115">
            <v>329.11641000000003</v>
          </cell>
          <cell r="T1115">
            <v>51.352620249000005</v>
          </cell>
          <cell r="U1115">
            <v>277.76378975100005</v>
          </cell>
          <cell r="W1115">
            <v>2005</v>
          </cell>
          <cell r="X1115">
            <v>0</v>
          </cell>
          <cell r="AD1115">
            <v>0</v>
          </cell>
          <cell r="AH1115">
            <v>0</v>
          </cell>
        </row>
        <row r="1116">
          <cell r="A1116" t="str">
            <v>F2005071-000</v>
          </cell>
          <cell r="B1116" t="str">
            <v>Fixtures and fittings</v>
          </cell>
          <cell r="C1116">
            <v>2005</v>
          </cell>
          <cell r="D1116" t="str">
            <v>Fac</v>
          </cell>
          <cell r="E1116" t="str">
            <v>N/A</v>
          </cell>
          <cell r="F1116" t="str">
            <v>48/0558</v>
          </cell>
          <cell r="G1116" t="str">
            <v>CHAMP MARKETING CO., LTD</v>
          </cell>
          <cell r="H1116" t="str">
            <v>KIDDE PORTABLE FIRE EXTINGUISHER HALOTRON 15 LBS</v>
          </cell>
          <cell r="I1116">
            <v>38524</v>
          </cell>
          <cell r="J1116">
            <v>38525</v>
          </cell>
          <cell r="K1116">
            <v>1820</v>
          </cell>
          <cell r="L1116">
            <v>1537</v>
          </cell>
          <cell r="M1116">
            <v>12900</v>
          </cell>
          <cell r="N1116">
            <v>2012.81</v>
          </cell>
          <cell r="O1116">
            <v>10887.19</v>
          </cell>
          <cell r="R1116">
            <v>2.5512900000000002E-2</v>
          </cell>
          <cell r="S1116">
            <v>329.11641000000003</v>
          </cell>
          <cell r="T1116">
            <v>51.352620249000005</v>
          </cell>
          <cell r="U1116">
            <v>277.76378975100005</v>
          </cell>
          <cell r="W1116">
            <v>2005</v>
          </cell>
          <cell r="X1116">
            <v>0</v>
          </cell>
          <cell r="AD1116">
            <v>0</v>
          </cell>
          <cell r="AH1116">
            <v>0</v>
          </cell>
        </row>
        <row r="1117">
          <cell r="A1117" t="str">
            <v>F2005072-000</v>
          </cell>
          <cell r="B1117" t="str">
            <v>Fixtures and fittings</v>
          </cell>
          <cell r="C1117">
            <v>2005</v>
          </cell>
          <cell r="D1117" t="str">
            <v>Fac</v>
          </cell>
          <cell r="E1117" t="str">
            <v>N/A</v>
          </cell>
          <cell r="F1117" t="str">
            <v>A00260781</v>
          </cell>
          <cell r="G1117" t="str">
            <v>TRISAK AUTOMATION CO,.LTD</v>
          </cell>
          <cell r="H1117" t="str">
            <v>SOFTWARE FOR FACILITIES AUTOMATIC SYSTEM</v>
          </cell>
          <cell r="I1117">
            <v>38531</v>
          </cell>
          <cell r="J1117">
            <v>38536</v>
          </cell>
          <cell r="K1117">
            <v>1820</v>
          </cell>
          <cell r="L1117">
            <v>1548</v>
          </cell>
          <cell r="M1117">
            <v>32270</v>
          </cell>
          <cell r="N1117">
            <v>4840.3500000000004</v>
          </cell>
          <cell r="O1117">
            <v>27429.65</v>
          </cell>
          <cell r="R1117">
            <v>2.5512900000000002E-2</v>
          </cell>
          <cell r="S1117">
            <v>823.30128300000001</v>
          </cell>
          <cell r="T1117">
            <v>123.49136551500001</v>
          </cell>
          <cell r="U1117">
            <v>699.80991748500003</v>
          </cell>
          <cell r="W1117">
            <v>2005</v>
          </cell>
          <cell r="X1117">
            <v>6</v>
          </cell>
          <cell r="Y1117">
            <v>1.0155292776748823</v>
          </cell>
          <cell r="Z1117">
            <v>0.93579555102733913</v>
          </cell>
          <cell r="AA1117">
            <v>5</v>
          </cell>
          <cell r="AB1117">
            <v>780</v>
          </cell>
          <cell r="AC1117">
            <v>0.75</v>
          </cell>
          <cell r="AD1117">
            <v>590</v>
          </cell>
          <cell r="AH1117">
            <v>1.5</v>
          </cell>
        </row>
        <row r="1118">
          <cell r="A1118" t="str">
            <v>F2005073-000</v>
          </cell>
          <cell r="B1118" t="str">
            <v>Fixtures and fittings</v>
          </cell>
          <cell r="C1118">
            <v>2005</v>
          </cell>
          <cell r="D1118" t="str">
            <v>Fac</v>
          </cell>
          <cell r="E1118" t="str">
            <v>CB5013 JULM</v>
          </cell>
          <cell r="F1118" t="str">
            <v>2109L0506006</v>
          </cell>
          <cell r="G1118" t="str">
            <v>BLISS-TEL PUBLIC COMPANY LIMITED</v>
          </cell>
          <cell r="H1118" t="str">
            <v>SONY ERICSSON T630 (K. SAMART/PURCHASE)</v>
          </cell>
          <cell r="I1118">
            <v>38540</v>
          </cell>
          <cell r="J1118">
            <v>38540</v>
          </cell>
          <cell r="K1118">
            <v>1820</v>
          </cell>
          <cell r="L1118">
            <v>1552</v>
          </cell>
          <cell r="M1118">
            <v>5598.13</v>
          </cell>
          <cell r="N1118">
            <v>827.27</v>
          </cell>
          <cell r="O1118">
            <v>4770.8599999999997</v>
          </cell>
          <cell r="R1118">
            <v>2.52894E-2</v>
          </cell>
          <cell r="S1118">
            <v>141.57334882200001</v>
          </cell>
          <cell r="T1118">
            <v>20.921161938000001</v>
          </cell>
          <cell r="U1118">
            <v>120.65218688400002</v>
          </cell>
          <cell r="W1118">
            <v>2005</v>
          </cell>
          <cell r="X1118">
            <v>7</v>
          </cell>
          <cell r="Y1118">
            <v>1.0103785103785103</v>
          </cell>
          <cell r="Z1118">
            <v>1</v>
          </cell>
          <cell r="AA1118">
            <v>4</v>
          </cell>
          <cell r="AB1118">
            <v>100</v>
          </cell>
          <cell r="AC1118">
            <v>0.8</v>
          </cell>
          <cell r="AD1118">
            <v>80</v>
          </cell>
          <cell r="AH1118">
            <v>3.5</v>
          </cell>
        </row>
        <row r="1119">
          <cell r="A1119" t="str">
            <v>F2005077-000</v>
          </cell>
          <cell r="B1119" t="str">
            <v>Fixtures and fittings</v>
          </cell>
          <cell r="C1119">
            <v>2005</v>
          </cell>
          <cell r="D1119" t="str">
            <v>Fac</v>
          </cell>
          <cell r="E1119" t="str">
            <v>N/A</v>
          </cell>
          <cell r="F1119" t="str">
            <v>SIBN 1/480700582</v>
          </cell>
          <cell r="G1119" t="str">
            <v>PERFECT OFFICE FURNITURE CO., LTD</v>
          </cell>
          <cell r="H1119" t="str">
            <v>CONFERENCE TABLE</v>
          </cell>
          <cell r="I1119">
            <v>38559</v>
          </cell>
          <cell r="J1119">
            <v>38564</v>
          </cell>
          <cell r="K1119">
            <v>1820</v>
          </cell>
          <cell r="L1119">
            <v>1576</v>
          </cell>
          <cell r="M1119">
            <v>21750</v>
          </cell>
          <cell r="N1119">
            <v>2927.75</v>
          </cell>
          <cell r="O1119">
            <v>18822.25</v>
          </cell>
          <cell r="R1119">
            <v>2.52894E-2</v>
          </cell>
          <cell r="S1119">
            <v>550.04444999999998</v>
          </cell>
          <cell r="T1119">
            <v>74.041040850000002</v>
          </cell>
          <cell r="U1119">
            <v>476.00340914999998</v>
          </cell>
          <cell r="W1119">
            <v>2005</v>
          </cell>
          <cell r="X1119">
            <v>7</v>
          </cell>
          <cell r="Y1119">
            <v>1.0103785103785103</v>
          </cell>
          <cell r="Z1119">
            <v>1</v>
          </cell>
          <cell r="AA1119">
            <v>4</v>
          </cell>
          <cell r="AB1119">
            <v>600</v>
          </cell>
          <cell r="AC1119">
            <v>0.8</v>
          </cell>
          <cell r="AD1119">
            <v>480</v>
          </cell>
          <cell r="AH1119">
            <v>3.5</v>
          </cell>
        </row>
        <row r="1120">
          <cell r="A1120" t="str">
            <v>F2005078-000</v>
          </cell>
          <cell r="B1120" t="str">
            <v>Fixtures and fittings</v>
          </cell>
          <cell r="C1120">
            <v>2005</v>
          </cell>
          <cell r="D1120" t="str">
            <v>Fac</v>
          </cell>
          <cell r="E1120" t="str">
            <v>N/A</v>
          </cell>
          <cell r="F1120" t="str">
            <v>SIBN 1/480700582</v>
          </cell>
          <cell r="G1120" t="str">
            <v>PERFECT OFFICE FURNITURE CO., LTD</v>
          </cell>
          <cell r="H1120" t="str">
            <v>CONFERENCE CHAIR</v>
          </cell>
          <cell r="I1120">
            <v>38559</v>
          </cell>
          <cell r="J1120">
            <v>38564</v>
          </cell>
          <cell r="K1120">
            <v>1820</v>
          </cell>
          <cell r="L1120">
            <v>1576</v>
          </cell>
          <cell r="M1120">
            <v>2962.5</v>
          </cell>
          <cell r="N1120">
            <v>398.66</v>
          </cell>
          <cell r="O1120">
            <v>2563.84</v>
          </cell>
          <cell r="R1120">
            <v>2.52894E-2</v>
          </cell>
          <cell r="S1120">
            <v>74.919847500000003</v>
          </cell>
          <cell r="T1120">
            <v>10.081872204000002</v>
          </cell>
          <cell r="U1120">
            <v>64.837975295999996</v>
          </cell>
          <cell r="W1120">
            <v>2005</v>
          </cell>
          <cell r="X1120">
            <v>7</v>
          </cell>
          <cell r="Y1120">
            <v>1.0103785103785103</v>
          </cell>
          <cell r="Z1120">
            <v>1</v>
          </cell>
          <cell r="AA1120">
            <v>4</v>
          </cell>
          <cell r="AB1120">
            <v>100</v>
          </cell>
          <cell r="AC1120">
            <v>0.8</v>
          </cell>
          <cell r="AD1120">
            <v>80</v>
          </cell>
          <cell r="AH1120">
            <v>3.5</v>
          </cell>
        </row>
        <row r="1121">
          <cell r="A1121" t="str">
            <v>F2005079-000</v>
          </cell>
          <cell r="B1121" t="str">
            <v>Fixtures and fittings</v>
          </cell>
          <cell r="C1121">
            <v>2005</v>
          </cell>
          <cell r="D1121" t="str">
            <v>Fac</v>
          </cell>
          <cell r="E1121" t="str">
            <v>N/A</v>
          </cell>
          <cell r="F1121" t="str">
            <v>SIBN 1/480700582</v>
          </cell>
          <cell r="G1121" t="str">
            <v>PERFECT OFFICE FURNITURE CO., LTD</v>
          </cell>
          <cell r="H1121" t="str">
            <v>CONFERENCE CHAIR</v>
          </cell>
          <cell r="I1121">
            <v>38559</v>
          </cell>
          <cell r="J1121">
            <v>38564</v>
          </cell>
          <cell r="K1121">
            <v>1820</v>
          </cell>
          <cell r="L1121">
            <v>1576</v>
          </cell>
          <cell r="M1121">
            <v>2962.5</v>
          </cell>
          <cell r="N1121">
            <v>398.66</v>
          </cell>
          <cell r="O1121">
            <v>2563.84</v>
          </cell>
          <cell r="R1121">
            <v>2.52894E-2</v>
          </cell>
          <cell r="S1121">
            <v>74.919847500000003</v>
          </cell>
          <cell r="T1121">
            <v>10.081872204000002</v>
          </cell>
          <cell r="U1121">
            <v>64.837975295999996</v>
          </cell>
          <cell r="W1121">
            <v>2005</v>
          </cell>
          <cell r="X1121">
            <v>7</v>
          </cell>
          <cell r="Y1121">
            <v>1.0103785103785103</v>
          </cell>
          <cell r="Z1121">
            <v>1</v>
          </cell>
          <cell r="AA1121">
            <v>4</v>
          </cell>
          <cell r="AB1121">
            <v>100</v>
          </cell>
          <cell r="AC1121">
            <v>0.8</v>
          </cell>
          <cell r="AD1121">
            <v>80</v>
          </cell>
          <cell r="AH1121">
            <v>3.5</v>
          </cell>
        </row>
        <row r="1122">
          <cell r="A1122" t="str">
            <v>F2005080-000</v>
          </cell>
          <cell r="B1122" t="str">
            <v>Fixtures and fittings</v>
          </cell>
          <cell r="C1122">
            <v>2005</v>
          </cell>
          <cell r="D1122" t="str">
            <v>Fac</v>
          </cell>
          <cell r="E1122" t="str">
            <v>N/A</v>
          </cell>
          <cell r="F1122" t="str">
            <v>SIBN 1/480700582</v>
          </cell>
          <cell r="G1122" t="str">
            <v>PERFECT OFFICE FURNITURE CO., LTD</v>
          </cell>
          <cell r="H1122" t="str">
            <v>CONFERENCE CHAIR</v>
          </cell>
          <cell r="I1122">
            <v>38559</v>
          </cell>
          <cell r="J1122">
            <v>38564</v>
          </cell>
          <cell r="K1122">
            <v>1820</v>
          </cell>
          <cell r="L1122">
            <v>1576</v>
          </cell>
          <cell r="M1122">
            <v>2962.5</v>
          </cell>
          <cell r="N1122">
            <v>398.66</v>
          </cell>
          <cell r="O1122">
            <v>2563.84</v>
          </cell>
          <cell r="R1122">
            <v>2.52894E-2</v>
          </cell>
          <cell r="S1122">
            <v>74.919847500000003</v>
          </cell>
          <cell r="T1122">
            <v>10.081872204000002</v>
          </cell>
          <cell r="U1122">
            <v>64.837975295999996</v>
          </cell>
          <cell r="W1122">
            <v>2005</v>
          </cell>
          <cell r="X1122">
            <v>7</v>
          </cell>
          <cell r="Y1122">
            <v>1.0103785103785103</v>
          </cell>
          <cell r="Z1122">
            <v>1</v>
          </cell>
          <cell r="AA1122">
            <v>4</v>
          </cell>
          <cell r="AB1122">
            <v>100</v>
          </cell>
          <cell r="AC1122">
            <v>0.8</v>
          </cell>
          <cell r="AD1122">
            <v>80</v>
          </cell>
          <cell r="AH1122">
            <v>3.5</v>
          </cell>
        </row>
        <row r="1123">
          <cell r="A1123" t="str">
            <v>F2005081-000</v>
          </cell>
          <cell r="B1123" t="str">
            <v>Fixtures and fittings</v>
          </cell>
          <cell r="C1123">
            <v>2005</v>
          </cell>
          <cell r="D1123" t="str">
            <v>Fac</v>
          </cell>
          <cell r="E1123" t="str">
            <v>N/A</v>
          </cell>
          <cell r="F1123" t="str">
            <v>SIBN 1/480700582</v>
          </cell>
          <cell r="G1123" t="str">
            <v>PERFECT OFFICE FURNITURE CO., LTD</v>
          </cell>
          <cell r="H1123" t="str">
            <v>CONFERENCE CHAIR</v>
          </cell>
          <cell r="I1123">
            <v>38559</v>
          </cell>
          <cell r="J1123">
            <v>38564</v>
          </cell>
          <cell r="K1123">
            <v>1820</v>
          </cell>
          <cell r="L1123">
            <v>1576</v>
          </cell>
          <cell r="M1123">
            <v>2962.5</v>
          </cell>
          <cell r="N1123">
            <v>398.66</v>
          </cell>
          <cell r="O1123">
            <v>2563.84</v>
          </cell>
          <cell r="R1123">
            <v>2.52894E-2</v>
          </cell>
          <cell r="S1123">
            <v>74.919847500000003</v>
          </cell>
          <cell r="T1123">
            <v>10.081872204000002</v>
          </cell>
          <cell r="U1123">
            <v>64.837975295999996</v>
          </cell>
          <cell r="W1123">
            <v>2005</v>
          </cell>
          <cell r="X1123">
            <v>7</v>
          </cell>
          <cell r="Y1123">
            <v>1.0103785103785103</v>
          </cell>
          <cell r="Z1123">
            <v>1</v>
          </cell>
          <cell r="AA1123">
            <v>4</v>
          </cell>
          <cell r="AB1123">
            <v>100</v>
          </cell>
          <cell r="AC1123">
            <v>0.8</v>
          </cell>
          <cell r="AD1123">
            <v>80</v>
          </cell>
          <cell r="AH1123">
            <v>3.5</v>
          </cell>
        </row>
        <row r="1124">
          <cell r="A1124" t="str">
            <v>F2005082-000</v>
          </cell>
          <cell r="B1124" t="str">
            <v>Fixtures and fittings</v>
          </cell>
          <cell r="C1124">
            <v>2005</v>
          </cell>
          <cell r="D1124" t="str">
            <v>Fac</v>
          </cell>
          <cell r="E1124" t="str">
            <v>N/A</v>
          </cell>
          <cell r="F1124" t="str">
            <v>SIBN 1/480700582</v>
          </cell>
          <cell r="G1124" t="str">
            <v>PERFECT OFFICE FURNITURE CO., LTD</v>
          </cell>
          <cell r="H1124" t="str">
            <v>CONFERENCE CHAIR</v>
          </cell>
          <cell r="I1124">
            <v>38559</v>
          </cell>
          <cell r="J1124">
            <v>38564</v>
          </cell>
          <cell r="K1124">
            <v>1820</v>
          </cell>
          <cell r="L1124">
            <v>1576</v>
          </cell>
          <cell r="M1124">
            <v>2962.5</v>
          </cell>
          <cell r="N1124">
            <v>398.66</v>
          </cell>
          <cell r="O1124">
            <v>2563.84</v>
          </cell>
          <cell r="R1124">
            <v>2.52894E-2</v>
          </cell>
          <cell r="S1124">
            <v>74.919847500000003</v>
          </cell>
          <cell r="T1124">
            <v>10.081872204000002</v>
          </cell>
          <cell r="U1124">
            <v>64.837975295999996</v>
          </cell>
          <cell r="W1124">
            <v>2005</v>
          </cell>
          <cell r="X1124">
            <v>7</v>
          </cell>
          <cell r="Y1124">
            <v>1.0103785103785103</v>
          </cell>
          <cell r="Z1124">
            <v>1</v>
          </cell>
          <cell r="AA1124">
            <v>4</v>
          </cell>
          <cell r="AB1124">
            <v>100</v>
          </cell>
          <cell r="AC1124">
            <v>0.8</v>
          </cell>
          <cell r="AD1124">
            <v>80</v>
          </cell>
          <cell r="AH1124">
            <v>3.5</v>
          </cell>
        </row>
        <row r="1125">
          <cell r="A1125" t="str">
            <v>F2005083-000</v>
          </cell>
          <cell r="B1125" t="str">
            <v>Fixtures and fittings</v>
          </cell>
          <cell r="C1125">
            <v>2005</v>
          </cell>
          <cell r="D1125" t="str">
            <v>Fac</v>
          </cell>
          <cell r="E1125" t="str">
            <v>N/A</v>
          </cell>
          <cell r="F1125" t="str">
            <v>SIBN 1/480700582</v>
          </cell>
          <cell r="G1125" t="str">
            <v>PERFECT OFFICE FURNITURE CO., LTD</v>
          </cell>
          <cell r="H1125" t="str">
            <v>CONFERENCE CHAIR</v>
          </cell>
          <cell r="I1125">
            <v>38559</v>
          </cell>
          <cell r="J1125">
            <v>38564</v>
          </cell>
          <cell r="K1125">
            <v>1820</v>
          </cell>
          <cell r="L1125">
            <v>1576</v>
          </cell>
          <cell r="M1125">
            <v>2962.5</v>
          </cell>
          <cell r="N1125">
            <v>398.66</v>
          </cell>
          <cell r="O1125">
            <v>2563.84</v>
          </cell>
          <cell r="R1125">
            <v>2.52894E-2</v>
          </cell>
          <cell r="S1125">
            <v>74.919847500000003</v>
          </cell>
          <cell r="T1125">
            <v>10.081872204000002</v>
          </cell>
          <cell r="U1125">
            <v>64.837975295999996</v>
          </cell>
          <cell r="W1125">
            <v>2005</v>
          </cell>
          <cell r="X1125">
            <v>7</v>
          </cell>
          <cell r="Y1125">
            <v>1.0103785103785103</v>
          </cell>
          <cell r="Z1125">
            <v>1</v>
          </cell>
          <cell r="AA1125">
            <v>4</v>
          </cell>
          <cell r="AB1125">
            <v>100</v>
          </cell>
          <cell r="AC1125">
            <v>0.8</v>
          </cell>
          <cell r="AD1125">
            <v>80</v>
          </cell>
          <cell r="AH1125">
            <v>3.5</v>
          </cell>
        </row>
        <row r="1126">
          <cell r="A1126" t="str">
            <v>F2005087-000</v>
          </cell>
          <cell r="B1126" t="str">
            <v>Fixtures and fittings</v>
          </cell>
          <cell r="C1126">
            <v>2005</v>
          </cell>
          <cell r="D1126" t="str">
            <v>Fac</v>
          </cell>
          <cell r="E1126" t="str">
            <v>N/A</v>
          </cell>
          <cell r="F1126" t="str">
            <v>IV4808027</v>
          </cell>
          <cell r="G1126" t="str">
            <v>NEWTON NAKARIN CO., LTD</v>
          </cell>
          <cell r="H1126" t="str">
            <v>REFRIGERATOR FRAME STAINLESS AT BURN IN TEST G1</v>
          </cell>
          <cell r="I1126">
            <v>38569</v>
          </cell>
          <cell r="J1126">
            <v>38570</v>
          </cell>
          <cell r="K1126">
            <v>1820</v>
          </cell>
          <cell r="L1126">
            <v>1582</v>
          </cell>
          <cell r="M1126">
            <v>12600</v>
          </cell>
          <cell r="N1126">
            <v>1654.48</v>
          </cell>
          <cell r="O1126">
            <v>10945.52</v>
          </cell>
          <cell r="R1126">
            <v>2.52894E-2</v>
          </cell>
          <cell r="S1126">
            <v>318.64643999999998</v>
          </cell>
          <cell r="T1126">
            <v>41.840806512</v>
          </cell>
          <cell r="U1126">
            <v>276.80563348800001</v>
          </cell>
          <cell r="W1126">
            <v>2005</v>
          </cell>
          <cell r="X1126">
            <v>7</v>
          </cell>
          <cell r="Y1126">
            <v>1.0103785103785103</v>
          </cell>
          <cell r="Z1126">
            <v>1</v>
          </cell>
          <cell r="AA1126">
            <v>4</v>
          </cell>
          <cell r="AB1126">
            <v>300</v>
          </cell>
          <cell r="AC1126">
            <v>0.8</v>
          </cell>
          <cell r="AD1126">
            <v>240</v>
          </cell>
          <cell r="AH1126">
            <v>3.5</v>
          </cell>
        </row>
        <row r="1127">
          <cell r="A1127" t="str">
            <v>F2005089-000</v>
          </cell>
          <cell r="B1127" t="str">
            <v>Fixtures and fittings</v>
          </cell>
          <cell r="C1127">
            <v>2005</v>
          </cell>
          <cell r="D1127" t="str">
            <v>Fac</v>
          </cell>
          <cell r="E1127" t="str">
            <v>FCKY03048</v>
          </cell>
          <cell r="F1127">
            <v>110246</v>
          </cell>
          <cell r="G1127" t="str">
            <v>CONTINUOUS FORM AND COMPUTER CO., LTD</v>
          </cell>
          <cell r="H1127" t="str">
            <v>PRT-492 CANNON PRINTER BUBLE JET I6500</v>
          </cell>
          <cell r="I1127">
            <v>38596</v>
          </cell>
          <cell r="J1127">
            <v>38597</v>
          </cell>
          <cell r="K1127">
            <v>1092</v>
          </cell>
          <cell r="L1127">
            <v>881</v>
          </cell>
          <cell r="M1127">
            <v>11000</v>
          </cell>
          <cell r="N1127">
            <v>2135.34</v>
          </cell>
          <cell r="O1127">
            <v>8864.66</v>
          </cell>
          <cell r="R1127">
            <v>2.52894E-2</v>
          </cell>
          <cell r="S1127">
            <v>278.18340000000001</v>
          </cell>
          <cell r="T1127">
            <v>54.001467396000002</v>
          </cell>
          <cell r="U1127">
            <v>224.181932604</v>
          </cell>
          <cell r="W1127">
            <v>2005</v>
          </cell>
          <cell r="X1127">
            <v>5</v>
          </cell>
          <cell r="Y1127">
            <v>0.98125766333858822</v>
          </cell>
          <cell r="Z1127">
            <v>0.93579555102733913</v>
          </cell>
          <cell r="AA1127">
            <v>4</v>
          </cell>
          <cell r="AB1127">
            <v>260</v>
          </cell>
          <cell r="AC1127">
            <v>0.8</v>
          </cell>
          <cell r="AD1127">
            <v>210</v>
          </cell>
          <cell r="AH1127">
            <v>3.5</v>
          </cell>
        </row>
        <row r="1128">
          <cell r="A1128" t="str">
            <v>F2005092-000</v>
          </cell>
          <cell r="B1128" t="str">
            <v>Fixtures and fittings</v>
          </cell>
          <cell r="C1128">
            <v>2005</v>
          </cell>
          <cell r="D1128" t="str">
            <v>Fac</v>
          </cell>
          <cell r="E1128" t="str">
            <v>3T0905-01403</v>
          </cell>
          <cell r="F1128">
            <v>78</v>
          </cell>
          <cell r="G1128" t="str">
            <v>SANER SERVICE</v>
          </cell>
          <cell r="H1128" t="str">
            <v>TRANE 36000 BTU AIR SPLIT TYPE FOR SERVER ROOM AT TRAINING 3</v>
          </cell>
          <cell r="I1128">
            <v>38642</v>
          </cell>
          <cell r="J1128">
            <v>38642</v>
          </cell>
          <cell r="K1128">
            <v>1820</v>
          </cell>
          <cell r="L1128">
            <v>1654</v>
          </cell>
          <cell r="M1128">
            <v>75000</v>
          </cell>
          <cell r="N1128">
            <v>6881.78</v>
          </cell>
          <cell r="O1128">
            <v>68118.22</v>
          </cell>
          <cell r="R1128">
            <v>2.52894E-2</v>
          </cell>
          <cell r="S1128">
            <v>1896.7049999999999</v>
          </cell>
          <cell r="T1128">
            <v>174.03608713200001</v>
          </cell>
          <cell r="U1128">
            <v>1722.668912868</v>
          </cell>
          <cell r="W1128">
            <v>2005</v>
          </cell>
          <cell r="X1128">
            <v>7</v>
          </cell>
          <cell r="Y1128">
            <v>1.0103785103785103</v>
          </cell>
          <cell r="Z1128">
            <v>1</v>
          </cell>
          <cell r="AA1128">
            <v>4</v>
          </cell>
          <cell r="AB1128">
            <v>2000</v>
          </cell>
          <cell r="AC1128">
            <v>0.8</v>
          </cell>
          <cell r="AD1128">
            <v>1600</v>
          </cell>
          <cell r="AH1128">
            <v>3.5</v>
          </cell>
        </row>
        <row r="1129">
          <cell r="A1129" t="str">
            <v>F2005094-000</v>
          </cell>
          <cell r="B1129" t="str">
            <v>Fixtures and fittings</v>
          </cell>
          <cell r="C1129">
            <v>2005</v>
          </cell>
          <cell r="D1129" t="str">
            <v>Fac</v>
          </cell>
          <cell r="E1129" t="str">
            <v>N/A</v>
          </cell>
          <cell r="F1129">
            <v>79</v>
          </cell>
          <cell r="G1129" t="str">
            <v>SANER SERVICE</v>
          </cell>
          <cell r="H1129" t="str">
            <v>L/B AND MATL COST TO INSTALL AIR COND (TRANE 36000 BTU) AT CHANGING AREA ASSY FL2'</v>
          </cell>
          <cell r="I1129">
            <v>38663</v>
          </cell>
          <cell r="J1129">
            <v>38663</v>
          </cell>
          <cell r="K1129">
            <v>1820</v>
          </cell>
          <cell r="L1129">
            <v>1675</v>
          </cell>
          <cell r="M1129">
            <v>75000</v>
          </cell>
          <cell r="N1129">
            <v>6016.4</v>
          </cell>
          <cell r="O1129">
            <v>68983.600000000006</v>
          </cell>
          <cell r="R1129">
            <v>2.5296599999999999E-2</v>
          </cell>
          <cell r="S1129">
            <v>1897.2449999999999</v>
          </cell>
          <cell r="T1129">
            <v>152.19446423999997</v>
          </cell>
          <cell r="U1129">
            <v>1745.05053576</v>
          </cell>
          <cell r="W1129">
            <v>2005</v>
          </cell>
          <cell r="X1129">
            <v>7</v>
          </cell>
          <cell r="Y1129">
            <v>1.0103785103785103</v>
          </cell>
          <cell r="Z1129">
            <v>1</v>
          </cell>
          <cell r="AA1129">
            <v>4</v>
          </cell>
          <cell r="AB1129">
            <v>2000</v>
          </cell>
          <cell r="AC1129">
            <v>0.8</v>
          </cell>
          <cell r="AD1129">
            <v>1600</v>
          </cell>
          <cell r="AH1129">
            <v>3.5</v>
          </cell>
        </row>
        <row r="1130">
          <cell r="A1130" t="str">
            <v>F2005095-000</v>
          </cell>
          <cell r="B1130" t="str">
            <v>Fixtures and fittings</v>
          </cell>
          <cell r="C1130">
            <v>2005</v>
          </cell>
          <cell r="D1130" t="str">
            <v>Fac</v>
          </cell>
          <cell r="E1130" t="str">
            <v>N/A</v>
          </cell>
          <cell r="F1130">
            <v>160</v>
          </cell>
          <cell r="G1130" t="str">
            <v>FUR TECH CO., LTD</v>
          </cell>
          <cell r="H1130" t="str">
            <v>WORKING CHAIR (OFFICE)</v>
          </cell>
          <cell r="I1130">
            <v>38674</v>
          </cell>
          <cell r="J1130">
            <v>38675</v>
          </cell>
          <cell r="K1130">
            <v>1820</v>
          </cell>
          <cell r="L1130">
            <v>1687</v>
          </cell>
          <cell r="M1130">
            <v>2680</v>
          </cell>
          <cell r="N1130">
            <v>197.25</v>
          </cell>
          <cell r="O1130">
            <v>2482.75</v>
          </cell>
          <cell r="R1130">
            <v>2.5296599999999999E-2</v>
          </cell>
          <cell r="S1130">
            <v>67.794888</v>
          </cell>
          <cell r="T1130">
            <v>4.9897543500000001</v>
          </cell>
          <cell r="U1130">
            <v>62.805133650000002</v>
          </cell>
          <cell r="W1130">
            <v>2005</v>
          </cell>
          <cell r="X1130">
            <v>7</v>
          </cell>
          <cell r="Y1130">
            <v>1.0103785103785103</v>
          </cell>
          <cell r="Z1130">
            <v>1</v>
          </cell>
          <cell r="AA1130">
            <v>4</v>
          </cell>
          <cell r="AB1130">
            <v>100</v>
          </cell>
          <cell r="AC1130">
            <v>0.8</v>
          </cell>
          <cell r="AD1130">
            <v>80</v>
          </cell>
          <cell r="AH1130">
            <v>3.5</v>
          </cell>
        </row>
        <row r="1131">
          <cell r="A1131" t="str">
            <v>F2005096-000</v>
          </cell>
          <cell r="B1131" t="str">
            <v>Fixtures and fittings</v>
          </cell>
          <cell r="C1131">
            <v>2005</v>
          </cell>
          <cell r="D1131" t="str">
            <v>Fac</v>
          </cell>
          <cell r="E1131" t="str">
            <v>N/A</v>
          </cell>
          <cell r="F1131">
            <v>160</v>
          </cell>
          <cell r="G1131" t="str">
            <v>FUR TECH CO., LTD</v>
          </cell>
          <cell r="H1131" t="str">
            <v>WORKING CHAIR (OFFICE)</v>
          </cell>
          <cell r="I1131">
            <v>38674</v>
          </cell>
          <cell r="J1131">
            <v>38675</v>
          </cell>
          <cell r="K1131">
            <v>1820</v>
          </cell>
          <cell r="L1131">
            <v>1687</v>
          </cell>
          <cell r="M1131">
            <v>2680</v>
          </cell>
          <cell r="N1131">
            <v>197.25</v>
          </cell>
          <cell r="O1131">
            <v>2482.75</v>
          </cell>
          <cell r="R1131">
            <v>2.5296599999999999E-2</v>
          </cell>
          <cell r="S1131">
            <v>67.794888</v>
          </cell>
          <cell r="T1131">
            <v>4.9897543500000001</v>
          </cell>
          <cell r="U1131">
            <v>62.805133650000002</v>
          </cell>
          <cell r="W1131">
            <v>2005</v>
          </cell>
          <cell r="X1131">
            <v>7</v>
          </cell>
          <cell r="Y1131">
            <v>1.0103785103785103</v>
          </cell>
          <cell r="Z1131">
            <v>1</v>
          </cell>
          <cell r="AA1131">
            <v>4</v>
          </cell>
          <cell r="AB1131">
            <v>100</v>
          </cell>
          <cell r="AC1131">
            <v>0.8</v>
          </cell>
          <cell r="AD1131">
            <v>80</v>
          </cell>
          <cell r="AH1131">
            <v>3.5</v>
          </cell>
        </row>
        <row r="1132">
          <cell r="A1132" t="str">
            <v>F2005097-000</v>
          </cell>
          <cell r="B1132" t="str">
            <v>Fixtures and fittings</v>
          </cell>
          <cell r="C1132">
            <v>2005</v>
          </cell>
          <cell r="D1132" t="str">
            <v>Fac</v>
          </cell>
          <cell r="E1132" t="str">
            <v>N/A</v>
          </cell>
          <cell r="F1132">
            <v>160</v>
          </cell>
          <cell r="G1132" t="str">
            <v>FUR TECH CO., LTD</v>
          </cell>
          <cell r="H1132" t="str">
            <v>WORKING CHAIR (OFFICE)</v>
          </cell>
          <cell r="I1132">
            <v>38674</v>
          </cell>
          <cell r="J1132">
            <v>38675</v>
          </cell>
          <cell r="K1132">
            <v>1820</v>
          </cell>
          <cell r="L1132">
            <v>1687</v>
          </cell>
          <cell r="M1132">
            <v>2680</v>
          </cell>
          <cell r="N1132">
            <v>197.25</v>
          </cell>
          <cell r="O1132">
            <v>2482.75</v>
          </cell>
          <cell r="R1132">
            <v>2.52894E-2</v>
          </cell>
          <cell r="S1132">
            <v>67.775592000000003</v>
          </cell>
          <cell r="T1132">
            <v>4.98833415</v>
          </cell>
          <cell r="U1132">
            <v>62.787257850000003</v>
          </cell>
          <cell r="W1132">
            <v>2005</v>
          </cell>
          <cell r="X1132">
            <v>7</v>
          </cell>
          <cell r="Y1132">
            <v>1.0103785103785103</v>
          </cell>
          <cell r="Z1132">
            <v>1</v>
          </cell>
          <cell r="AA1132">
            <v>4</v>
          </cell>
          <cell r="AB1132">
            <v>100</v>
          </cell>
          <cell r="AC1132">
            <v>0.8</v>
          </cell>
          <cell r="AD1132">
            <v>80</v>
          </cell>
          <cell r="AH1132">
            <v>3.5</v>
          </cell>
        </row>
        <row r="1133">
          <cell r="A1133" t="str">
            <v>F2005098-000</v>
          </cell>
          <cell r="B1133" t="str">
            <v>Fixtures and fittings</v>
          </cell>
          <cell r="C1133">
            <v>2005</v>
          </cell>
          <cell r="D1133" t="str">
            <v>Fac</v>
          </cell>
          <cell r="E1133" t="str">
            <v>N/A</v>
          </cell>
          <cell r="F1133">
            <v>160</v>
          </cell>
          <cell r="G1133" t="str">
            <v>FUR TECH CO., LTD</v>
          </cell>
          <cell r="H1133" t="str">
            <v>WORKING CHAIR (OFFICE)</v>
          </cell>
          <cell r="I1133">
            <v>38674</v>
          </cell>
          <cell r="J1133">
            <v>38675</v>
          </cell>
          <cell r="K1133">
            <v>1820</v>
          </cell>
          <cell r="L1133">
            <v>1687</v>
          </cell>
          <cell r="M1133">
            <v>2680</v>
          </cell>
          <cell r="N1133">
            <v>197.25</v>
          </cell>
          <cell r="O1133">
            <v>2482.75</v>
          </cell>
          <cell r="R1133">
            <v>2.52894E-2</v>
          </cell>
          <cell r="S1133">
            <v>67.775592000000003</v>
          </cell>
          <cell r="T1133">
            <v>4.98833415</v>
          </cell>
          <cell r="U1133">
            <v>62.787257850000003</v>
          </cell>
          <cell r="W1133">
            <v>2005</v>
          </cell>
          <cell r="X1133">
            <v>7</v>
          </cell>
          <cell r="Y1133">
            <v>1.0103785103785103</v>
          </cell>
          <cell r="Z1133">
            <v>1</v>
          </cell>
          <cell r="AA1133">
            <v>4</v>
          </cell>
          <cell r="AB1133">
            <v>100</v>
          </cell>
          <cell r="AC1133">
            <v>0.8</v>
          </cell>
          <cell r="AD1133">
            <v>80</v>
          </cell>
          <cell r="AH1133">
            <v>3.5</v>
          </cell>
        </row>
        <row r="1134">
          <cell r="A1134" t="str">
            <v>F2005099-000</v>
          </cell>
          <cell r="B1134" t="str">
            <v>Fixtures and fittings</v>
          </cell>
          <cell r="C1134">
            <v>2005</v>
          </cell>
          <cell r="D1134" t="str">
            <v>Fac</v>
          </cell>
          <cell r="E1134" t="str">
            <v>N/A</v>
          </cell>
          <cell r="F1134">
            <v>160</v>
          </cell>
          <cell r="G1134" t="str">
            <v>FUR TECH CO., LTD</v>
          </cell>
          <cell r="H1134" t="str">
            <v>WORKING CHAIR (OFFICE)</v>
          </cell>
          <cell r="I1134">
            <v>38674</v>
          </cell>
          <cell r="J1134">
            <v>38675</v>
          </cell>
          <cell r="K1134">
            <v>1820</v>
          </cell>
          <cell r="L1134">
            <v>1687</v>
          </cell>
          <cell r="M1134">
            <v>2680</v>
          </cell>
          <cell r="N1134">
            <v>197.25</v>
          </cell>
          <cell r="O1134">
            <v>2482.75</v>
          </cell>
          <cell r="R1134">
            <v>2.52894E-2</v>
          </cell>
          <cell r="S1134">
            <v>67.775592000000003</v>
          </cell>
          <cell r="T1134">
            <v>4.98833415</v>
          </cell>
          <cell r="U1134">
            <v>62.787257850000003</v>
          </cell>
          <cell r="W1134">
            <v>2005</v>
          </cell>
          <cell r="X1134">
            <v>7</v>
          </cell>
          <cell r="Y1134">
            <v>1.0103785103785103</v>
          </cell>
          <cell r="Z1134">
            <v>1</v>
          </cell>
          <cell r="AA1134">
            <v>4</v>
          </cell>
          <cell r="AB1134">
            <v>100</v>
          </cell>
          <cell r="AC1134">
            <v>0.8</v>
          </cell>
          <cell r="AD1134">
            <v>80</v>
          </cell>
          <cell r="AH1134">
            <v>3.5</v>
          </cell>
        </row>
        <row r="1135">
          <cell r="A1135" t="str">
            <v>F2005100-000</v>
          </cell>
          <cell r="B1135" t="str">
            <v>Fixtures and fittings</v>
          </cell>
          <cell r="C1135">
            <v>2005</v>
          </cell>
          <cell r="D1135" t="str">
            <v>Fac</v>
          </cell>
          <cell r="E1135" t="str">
            <v>N/A</v>
          </cell>
          <cell r="F1135">
            <v>160</v>
          </cell>
          <cell r="G1135" t="str">
            <v>FUR TECH CO., LTD</v>
          </cell>
          <cell r="H1135" t="str">
            <v>WORKING CHAIR (OFFICE)</v>
          </cell>
          <cell r="I1135">
            <v>38674</v>
          </cell>
          <cell r="J1135">
            <v>38675</v>
          </cell>
          <cell r="K1135">
            <v>1820</v>
          </cell>
          <cell r="L1135">
            <v>1687</v>
          </cell>
          <cell r="M1135">
            <v>2680</v>
          </cell>
          <cell r="N1135">
            <v>197.25</v>
          </cell>
          <cell r="O1135">
            <v>2482.75</v>
          </cell>
          <cell r="R1135">
            <v>2.52894E-2</v>
          </cell>
          <cell r="S1135">
            <v>67.775592000000003</v>
          </cell>
          <cell r="T1135">
            <v>4.98833415</v>
          </cell>
          <cell r="U1135">
            <v>62.787257850000003</v>
          </cell>
          <cell r="W1135">
            <v>2005</v>
          </cell>
          <cell r="X1135">
            <v>7</v>
          </cell>
          <cell r="Y1135">
            <v>1.0103785103785103</v>
          </cell>
          <cell r="Z1135">
            <v>1</v>
          </cell>
          <cell r="AA1135">
            <v>4</v>
          </cell>
          <cell r="AB1135">
            <v>100</v>
          </cell>
          <cell r="AC1135">
            <v>0.8</v>
          </cell>
          <cell r="AD1135">
            <v>80</v>
          </cell>
          <cell r="AH1135">
            <v>3.5</v>
          </cell>
        </row>
        <row r="1136">
          <cell r="A1136" t="str">
            <v>F2005101-000</v>
          </cell>
          <cell r="B1136" t="str">
            <v>Fixtures and fittings</v>
          </cell>
          <cell r="C1136">
            <v>2005</v>
          </cell>
          <cell r="D1136" t="str">
            <v>Fac</v>
          </cell>
          <cell r="E1136" t="str">
            <v>N/A</v>
          </cell>
          <cell r="F1136">
            <v>160</v>
          </cell>
          <cell r="G1136" t="str">
            <v>FUR TECH CO., LTD</v>
          </cell>
          <cell r="H1136" t="str">
            <v>WORKING CHAIR (OFFICE)</v>
          </cell>
          <cell r="I1136">
            <v>38674</v>
          </cell>
          <cell r="J1136">
            <v>38675</v>
          </cell>
          <cell r="K1136">
            <v>1820</v>
          </cell>
          <cell r="L1136">
            <v>1687</v>
          </cell>
          <cell r="M1136">
            <v>2680</v>
          </cell>
          <cell r="N1136">
            <v>197.25</v>
          </cell>
          <cell r="O1136">
            <v>2482.75</v>
          </cell>
          <cell r="R1136">
            <v>2.52894E-2</v>
          </cell>
          <cell r="S1136">
            <v>67.775592000000003</v>
          </cell>
          <cell r="T1136">
            <v>4.98833415</v>
          </cell>
          <cell r="U1136">
            <v>62.787257850000003</v>
          </cell>
          <cell r="W1136">
            <v>2005</v>
          </cell>
          <cell r="X1136">
            <v>7</v>
          </cell>
          <cell r="Y1136">
            <v>1.0103785103785103</v>
          </cell>
          <cell r="Z1136">
            <v>1</v>
          </cell>
          <cell r="AA1136">
            <v>4</v>
          </cell>
          <cell r="AB1136">
            <v>100</v>
          </cell>
          <cell r="AC1136">
            <v>0.8</v>
          </cell>
          <cell r="AD1136">
            <v>80</v>
          </cell>
          <cell r="AH1136">
            <v>3.5</v>
          </cell>
        </row>
        <row r="1137">
          <cell r="A1137" t="str">
            <v>F2005102-000</v>
          </cell>
          <cell r="B1137" t="str">
            <v>Fixtures and fittings</v>
          </cell>
          <cell r="C1137">
            <v>2005</v>
          </cell>
          <cell r="D1137" t="str">
            <v>Fac</v>
          </cell>
          <cell r="E1137" t="str">
            <v>N/A</v>
          </cell>
          <cell r="F1137">
            <v>160</v>
          </cell>
          <cell r="G1137" t="str">
            <v>FUR TECH CO., LTD</v>
          </cell>
          <cell r="H1137" t="str">
            <v>WORKING CHAIR (OFFICE)</v>
          </cell>
          <cell r="I1137">
            <v>38674</v>
          </cell>
          <cell r="J1137">
            <v>38675</v>
          </cell>
          <cell r="K1137">
            <v>1820</v>
          </cell>
          <cell r="L1137">
            <v>1687</v>
          </cell>
          <cell r="M1137">
            <v>2680</v>
          </cell>
          <cell r="N1137">
            <v>197.25</v>
          </cell>
          <cell r="O1137">
            <v>2482.75</v>
          </cell>
          <cell r="R1137">
            <v>2.5296599999999999E-2</v>
          </cell>
          <cell r="S1137">
            <v>67.794888</v>
          </cell>
          <cell r="T1137">
            <v>4.9897543500000001</v>
          </cell>
          <cell r="U1137">
            <v>62.805133650000002</v>
          </cell>
          <cell r="W1137">
            <v>2005</v>
          </cell>
          <cell r="X1137">
            <v>7</v>
          </cell>
          <cell r="Y1137">
            <v>1.0103785103785103</v>
          </cell>
          <cell r="Z1137">
            <v>1</v>
          </cell>
          <cell r="AA1137">
            <v>4</v>
          </cell>
          <cell r="AB1137">
            <v>100</v>
          </cell>
          <cell r="AC1137">
            <v>0.8</v>
          </cell>
          <cell r="AD1137">
            <v>80</v>
          </cell>
          <cell r="AH1137">
            <v>3.5</v>
          </cell>
        </row>
        <row r="1138">
          <cell r="A1138" t="str">
            <v>F2005103-000</v>
          </cell>
          <cell r="B1138" t="str">
            <v>Fixtures and fittings</v>
          </cell>
          <cell r="C1138">
            <v>2005</v>
          </cell>
          <cell r="D1138" t="str">
            <v>Fac</v>
          </cell>
          <cell r="E1138" t="str">
            <v>N/A</v>
          </cell>
          <cell r="F1138">
            <v>160</v>
          </cell>
          <cell r="G1138" t="str">
            <v>FUR TECH CO., LTD</v>
          </cell>
          <cell r="H1138" t="str">
            <v>WORKING CHAIR (OFFICE)</v>
          </cell>
          <cell r="I1138">
            <v>38674</v>
          </cell>
          <cell r="J1138">
            <v>38675</v>
          </cell>
          <cell r="K1138">
            <v>1820</v>
          </cell>
          <cell r="L1138">
            <v>1687</v>
          </cell>
          <cell r="M1138">
            <v>2680</v>
          </cell>
          <cell r="N1138">
            <v>197.25</v>
          </cell>
          <cell r="O1138">
            <v>2482.75</v>
          </cell>
          <cell r="R1138">
            <v>2.5296599999999999E-2</v>
          </cell>
          <cell r="S1138">
            <v>67.794888</v>
          </cell>
          <cell r="T1138">
            <v>4.9897543500000001</v>
          </cell>
          <cell r="U1138">
            <v>62.805133650000002</v>
          </cell>
          <cell r="W1138">
            <v>2005</v>
          </cell>
          <cell r="X1138">
            <v>7</v>
          </cell>
          <cell r="Y1138">
            <v>1.0103785103785103</v>
          </cell>
          <cell r="Z1138">
            <v>1</v>
          </cell>
          <cell r="AA1138">
            <v>4</v>
          </cell>
          <cell r="AB1138">
            <v>100</v>
          </cell>
          <cell r="AC1138">
            <v>0.8</v>
          </cell>
          <cell r="AD1138">
            <v>80</v>
          </cell>
          <cell r="AH1138">
            <v>3.5</v>
          </cell>
        </row>
        <row r="1139">
          <cell r="A1139" t="str">
            <v>F2005104-000</v>
          </cell>
          <cell r="B1139" t="str">
            <v>Fixtures and fittings</v>
          </cell>
          <cell r="C1139">
            <v>2005</v>
          </cell>
          <cell r="D1139" t="str">
            <v>Fac</v>
          </cell>
          <cell r="E1139" t="str">
            <v>N/A</v>
          </cell>
          <cell r="F1139">
            <v>160</v>
          </cell>
          <cell r="G1139" t="str">
            <v>FUR TECH CO., LTD</v>
          </cell>
          <cell r="H1139" t="str">
            <v>WORKING CHAIR (OFFICE)</v>
          </cell>
          <cell r="I1139">
            <v>38674</v>
          </cell>
          <cell r="J1139">
            <v>38675</v>
          </cell>
          <cell r="K1139">
            <v>1820</v>
          </cell>
          <cell r="L1139">
            <v>1687</v>
          </cell>
          <cell r="M1139">
            <v>2680</v>
          </cell>
          <cell r="N1139">
            <v>197.25</v>
          </cell>
          <cell r="O1139">
            <v>2482.75</v>
          </cell>
          <cell r="R1139">
            <v>2.5296599999999999E-2</v>
          </cell>
          <cell r="S1139">
            <v>67.794888</v>
          </cell>
          <cell r="T1139">
            <v>4.9897543500000001</v>
          </cell>
          <cell r="U1139">
            <v>62.805133650000002</v>
          </cell>
          <cell r="W1139">
            <v>2005</v>
          </cell>
          <cell r="X1139">
            <v>7</v>
          </cell>
          <cell r="Y1139">
            <v>1.0103785103785103</v>
          </cell>
          <cell r="Z1139">
            <v>1</v>
          </cell>
          <cell r="AA1139">
            <v>4</v>
          </cell>
          <cell r="AB1139">
            <v>100</v>
          </cell>
          <cell r="AC1139">
            <v>0.8</v>
          </cell>
          <cell r="AD1139">
            <v>80</v>
          </cell>
          <cell r="AH1139">
            <v>3.5</v>
          </cell>
        </row>
        <row r="1140">
          <cell r="A1140" t="str">
            <v>F2005105-000</v>
          </cell>
          <cell r="B1140" t="str">
            <v>Fixtures and fittings</v>
          </cell>
          <cell r="C1140">
            <v>2005</v>
          </cell>
          <cell r="D1140" t="str">
            <v>Fac</v>
          </cell>
          <cell r="E1140" t="str">
            <v>N/A</v>
          </cell>
          <cell r="F1140">
            <v>157</v>
          </cell>
          <cell r="G1140" t="str">
            <v>FUR TECH CO, LTD</v>
          </cell>
          <cell r="H1140" t="str">
            <v>WORKING CHAIR (OFFICE)</v>
          </cell>
          <cell r="I1140">
            <v>38674</v>
          </cell>
          <cell r="J1140">
            <v>38675</v>
          </cell>
          <cell r="K1140">
            <v>1820</v>
          </cell>
          <cell r="L1140">
            <v>1687</v>
          </cell>
          <cell r="M1140">
            <v>2680</v>
          </cell>
          <cell r="N1140">
            <v>197.25</v>
          </cell>
          <cell r="O1140">
            <v>2482.75</v>
          </cell>
          <cell r="R1140">
            <v>2.5296599999999999E-2</v>
          </cell>
          <cell r="S1140">
            <v>67.794888</v>
          </cell>
          <cell r="T1140">
            <v>4.9897543500000001</v>
          </cell>
          <cell r="U1140">
            <v>62.805133650000002</v>
          </cell>
          <cell r="W1140">
            <v>2005</v>
          </cell>
          <cell r="X1140">
            <v>7</v>
          </cell>
          <cell r="Y1140">
            <v>1.0103785103785103</v>
          </cell>
          <cell r="Z1140">
            <v>1</v>
          </cell>
          <cell r="AA1140">
            <v>4</v>
          </cell>
          <cell r="AB1140">
            <v>100</v>
          </cell>
          <cell r="AC1140">
            <v>0.8</v>
          </cell>
          <cell r="AD1140">
            <v>80</v>
          </cell>
          <cell r="AH1140">
            <v>3.5</v>
          </cell>
        </row>
        <row r="1141">
          <cell r="A1141" t="str">
            <v>F2005111-000</v>
          </cell>
          <cell r="B1141" t="str">
            <v>Fixtures and fittings</v>
          </cell>
          <cell r="C1141">
            <v>2005</v>
          </cell>
          <cell r="D1141" t="str">
            <v>Fac</v>
          </cell>
          <cell r="E1141" t="str">
            <v>N/A</v>
          </cell>
          <cell r="F1141">
            <v>14644</v>
          </cell>
          <cell r="G1141" t="str">
            <v>U-TECH MATERIAL LTD., PART</v>
          </cell>
          <cell r="H1141" t="str">
            <v>ROBAND HOT WATER BOILER 40 LTD AT CANTEEN</v>
          </cell>
          <cell r="I1141">
            <v>38714</v>
          </cell>
          <cell r="J1141">
            <v>38718</v>
          </cell>
          <cell r="K1141">
            <v>1820</v>
          </cell>
          <cell r="L1141">
            <v>1730</v>
          </cell>
          <cell r="M1141">
            <v>14025</v>
          </cell>
          <cell r="N1141">
            <v>701.2</v>
          </cell>
          <cell r="O1141">
            <v>13323.8</v>
          </cell>
          <cell r="R1141">
            <v>2.5296599999999999E-2</v>
          </cell>
          <cell r="S1141">
            <v>354.78481499999998</v>
          </cell>
          <cell r="T1141">
            <v>17.73797592</v>
          </cell>
          <cell r="U1141">
            <v>337.04683907999998</v>
          </cell>
          <cell r="W1141">
            <v>2006</v>
          </cell>
          <cell r="X1141">
            <v>7</v>
          </cell>
          <cell r="Y1141">
            <v>1</v>
          </cell>
          <cell r="Z1141">
            <v>1</v>
          </cell>
          <cell r="AA1141">
            <v>4</v>
          </cell>
          <cell r="AB1141">
            <v>400</v>
          </cell>
          <cell r="AC1141">
            <v>0.9</v>
          </cell>
          <cell r="AD1141">
            <v>360</v>
          </cell>
          <cell r="AH1141">
            <v>4.5</v>
          </cell>
        </row>
        <row r="1142">
          <cell r="A1142" t="str">
            <v>F2005113-000</v>
          </cell>
          <cell r="B1142" t="str">
            <v>Fixtures and fittings</v>
          </cell>
          <cell r="C1142">
            <v>2005</v>
          </cell>
          <cell r="D1142" t="str">
            <v>Fac</v>
          </cell>
          <cell r="E1142" t="str">
            <v>N/A</v>
          </cell>
          <cell r="F1142">
            <v>433</v>
          </cell>
          <cell r="G1142" t="str">
            <v xml:space="preserve">THAMMAPHOL SUPPLIES AND ENGINEERING LIMITED </v>
          </cell>
          <cell r="H1142" t="str">
            <v>L/B &amp; MATL COST TO BUILD STEEL STRUCTURE FOR TOWER CRANE'</v>
          </cell>
          <cell r="I1142">
            <v>38713</v>
          </cell>
          <cell r="J1142">
            <v>38718</v>
          </cell>
          <cell r="K1142">
            <v>1820</v>
          </cell>
          <cell r="L1142">
            <v>1730</v>
          </cell>
          <cell r="M1142">
            <v>460000</v>
          </cell>
          <cell r="N1142">
            <v>22999.95</v>
          </cell>
          <cell r="O1142">
            <v>437000.05</v>
          </cell>
          <cell r="R1142">
            <v>2.5296599999999999E-2</v>
          </cell>
          <cell r="S1142">
            <v>11636.436</v>
          </cell>
          <cell r="T1142">
            <v>581.82053516999997</v>
          </cell>
          <cell r="U1142">
            <v>11054.61546483</v>
          </cell>
          <cell r="W1142">
            <v>2006</v>
          </cell>
          <cell r="X1142">
            <v>7</v>
          </cell>
          <cell r="Y1142">
            <v>1</v>
          </cell>
          <cell r="Z1142">
            <v>1</v>
          </cell>
          <cell r="AA1142">
            <v>4</v>
          </cell>
          <cell r="AB1142">
            <v>12100</v>
          </cell>
          <cell r="AC1142">
            <v>0.9</v>
          </cell>
          <cell r="AD1142">
            <v>10900</v>
          </cell>
          <cell r="AH1142">
            <v>4.5</v>
          </cell>
        </row>
        <row r="1143">
          <cell r="A1143" t="str">
            <v>F2005141-000</v>
          </cell>
          <cell r="B1143" t="str">
            <v>Fixtures and fittings</v>
          </cell>
          <cell r="C1143">
            <v>2005</v>
          </cell>
          <cell r="D1143" t="str">
            <v>Fac</v>
          </cell>
          <cell r="E1143" t="str">
            <v>N/A</v>
          </cell>
          <cell r="F1143">
            <v>13826</v>
          </cell>
          <cell r="G1143" t="str">
            <v>U-TECH MATERIAL LTD.,PART</v>
          </cell>
          <cell r="H1143" t="str">
            <v>HONDA OIL TYPE GRASS CUTTER MDL: 100-0021</v>
          </cell>
          <cell r="I1143">
            <v>38505</v>
          </cell>
          <cell r="J1143">
            <v>38506</v>
          </cell>
          <cell r="K1143">
            <v>1820</v>
          </cell>
          <cell r="L1143">
            <v>1518</v>
          </cell>
          <cell r="M1143">
            <v>13500</v>
          </cell>
          <cell r="N1143">
            <v>2247.36</v>
          </cell>
          <cell r="O1143">
            <v>11252.64</v>
          </cell>
          <cell r="R1143">
            <v>2.5296599999999999E-2</v>
          </cell>
          <cell r="S1143">
            <v>341.50409999999999</v>
          </cell>
          <cell r="T1143">
            <v>56.850566976000003</v>
          </cell>
          <cell r="U1143">
            <v>284.65353302400001</v>
          </cell>
          <cell r="W1143">
            <v>2005</v>
          </cell>
          <cell r="X1143">
            <v>7</v>
          </cell>
          <cell r="Y1143">
            <v>1.0103785103785103</v>
          </cell>
          <cell r="Z1143">
            <v>1</v>
          </cell>
          <cell r="AA1143">
            <v>4</v>
          </cell>
          <cell r="AB1143">
            <v>400</v>
          </cell>
          <cell r="AC1143">
            <v>0.8</v>
          </cell>
          <cell r="AD1143">
            <v>320</v>
          </cell>
          <cell r="AH1143">
            <v>3.5</v>
          </cell>
        </row>
        <row r="1144">
          <cell r="A1144" t="str">
            <v>F2005142-000</v>
          </cell>
          <cell r="B1144" t="str">
            <v>Fixtures and fittings</v>
          </cell>
          <cell r="C1144">
            <v>2005</v>
          </cell>
          <cell r="D1144" t="str">
            <v>Fac</v>
          </cell>
          <cell r="E1144" t="str">
            <v>N/A</v>
          </cell>
          <cell r="F1144">
            <v>13826</v>
          </cell>
          <cell r="G1144" t="str">
            <v>U-TECH MATERIAL LTD.,PART</v>
          </cell>
          <cell r="H1144" t="str">
            <v>HONDA TRIMMER MDL: UT 31</v>
          </cell>
          <cell r="I1144">
            <v>38505</v>
          </cell>
          <cell r="J1144">
            <v>38506</v>
          </cell>
          <cell r="K1144">
            <v>1820</v>
          </cell>
          <cell r="L1144">
            <v>1518</v>
          </cell>
          <cell r="M1144">
            <v>10000</v>
          </cell>
          <cell r="N1144">
            <v>1664.67</v>
          </cell>
          <cell r="O1144">
            <v>8335.33</v>
          </cell>
          <cell r="R1144">
            <v>2.5296599999999999E-2</v>
          </cell>
          <cell r="S1144">
            <v>252.96599999999998</v>
          </cell>
          <cell r="T1144">
            <v>42.110491121999999</v>
          </cell>
          <cell r="U1144">
            <v>210.85550887799997</v>
          </cell>
          <cell r="W1144">
            <v>2005</v>
          </cell>
          <cell r="X1144">
            <v>7</v>
          </cell>
          <cell r="Y1144">
            <v>1.0103785103785103</v>
          </cell>
          <cell r="Z1144">
            <v>1</v>
          </cell>
          <cell r="AA1144">
            <v>4</v>
          </cell>
          <cell r="AB1144">
            <v>300</v>
          </cell>
          <cell r="AC1144">
            <v>0.8</v>
          </cell>
          <cell r="AD1144">
            <v>240</v>
          </cell>
          <cell r="AH1144">
            <v>3.5</v>
          </cell>
        </row>
        <row r="1145">
          <cell r="A1145" t="str">
            <v>F2006007-000</v>
          </cell>
          <cell r="B1145" t="str">
            <v>Fixtures and fittings</v>
          </cell>
          <cell r="C1145">
            <v>2005</v>
          </cell>
          <cell r="D1145" t="str">
            <v>Fac</v>
          </cell>
          <cell r="E1145" t="str">
            <v>N/A</v>
          </cell>
          <cell r="F1145" t="str">
            <v>A07606</v>
          </cell>
          <cell r="G1145" t="str">
            <v>D&amp;G SERVICE CO., LTD</v>
          </cell>
          <cell r="H1145" t="str">
            <v>FAX PANASONIC MDL:UF-6100</v>
          </cell>
          <cell r="I1145">
            <v>38750</v>
          </cell>
          <cell r="J1145">
            <v>38751</v>
          </cell>
          <cell r="K1145">
            <v>1820</v>
          </cell>
          <cell r="L1145">
            <v>1763</v>
          </cell>
          <cell r="M1145">
            <v>25500</v>
          </cell>
          <cell r="N1145">
            <v>812.61</v>
          </cell>
          <cell r="O1145">
            <v>24687.39</v>
          </cell>
          <cell r="R1145">
            <v>2.5296599999999999E-2</v>
          </cell>
          <cell r="S1145">
            <v>645.06330000000003</v>
          </cell>
          <cell r="T1145">
            <v>20.556270126000001</v>
          </cell>
          <cell r="U1145">
            <v>624.50702987400007</v>
          </cell>
          <cell r="W1145">
            <v>2006</v>
          </cell>
          <cell r="X1145">
            <v>7</v>
          </cell>
          <cell r="Y1145">
            <v>1</v>
          </cell>
          <cell r="Z1145">
            <v>1</v>
          </cell>
          <cell r="AA1145">
            <v>4</v>
          </cell>
          <cell r="AB1145">
            <v>700</v>
          </cell>
          <cell r="AC1145">
            <v>0.9</v>
          </cell>
          <cell r="AD1145">
            <v>630</v>
          </cell>
          <cell r="AH1145">
            <v>4.5</v>
          </cell>
        </row>
        <row r="1146">
          <cell r="A1146" t="str">
            <v>F2006008-000</v>
          </cell>
          <cell r="B1146" t="str">
            <v>Fixtures and fittings</v>
          </cell>
          <cell r="C1146">
            <v>2005</v>
          </cell>
          <cell r="D1146" t="str">
            <v>Fac</v>
          </cell>
          <cell r="E1146" t="str">
            <v>N/A</v>
          </cell>
          <cell r="F1146">
            <v>16869</v>
          </cell>
          <cell r="G1146" t="str">
            <v>LEE UNITED ELECTRONICS LTD</v>
          </cell>
          <cell r="H1146" t="str">
            <v>PANASONIC DVD VIDEO MDL: NV-VP33</v>
          </cell>
          <cell r="I1146">
            <v>38757</v>
          </cell>
          <cell r="J1146">
            <v>38758</v>
          </cell>
          <cell r="K1146">
            <v>1820</v>
          </cell>
          <cell r="L1146">
            <v>1770</v>
          </cell>
          <cell r="M1146">
            <v>7467.29</v>
          </cell>
          <cell r="N1146">
            <v>209.22</v>
          </cell>
          <cell r="O1146">
            <v>7258.07</v>
          </cell>
          <cell r="R1146">
            <v>2.5296599999999999E-2</v>
          </cell>
          <cell r="S1146">
            <v>188.89704821399999</v>
          </cell>
          <cell r="T1146">
            <v>5.2925546519999997</v>
          </cell>
          <cell r="U1146">
            <v>183.60449356199999</v>
          </cell>
          <cell r="W1146">
            <v>2006</v>
          </cell>
          <cell r="X1146">
            <v>7</v>
          </cell>
          <cell r="Y1146">
            <v>1</v>
          </cell>
          <cell r="Z1146">
            <v>1</v>
          </cell>
          <cell r="AA1146">
            <v>4</v>
          </cell>
          <cell r="AB1146">
            <v>200</v>
          </cell>
          <cell r="AC1146">
            <v>0.9</v>
          </cell>
          <cell r="AD1146">
            <v>180</v>
          </cell>
          <cell r="AH1146">
            <v>4.5</v>
          </cell>
        </row>
        <row r="1147">
          <cell r="A1147" t="str">
            <v>F2006009-000</v>
          </cell>
          <cell r="B1147" t="str">
            <v>Fixtures and fittings</v>
          </cell>
          <cell r="C1147">
            <v>2005</v>
          </cell>
          <cell r="D1147" t="str">
            <v>Fac</v>
          </cell>
          <cell r="E1147">
            <v>70117653</v>
          </cell>
          <cell r="F1147">
            <v>6188</v>
          </cell>
          <cell r="G1147" t="str">
            <v>CHIRAWAT STATIONERY</v>
          </cell>
          <cell r="H1147" t="str">
            <v>NIKON MODEL COOL PIX S4</v>
          </cell>
          <cell r="I1147">
            <v>38763</v>
          </cell>
          <cell r="J1147">
            <v>38764</v>
          </cell>
          <cell r="K1147">
            <v>1820</v>
          </cell>
          <cell r="L1147">
            <v>1776</v>
          </cell>
          <cell r="M1147">
            <v>16728.97</v>
          </cell>
          <cell r="N1147">
            <v>413.6</v>
          </cell>
          <cell r="O1147">
            <v>16315.37</v>
          </cell>
          <cell r="R1147">
            <v>2.5296599999999999E-2</v>
          </cell>
          <cell r="S1147">
            <v>423.18606250200003</v>
          </cell>
          <cell r="T1147">
            <v>10.462673759999999</v>
          </cell>
          <cell r="U1147">
            <v>412.72338874200005</v>
          </cell>
          <cell r="W1147">
            <v>2006</v>
          </cell>
          <cell r="X1147">
            <v>7</v>
          </cell>
          <cell r="Y1147">
            <v>1</v>
          </cell>
          <cell r="Z1147">
            <v>1</v>
          </cell>
          <cell r="AA1147">
            <v>4</v>
          </cell>
          <cell r="AB1147">
            <v>400</v>
          </cell>
          <cell r="AC1147">
            <v>0.9</v>
          </cell>
          <cell r="AD1147">
            <v>360</v>
          </cell>
          <cell r="AH1147">
            <v>4.5</v>
          </cell>
        </row>
        <row r="1148">
          <cell r="A1148" t="str">
            <v>F2006010-000</v>
          </cell>
          <cell r="B1148" t="str">
            <v>Fixtures and fittings</v>
          </cell>
          <cell r="C1148">
            <v>2005</v>
          </cell>
          <cell r="D1148" t="str">
            <v>Fac</v>
          </cell>
          <cell r="E1148" t="str">
            <v>N/A</v>
          </cell>
          <cell r="F1148" t="str">
            <v>IV4900226</v>
          </cell>
          <cell r="G1148" t="str">
            <v>S.J. UNIVERSAL CO., LTD</v>
          </cell>
          <cell r="H1148" t="str">
            <v>BLACK BEAR ELECTRIC CHAIN HOIST CAP.2000 KGS</v>
          </cell>
          <cell r="I1148">
            <v>38771</v>
          </cell>
          <cell r="J1148">
            <v>38771</v>
          </cell>
          <cell r="K1148">
            <v>1820</v>
          </cell>
          <cell r="L1148">
            <v>1783</v>
          </cell>
          <cell r="M1148">
            <v>62500</v>
          </cell>
          <cell r="N1148">
            <v>1304.92</v>
          </cell>
          <cell r="O1148">
            <v>61195.08</v>
          </cell>
          <cell r="R1148">
            <v>2.5296599999999999E-2</v>
          </cell>
          <cell r="S1148">
            <v>1581.0374999999999</v>
          </cell>
          <cell r="T1148">
            <v>33.010039272</v>
          </cell>
          <cell r="U1148">
            <v>1548.0274607279998</v>
          </cell>
          <cell r="W1148">
            <v>2006</v>
          </cell>
          <cell r="X1148">
            <v>7</v>
          </cell>
          <cell r="Y1148">
            <v>1</v>
          </cell>
          <cell r="Z1148">
            <v>1</v>
          </cell>
          <cell r="AA1148">
            <v>4</v>
          </cell>
          <cell r="AB1148">
            <v>1600</v>
          </cell>
          <cell r="AC1148">
            <v>0.9</v>
          </cell>
          <cell r="AD1148">
            <v>1400</v>
          </cell>
          <cell r="AH1148">
            <v>4.5</v>
          </cell>
        </row>
        <row r="1149">
          <cell r="A1149" t="str">
            <v>F2006010-001</v>
          </cell>
          <cell r="B1149" t="str">
            <v>Fixtures and fittings</v>
          </cell>
          <cell r="C1149">
            <v>2005</v>
          </cell>
          <cell r="D1149" t="str">
            <v>Fac</v>
          </cell>
          <cell r="E1149" t="str">
            <v>N/A</v>
          </cell>
          <cell r="F1149" t="str">
            <v>IV4900226</v>
          </cell>
          <cell r="G1149" t="str">
            <v>S.J. UNIVERSAL CO., LTD</v>
          </cell>
          <cell r="H1149" t="str">
            <v>VITAL MANUAL GEAR TROLLEY</v>
          </cell>
          <cell r="I1149">
            <v>38771</v>
          </cell>
          <cell r="J1149">
            <v>38771</v>
          </cell>
          <cell r="K1149">
            <v>1820</v>
          </cell>
          <cell r="L1149">
            <v>1783</v>
          </cell>
          <cell r="M1149">
            <v>16500</v>
          </cell>
          <cell r="N1149">
            <v>344.48</v>
          </cell>
          <cell r="O1149">
            <v>16155.52</v>
          </cell>
          <cell r="R1149">
            <v>2.5296599999999999E-2</v>
          </cell>
          <cell r="S1149">
            <v>417.39389999999997</v>
          </cell>
          <cell r="T1149">
            <v>8.714172768000001</v>
          </cell>
          <cell r="U1149">
            <v>408.67972723199995</v>
          </cell>
          <cell r="W1149">
            <v>2006</v>
          </cell>
          <cell r="X1149">
            <v>7</v>
          </cell>
          <cell r="Y1149">
            <v>1</v>
          </cell>
          <cell r="Z1149">
            <v>1</v>
          </cell>
          <cell r="AA1149">
            <v>4</v>
          </cell>
          <cell r="AB1149">
            <v>400</v>
          </cell>
          <cell r="AC1149">
            <v>0.9</v>
          </cell>
          <cell r="AD1149">
            <v>360</v>
          </cell>
          <cell r="AH1149">
            <v>4.5</v>
          </cell>
        </row>
        <row r="1150">
          <cell r="A1150" t="str">
            <v>F2006013-000</v>
          </cell>
          <cell r="B1150" t="str">
            <v>Fixtures and fittings</v>
          </cell>
          <cell r="C1150">
            <v>2006</v>
          </cell>
          <cell r="D1150" t="str">
            <v>Fac</v>
          </cell>
          <cell r="E1150" t="str">
            <v>N/A</v>
          </cell>
          <cell r="F1150">
            <v>208</v>
          </cell>
          <cell r="G1150" t="str">
            <v>FUR TECH CO., LTD</v>
          </cell>
          <cell r="H1150" t="str">
            <v>WORKING CHAIR (OFFICE)</v>
          </cell>
          <cell r="I1150">
            <v>38771</v>
          </cell>
          <cell r="J1150">
            <v>38772</v>
          </cell>
          <cell r="K1150">
            <v>1820</v>
          </cell>
          <cell r="L1150">
            <v>1784</v>
          </cell>
          <cell r="M1150">
            <v>2680</v>
          </cell>
          <cell r="N1150">
            <v>54.46</v>
          </cell>
          <cell r="O1150">
            <v>2625.54</v>
          </cell>
          <cell r="R1150">
            <v>2.5296599999999999E-2</v>
          </cell>
          <cell r="S1150">
            <v>67.794888</v>
          </cell>
          <cell r="T1150">
            <v>1.377652836</v>
          </cell>
          <cell r="U1150">
            <v>66.417235164000004</v>
          </cell>
          <cell r="W1150">
            <v>2006</v>
          </cell>
          <cell r="X1150">
            <v>7</v>
          </cell>
          <cell r="Y1150">
            <v>1</v>
          </cell>
          <cell r="Z1150">
            <v>1</v>
          </cell>
          <cell r="AA1150">
            <v>4</v>
          </cell>
          <cell r="AB1150">
            <v>100</v>
          </cell>
          <cell r="AC1150">
            <v>0.9</v>
          </cell>
          <cell r="AD1150">
            <v>90</v>
          </cell>
          <cell r="AH1150">
            <v>4.5</v>
          </cell>
        </row>
        <row r="1151">
          <cell r="A1151" t="str">
            <v>F2006014-000</v>
          </cell>
          <cell r="B1151" t="str">
            <v>Fixtures and fittings</v>
          </cell>
          <cell r="C1151">
            <v>2006</v>
          </cell>
          <cell r="D1151" t="str">
            <v>Fac</v>
          </cell>
          <cell r="E1151" t="str">
            <v>N/A</v>
          </cell>
          <cell r="F1151">
            <v>208</v>
          </cell>
          <cell r="G1151" t="str">
            <v>FUR TECH CO., LTD</v>
          </cell>
          <cell r="H1151" t="str">
            <v>WORKING CHAIR (OFFICE)</v>
          </cell>
          <cell r="I1151">
            <v>38771</v>
          </cell>
          <cell r="J1151">
            <v>38772</v>
          </cell>
          <cell r="K1151">
            <v>1820</v>
          </cell>
          <cell r="L1151">
            <v>1784</v>
          </cell>
          <cell r="M1151">
            <v>2680</v>
          </cell>
          <cell r="N1151">
            <v>54.46</v>
          </cell>
          <cell r="O1151">
            <v>2625.54</v>
          </cell>
          <cell r="R1151">
            <v>2.5296599999999999E-2</v>
          </cell>
          <cell r="S1151">
            <v>67.794888</v>
          </cell>
          <cell r="T1151">
            <v>1.377652836</v>
          </cell>
          <cell r="U1151">
            <v>66.417235164000004</v>
          </cell>
          <cell r="W1151">
            <v>2006</v>
          </cell>
          <cell r="X1151">
            <v>7</v>
          </cell>
          <cell r="Y1151">
            <v>1</v>
          </cell>
          <cell r="Z1151">
            <v>1</v>
          </cell>
          <cell r="AA1151">
            <v>4</v>
          </cell>
          <cell r="AB1151">
            <v>100</v>
          </cell>
          <cell r="AC1151">
            <v>0.9</v>
          </cell>
          <cell r="AD1151">
            <v>90</v>
          </cell>
          <cell r="AH1151">
            <v>4.5</v>
          </cell>
        </row>
        <row r="1152">
          <cell r="A1152" t="str">
            <v>F2006015-000</v>
          </cell>
          <cell r="B1152" t="str">
            <v>Fixtures and fittings</v>
          </cell>
          <cell r="C1152">
            <v>2006</v>
          </cell>
          <cell r="D1152" t="str">
            <v>Fac</v>
          </cell>
          <cell r="E1152" t="str">
            <v>N/A</v>
          </cell>
          <cell r="F1152">
            <v>208</v>
          </cell>
          <cell r="G1152" t="str">
            <v>FUR TECH CO., LTD</v>
          </cell>
          <cell r="H1152" t="str">
            <v>WORKING CHAIR (OFFICE)</v>
          </cell>
          <cell r="I1152">
            <v>38771</v>
          </cell>
          <cell r="J1152">
            <v>38772</v>
          </cell>
          <cell r="K1152">
            <v>1820</v>
          </cell>
          <cell r="L1152">
            <v>1784</v>
          </cell>
          <cell r="M1152">
            <v>2680</v>
          </cell>
          <cell r="N1152">
            <v>54.46</v>
          </cell>
          <cell r="O1152">
            <v>2625.54</v>
          </cell>
          <cell r="R1152">
            <v>2.5296599999999999E-2</v>
          </cell>
          <cell r="S1152">
            <v>67.794888</v>
          </cell>
          <cell r="T1152">
            <v>1.377652836</v>
          </cell>
          <cell r="U1152">
            <v>66.417235164000004</v>
          </cell>
          <cell r="W1152">
            <v>2006</v>
          </cell>
          <cell r="X1152">
            <v>7</v>
          </cell>
          <cell r="Y1152">
            <v>1</v>
          </cell>
          <cell r="Z1152">
            <v>1</v>
          </cell>
          <cell r="AA1152">
            <v>4</v>
          </cell>
          <cell r="AB1152">
            <v>100</v>
          </cell>
          <cell r="AC1152">
            <v>0.9</v>
          </cell>
          <cell r="AD1152">
            <v>90</v>
          </cell>
          <cell r="AH1152">
            <v>4.5</v>
          </cell>
        </row>
        <row r="1153">
          <cell r="A1153" t="str">
            <v>F2006016-000</v>
          </cell>
          <cell r="B1153" t="str">
            <v>Fixtures and fittings</v>
          </cell>
          <cell r="C1153">
            <v>2006</v>
          </cell>
          <cell r="D1153" t="str">
            <v>Fac</v>
          </cell>
          <cell r="E1153" t="str">
            <v>N/A</v>
          </cell>
          <cell r="F1153">
            <v>208</v>
          </cell>
          <cell r="G1153" t="str">
            <v>FUR TECH CO., LTD</v>
          </cell>
          <cell r="H1153" t="str">
            <v>WORKING CHAIR (OFFICE)</v>
          </cell>
          <cell r="I1153">
            <v>38771</v>
          </cell>
          <cell r="J1153">
            <v>38772</v>
          </cell>
          <cell r="K1153">
            <v>1820</v>
          </cell>
          <cell r="L1153">
            <v>1784</v>
          </cell>
          <cell r="M1153">
            <v>2680</v>
          </cell>
          <cell r="N1153">
            <v>54.46</v>
          </cell>
          <cell r="O1153">
            <v>2625.54</v>
          </cell>
          <cell r="R1153">
            <v>2.5296599999999999E-2</v>
          </cell>
          <cell r="S1153">
            <v>67.794888</v>
          </cell>
          <cell r="T1153">
            <v>1.377652836</v>
          </cell>
          <cell r="U1153">
            <v>66.417235164000004</v>
          </cell>
          <cell r="W1153">
            <v>2006</v>
          </cell>
          <cell r="X1153">
            <v>7</v>
          </cell>
          <cell r="Y1153">
            <v>1</v>
          </cell>
          <cell r="Z1153">
            <v>1</v>
          </cell>
          <cell r="AA1153">
            <v>4</v>
          </cell>
          <cell r="AB1153">
            <v>100</v>
          </cell>
          <cell r="AC1153">
            <v>0.9</v>
          </cell>
          <cell r="AD1153">
            <v>90</v>
          </cell>
          <cell r="AH1153">
            <v>4.5</v>
          </cell>
        </row>
        <row r="1154">
          <cell r="A1154" t="str">
            <v>F2006017-000</v>
          </cell>
          <cell r="B1154" t="str">
            <v>Fixtures and fittings</v>
          </cell>
          <cell r="C1154">
            <v>2006</v>
          </cell>
          <cell r="D1154" t="str">
            <v>Fac</v>
          </cell>
          <cell r="E1154" t="str">
            <v>N/A</v>
          </cell>
          <cell r="F1154">
            <v>208</v>
          </cell>
          <cell r="G1154" t="str">
            <v>FUR TECH CO., LTD</v>
          </cell>
          <cell r="H1154" t="str">
            <v>WORKING CHAIR (OFFICE)</v>
          </cell>
          <cell r="I1154">
            <v>38771</v>
          </cell>
          <cell r="J1154">
            <v>38772</v>
          </cell>
          <cell r="K1154">
            <v>1820</v>
          </cell>
          <cell r="L1154">
            <v>1784</v>
          </cell>
          <cell r="M1154">
            <v>2680</v>
          </cell>
          <cell r="N1154">
            <v>54.46</v>
          </cell>
          <cell r="O1154">
            <v>2625.54</v>
          </cell>
          <cell r="R1154">
            <v>2.5296599999999999E-2</v>
          </cell>
          <cell r="S1154">
            <v>67.794888</v>
          </cell>
          <cell r="T1154">
            <v>1.377652836</v>
          </cell>
          <cell r="U1154">
            <v>66.417235164000004</v>
          </cell>
          <cell r="W1154">
            <v>2006</v>
          </cell>
          <cell r="X1154">
            <v>7</v>
          </cell>
          <cell r="Y1154">
            <v>1</v>
          </cell>
          <cell r="Z1154">
            <v>1</v>
          </cell>
          <cell r="AA1154">
            <v>4</v>
          </cell>
          <cell r="AB1154">
            <v>100</v>
          </cell>
          <cell r="AC1154">
            <v>0.9</v>
          </cell>
          <cell r="AD1154">
            <v>90</v>
          </cell>
          <cell r="AH1154">
            <v>4.5</v>
          </cell>
        </row>
        <row r="1155">
          <cell r="A1155" t="str">
            <v>F2006018-000</v>
          </cell>
          <cell r="B1155" t="str">
            <v>Fixtures and fittings</v>
          </cell>
          <cell r="C1155">
            <v>2006</v>
          </cell>
          <cell r="D1155" t="str">
            <v>Fac</v>
          </cell>
          <cell r="E1155" t="str">
            <v>N/A</v>
          </cell>
          <cell r="F1155">
            <v>208</v>
          </cell>
          <cell r="G1155" t="str">
            <v>FUR TECH CO., LTD</v>
          </cell>
          <cell r="H1155" t="str">
            <v>WORKING CHAIR (OFFICE)</v>
          </cell>
          <cell r="I1155">
            <v>38771</v>
          </cell>
          <cell r="J1155">
            <v>38772</v>
          </cell>
          <cell r="K1155">
            <v>1820</v>
          </cell>
          <cell r="L1155">
            <v>1784</v>
          </cell>
          <cell r="M1155">
            <v>2680</v>
          </cell>
          <cell r="N1155">
            <v>54.46</v>
          </cell>
          <cell r="O1155">
            <v>2625.54</v>
          </cell>
          <cell r="R1155">
            <v>2.5296599999999999E-2</v>
          </cell>
          <cell r="S1155">
            <v>67.794888</v>
          </cell>
          <cell r="T1155">
            <v>1.377652836</v>
          </cell>
          <cell r="U1155">
            <v>66.417235164000004</v>
          </cell>
          <cell r="W1155">
            <v>2006</v>
          </cell>
          <cell r="X1155">
            <v>7</v>
          </cell>
          <cell r="Y1155">
            <v>1</v>
          </cell>
          <cell r="Z1155">
            <v>1</v>
          </cell>
          <cell r="AA1155">
            <v>4</v>
          </cell>
          <cell r="AB1155">
            <v>100</v>
          </cell>
          <cell r="AC1155">
            <v>0.9</v>
          </cell>
          <cell r="AD1155">
            <v>90</v>
          </cell>
          <cell r="AH1155">
            <v>4.5</v>
          </cell>
        </row>
        <row r="1156">
          <cell r="A1156" t="str">
            <v>F2006019-000</v>
          </cell>
          <cell r="B1156" t="str">
            <v>Fixtures and fittings</v>
          </cell>
          <cell r="C1156">
            <v>2006</v>
          </cell>
          <cell r="D1156" t="str">
            <v>Fac</v>
          </cell>
          <cell r="E1156" t="str">
            <v>N/A</v>
          </cell>
          <cell r="F1156">
            <v>208</v>
          </cell>
          <cell r="G1156" t="str">
            <v>FUR TECH CO., LTD</v>
          </cell>
          <cell r="H1156" t="str">
            <v>WORKING CHAIR (OFFICE)</v>
          </cell>
          <cell r="I1156">
            <v>38771</v>
          </cell>
          <cell r="J1156">
            <v>38772</v>
          </cell>
          <cell r="K1156">
            <v>1820</v>
          </cell>
          <cell r="L1156">
            <v>1784</v>
          </cell>
          <cell r="M1156">
            <v>2680</v>
          </cell>
          <cell r="N1156">
            <v>54.46</v>
          </cell>
          <cell r="O1156">
            <v>2625.54</v>
          </cell>
          <cell r="R1156">
            <v>2.5296599999999999E-2</v>
          </cell>
          <cell r="S1156">
            <v>67.794888</v>
          </cell>
          <cell r="T1156">
            <v>1.377652836</v>
          </cell>
          <cell r="U1156">
            <v>66.417235164000004</v>
          </cell>
          <cell r="W1156">
            <v>2006</v>
          </cell>
          <cell r="X1156">
            <v>7</v>
          </cell>
          <cell r="Y1156">
            <v>1</v>
          </cell>
          <cell r="Z1156">
            <v>1</v>
          </cell>
          <cell r="AA1156">
            <v>4</v>
          </cell>
          <cell r="AB1156">
            <v>100</v>
          </cell>
          <cell r="AC1156">
            <v>0.9</v>
          </cell>
          <cell r="AD1156">
            <v>90</v>
          </cell>
          <cell r="AH1156">
            <v>4.5</v>
          </cell>
        </row>
        <row r="1157">
          <cell r="A1157" t="str">
            <v>F2006020-000</v>
          </cell>
          <cell r="B1157" t="str">
            <v>Fixtures and fittings</v>
          </cell>
          <cell r="C1157">
            <v>2006</v>
          </cell>
          <cell r="D1157" t="str">
            <v>Fac</v>
          </cell>
          <cell r="E1157" t="str">
            <v>N/A</v>
          </cell>
          <cell r="F1157">
            <v>208</v>
          </cell>
          <cell r="G1157" t="str">
            <v>FUR TECH CO., LTD</v>
          </cell>
          <cell r="H1157" t="str">
            <v>WORKING CHAIR (OFFICE)</v>
          </cell>
          <cell r="I1157">
            <v>38771</v>
          </cell>
          <cell r="J1157">
            <v>38772</v>
          </cell>
          <cell r="K1157">
            <v>1820</v>
          </cell>
          <cell r="L1157">
            <v>1784</v>
          </cell>
          <cell r="M1157">
            <v>2680</v>
          </cell>
          <cell r="N1157">
            <v>54.46</v>
          </cell>
          <cell r="O1157">
            <v>2625.54</v>
          </cell>
          <cell r="R1157">
            <v>2.5296599999999999E-2</v>
          </cell>
          <cell r="S1157">
            <v>67.794888</v>
          </cell>
          <cell r="T1157">
            <v>1.377652836</v>
          </cell>
          <cell r="U1157">
            <v>66.417235164000004</v>
          </cell>
          <cell r="W1157">
            <v>2006</v>
          </cell>
          <cell r="X1157">
            <v>7</v>
          </cell>
          <cell r="Y1157">
            <v>1</v>
          </cell>
          <cell r="Z1157">
            <v>1</v>
          </cell>
          <cell r="AA1157">
            <v>4</v>
          </cell>
          <cell r="AB1157">
            <v>100</v>
          </cell>
          <cell r="AC1157">
            <v>0.9</v>
          </cell>
          <cell r="AD1157">
            <v>90</v>
          </cell>
          <cell r="AH1157">
            <v>4.5</v>
          </cell>
        </row>
        <row r="1158">
          <cell r="A1158" t="str">
            <v>F2006021-000</v>
          </cell>
          <cell r="B1158" t="str">
            <v>Fixtures and fittings</v>
          </cell>
          <cell r="C1158">
            <v>2006</v>
          </cell>
          <cell r="D1158" t="str">
            <v>Fac</v>
          </cell>
          <cell r="E1158" t="str">
            <v>N/A</v>
          </cell>
          <cell r="F1158">
            <v>208</v>
          </cell>
          <cell r="G1158" t="str">
            <v>FUR TECH CO., LTD</v>
          </cell>
          <cell r="H1158" t="str">
            <v>WORKING CHAIR (OFFICE)</v>
          </cell>
          <cell r="I1158">
            <v>38771</v>
          </cell>
          <cell r="J1158">
            <v>38772</v>
          </cell>
          <cell r="K1158">
            <v>1820</v>
          </cell>
          <cell r="L1158">
            <v>1784</v>
          </cell>
          <cell r="M1158">
            <v>2680</v>
          </cell>
          <cell r="N1158">
            <v>54.46</v>
          </cell>
          <cell r="O1158">
            <v>2625.54</v>
          </cell>
          <cell r="R1158">
            <v>2.5296599999999999E-2</v>
          </cell>
          <cell r="S1158">
            <v>67.794888</v>
          </cell>
          <cell r="T1158">
            <v>1.377652836</v>
          </cell>
          <cell r="U1158">
            <v>66.417235164000004</v>
          </cell>
          <cell r="W1158">
            <v>2006</v>
          </cell>
          <cell r="X1158">
            <v>7</v>
          </cell>
          <cell r="Y1158">
            <v>1</v>
          </cell>
          <cell r="Z1158">
            <v>1</v>
          </cell>
          <cell r="AA1158">
            <v>4</v>
          </cell>
          <cell r="AB1158">
            <v>100</v>
          </cell>
          <cell r="AC1158">
            <v>0.9</v>
          </cell>
          <cell r="AD1158">
            <v>90</v>
          </cell>
          <cell r="AH1158">
            <v>4.5</v>
          </cell>
        </row>
        <row r="1159">
          <cell r="A1159" t="str">
            <v>F2006022-000</v>
          </cell>
          <cell r="B1159" t="str">
            <v>Fixtures and fittings</v>
          </cell>
          <cell r="C1159">
            <v>2006</v>
          </cell>
          <cell r="D1159" t="str">
            <v>Fac</v>
          </cell>
          <cell r="E1159" t="str">
            <v>N/A</v>
          </cell>
          <cell r="F1159">
            <v>208</v>
          </cell>
          <cell r="G1159" t="str">
            <v>FUR TECH CO., LTD</v>
          </cell>
          <cell r="H1159" t="str">
            <v>WORKING CHAIR (OFFICE)</v>
          </cell>
          <cell r="I1159">
            <v>38771</v>
          </cell>
          <cell r="J1159">
            <v>38772</v>
          </cell>
          <cell r="K1159">
            <v>1820</v>
          </cell>
          <cell r="L1159">
            <v>1784</v>
          </cell>
          <cell r="M1159">
            <v>2680</v>
          </cell>
          <cell r="N1159">
            <v>54.46</v>
          </cell>
          <cell r="O1159">
            <v>2625.54</v>
          </cell>
          <cell r="R1159">
            <v>2.5296599999999999E-2</v>
          </cell>
          <cell r="S1159">
            <v>67.794888</v>
          </cell>
          <cell r="T1159">
            <v>1.377652836</v>
          </cell>
          <cell r="U1159">
            <v>66.417235164000004</v>
          </cell>
          <cell r="W1159">
            <v>2006</v>
          </cell>
          <cell r="X1159">
            <v>7</v>
          </cell>
          <cell r="Y1159">
            <v>1</v>
          </cell>
          <cell r="Z1159">
            <v>1</v>
          </cell>
          <cell r="AA1159">
            <v>4</v>
          </cell>
          <cell r="AB1159">
            <v>100</v>
          </cell>
          <cell r="AC1159">
            <v>0.9</v>
          </cell>
          <cell r="AD1159">
            <v>90</v>
          </cell>
          <cell r="AH1159">
            <v>4.5</v>
          </cell>
        </row>
        <row r="1160">
          <cell r="A1160" t="str">
            <v>F2006023-000</v>
          </cell>
          <cell r="B1160" t="str">
            <v>Fixtures and fittings</v>
          </cell>
          <cell r="C1160">
            <v>2006</v>
          </cell>
          <cell r="D1160" t="str">
            <v>Fac</v>
          </cell>
          <cell r="E1160" t="str">
            <v>N/A</v>
          </cell>
          <cell r="F1160">
            <v>208</v>
          </cell>
          <cell r="G1160" t="str">
            <v>FUR TECH CO., LTD</v>
          </cell>
          <cell r="H1160" t="str">
            <v>WORKING CHAIR (OFFICE)</v>
          </cell>
          <cell r="I1160">
            <v>38771</v>
          </cell>
          <cell r="J1160">
            <v>38772</v>
          </cell>
          <cell r="K1160">
            <v>1820</v>
          </cell>
          <cell r="L1160">
            <v>1784</v>
          </cell>
          <cell r="M1160">
            <v>2680</v>
          </cell>
          <cell r="N1160">
            <v>54.46</v>
          </cell>
          <cell r="O1160">
            <v>2625.54</v>
          </cell>
          <cell r="R1160">
            <v>2.5296599999999999E-2</v>
          </cell>
          <cell r="S1160">
            <v>67.794888</v>
          </cell>
          <cell r="T1160">
            <v>1.377652836</v>
          </cell>
          <cell r="U1160">
            <v>66.417235164000004</v>
          </cell>
          <cell r="W1160">
            <v>2006</v>
          </cell>
          <cell r="X1160">
            <v>7</v>
          </cell>
          <cell r="Y1160">
            <v>1</v>
          </cell>
          <cell r="Z1160">
            <v>1</v>
          </cell>
          <cell r="AA1160">
            <v>4</v>
          </cell>
          <cell r="AB1160">
            <v>100</v>
          </cell>
          <cell r="AC1160">
            <v>0.9</v>
          </cell>
          <cell r="AD1160">
            <v>90</v>
          </cell>
          <cell r="AH1160">
            <v>4.5</v>
          </cell>
        </row>
        <row r="1161">
          <cell r="A1161" t="str">
            <v>F2006024-000</v>
          </cell>
          <cell r="B1161" t="str">
            <v>Fixtures and fittings</v>
          </cell>
          <cell r="C1161">
            <v>2006</v>
          </cell>
          <cell r="D1161" t="str">
            <v>Fac</v>
          </cell>
          <cell r="E1161" t="str">
            <v>N/A</v>
          </cell>
          <cell r="F1161">
            <v>208</v>
          </cell>
          <cell r="G1161" t="str">
            <v>FUR TECH CO., LTD</v>
          </cell>
          <cell r="H1161" t="str">
            <v>WORKING CHAIR (OFFICE)</v>
          </cell>
          <cell r="I1161">
            <v>38771</v>
          </cell>
          <cell r="J1161">
            <v>38772</v>
          </cell>
          <cell r="K1161">
            <v>1820</v>
          </cell>
          <cell r="L1161">
            <v>1784</v>
          </cell>
          <cell r="M1161">
            <v>2680</v>
          </cell>
          <cell r="N1161">
            <v>54.46</v>
          </cell>
          <cell r="O1161">
            <v>2625.54</v>
          </cell>
          <cell r="R1161">
            <v>2.5296599999999999E-2</v>
          </cell>
          <cell r="S1161">
            <v>67.794888</v>
          </cell>
          <cell r="T1161">
            <v>1.377652836</v>
          </cell>
          <cell r="U1161">
            <v>66.417235164000004</v>
          </cell>
          <cell r="W1161">
            <v>2006</v>
          </cell>
          <cell r="X1161">
            <v>7</v>
          </cell>
          <cell r="Y1161">
            <v>1</v>
          </cell>
          <cell r="Z1161">
            <v>1</v>
          </cell>
          <cell r="AA1161">
            <v>4</v>
          </cell>
          <cell r="AB1161">
            <v>100</v>
          </cell>
          <cell r="AC1161">
            <v>0.9</v>
          </cell>
          <cell r="AD1161">
            <v>90</v>
          </cell>
          <cell r="AH1161">
            <v>4.5</v>
          </cell>
        </row>
        <row r="1162">
          <cell r="A1162" t="str">
            <v>F2006025-000</v>
          </cell>
          <cell r="B1162" t="str">
            <v>Fixtures and fittings</v>
          </cell>
          <cell r="C1162">
            <v>2006</v>
          </cell>
          <cell r="D1162" t="str">
            <v>Fac</v>
          </cell>
          <cell r="E1162" t="str">
            <v>N/A</v>
          </cell>
          <cell r="F1162">
            <v>208</v>
          </cell>
          <cell r="G1162" t="str">
            <v>FUR TECH CO., LTD</v>
          </cell>
          <cell r="H1162" t="str">
            <v>WORKING CHAIR (OFFICE)</v>
          </cell>
          <cell r="I1162">
            <v>38771</v>
          </cell>
          <cell r="J1162">
            <v>38772</v>
          </cell>
          <cell r="K1162">
            <v>1820</v>
          </cell>
          <cell r="L1162">
            <v>1784</v>
          </cell>
          <cell r="M1162">
            <v>2680</v>
          </cell>
          <cell r="N1162">
            <v>54.46</v>
          </cell>
          <cell r="O1162">
            <v>2625.54</v>
          </cell>
          <cell r="R1162">
            <v>2.5296599999999999E-2</v>
          </cell>
          <cell r="S1162">
            <v>67.794888</v>
          </cell>
          <cell r="T1162">
            <v>1.377652836</v>
          </cell>
          <cell r="U1162">
            <v>66.417235164000004</v>
          </cell>
          <cell r="W1162">
            <v>2006</v>
          </cell>
          <cell r="X1162">
            <v>7</v>
          </cell>
          <cell r="Y1162">
            <v>1</v>
          </cell>
          <cell r="Z1162">
            <v>1</v>
          </cell>
          <cell r="AA1162">
            <v>4</v>
          </cell>
          <cell r="AB1162">
            <v>100</v>
          </cell>
          <cell r="AC1162">
            <v>0.9</v>
          </cell>
          <cell r="AD1162">
            <v>90</v>
          </cell>
          <cell r="AH1162">
            <v>4.5</v>
          </cell>
        </row>
        <row r="1163">
          <cell r="A1163" t="str">
            <v>F2006026-000</v>
          </cell>
          <cell r="B1163" t="str">
            <v>Fixtures and fittings</v>
          </cell>
          <cell r="C1163">
            <v>2006</v>
          </cell>
          <cell r="D1163" t="str">
            <v>Fac</v>
          </cell>
          <cell r="E1163" t="str">
            <v>N/A</v>
          </cell>
          <cell r="F1163">
            <v>208</v>
          </cell>
          <cell r="G1163" t="str">
            <v>FUR TECH CO., LTD</v>
          </cell>
          <cell r="H1163" t="str">
            <v>WORKING CHAIR (OFFICE)</v>
          </cell>
          <cell r="I1163">
            <v>38771</v>
          </cell>
          <cell r="J1163">
            <v>38772</v>
          </cell>
          <cell r="K1163">
            <v>1820</v>
          </cell>
          <cell r="L1163">
            <v>1784</v>
          </cell>
          <cell r="M1163">
            <v>2680</v>
          </cell>
          <cell r="N1163">
            <v>54.46</v>
          </cell>
          <cell r="O1163">
            <v>2625.54</v>
          </cell>
          <cell r="R1163">
            <v>2.5296599999999999E-2</v>
          </cell>
          <cell r="S1163">
            <v>67.794888</v>
          </cell>
          <cell r="T1163">
            <v>1.377652836</v>
          </cell>
          <cell r="U1163">
            <v>66.417235164000004</v>
          </cell>
          <cell r="W1163">
            <v>2006</v>
          </cell>
          <cell r="X1163">
            <v>7</v>
          </cell>
          <cell r="Y1163">
            <v>1</v>
          </cell>
          <cell r="Z1163">
            <v>1</v>
          </cell>
          <cell r="AA1163">
            <v>4</v>
          </cell>
          <cell r="AB1163">
            <v>100</v>
          </cell>
          <cell r="AC1163">
            <v>0.9</v>
          </cell>
          <cell r="AD1163">
            <v>90</v>
          </cell>
          <cell r="AH1163">
            <v>4.5</v>
          </cell>
        </row>
        <row r="1164">
          <cell r="A1164" t="str">
            <v>F2006027-000</v>
          </cell>
          <cell r="B1164" t="str">
            <v>Fixtures and fittings</v>
          </cell>
          <cell r="C1164">
            <v>2006</v>
          </cell>
          <cell r="D1164" t="str">
            <v>Fac</v>
          </cell>
          <cell r="E1164" t="str">
            <v>N/A</v>
          </cell>
          <cell r="F1164">
            <v>208</v>
          </cell>
          <cell r="G1164" t="str">
            <v>FUR TECH CO., LTD</v>
          </cell>
          <cell r="H1164" t="str">
            <v>WORKING CHAIR (OFFICE)</v>
          </cell>
          <cell r="I1164">
            <v>38771</v>
          </cell>
          <cell r="J1164">
            <v>38772</v>
          </cell>
          <cell r="K1164">
            <v>1820</v>
          </cell>
          <cell r="L1164">
            <v>1784</v>
          </cell>
          <cell r="M1164">
            <v>2680</v>
          </cell>
          <cell r="N1164">
            <v>54.46</v>
          </cell>
          <cell r="O1164">
            <v>2625.54</v>
          </cell>
          <cell r="R1164">
            <v>2.5296599999999999E-2</v>
          </cell>
          <cell r="S1164">
            <v>67.794888</v>
          </cell>
          <cell r="T1164">
            <v>1.377652836</v>
          </cell>
          <cell r="U1164">
            <v>66.417235164000004</v>
          </cell>
          <cell r="W1164">
            <v>2006</v>
          </cell>
          <cell r="X1164">
            <v>7</v>
          </cell>
          <cell r="Y1164">
            <v>1</v>
          </cell>
          <cell r="Z1164">
            <v>1</v>
          </cell>
          <cell r="AA1164">
            <v>4</v>
          </cell>
          <cell r="AB1164">
            <v>100</v>
          </cell>
          <cell r="AC1164">
            <v>0.9</v>
          </cell>
          <cell r="AD1164">
            <v>90</v>
          </cell>
          <cell r="AH1164">
            <v>4.5</v>
          </cell>
        </row>
        <row r="1165">
          <cell r="A1165" t="str">
            <v>F2006028-000</v>
          </cell>
          <cell r="B1165" t="str">
            <v>Fixtures and fittings</v>
          </cell>
          <cell r="C1165">
            <v>2006</v>
          </cell>
          <cell r="D1165" t="str">
            <v>Fac</v>
          </cell>
          <cell r="E1165" t="str">
            <v>N/A</v>
          </cell>
          <cell r="F1165">
            <v>208</v>
          </cell>
          <cell r="G1165" t="str">
            <v>FUR TECH CO., LTD</v>
          </cell>
          <cell r="H1165" t="str">
            <v>WORKING CHAIR (OFFICE)</v>
          </cell>
          <cell r="I1165">
            <v>38771</v>
          </cell>
          <cell r="J1165">
            <v>38772</v>
          </cell>
          <cell r="K1165">
            <v>1820</v>
          </cell>
          <cell r="L1165">
            <v>1784</v>
          </cell>
          <cell r="M1165">
            <v>2680</v>
          </cell>
          <cell r="N1165">
            <v>54.46</v>
          </cell>
          <cell r="O1165">
            <v>2625.54</v>
          </cell>
          <cell r="R1165">
            <v>2.5296599999999999E-2</v>
          </cell>
          <cell r="S1165">
            <v>67.794888</v>
          </cell>
          <cell r="T1165">
            <v>1.377652836</v>
          </cell>
          <cell r="U1165">
            <v>66.417235164000004</v>
          </cell>
          <cell r="W1165">
            <v>2006</v>
          </cell>
          <cell r="X1165">
            <v>7</v>
          </cell>
          <cell r="Y1165">
            <v>1</v>
          </cell>
          <cell r="Z1165">
            <v>1</v>
          </cell>
          <cell r="AA1165">
            <v>4</v>
          </cell>
          <cell r="AB1165">
            <v>100</v>
          </cell>
          <cell r="AC1165">
            <v>0.9</v>
          </cell>
          <cell r="AD1165">
            <v>90</v>
          </cell>
          <cell r="AH1165">
            <v>4.5</v>
          </cell>
        </row>
        <row r="1166">
          <cell r="A1166" t="str">
            <v>F2006029-000</v>
          </cell>
          <cell r="B1166" t="str">
            <v>Fixtures and fittings</v>
          </cell>
          <cell r="C1166">
            <v>2006</v>
          </cell>
          <cell r="D1166" t="str">
            <v>Fac</v>
          </cell>
          <cell r="E1166" t="str">
            <v>N/A</v>
          </cell>
          <cell r="F1166">
            <v>208</v>
          </cell>
          <cell r="G1166" t="str">
            <v>FUR TECH CO., LTD</v>
          </cell>
          <cell r="H1166" t="str">
            <v>WORKING CHAIR (OFFICE)</v>
          </cell>
          <cell r="I1166">
            <v>38771</v>
          </cell>
          <cell r="J1166">
            <v>38772</v>
          </cell>
          <cell r="K1166">
            <v>1820</v>
          </cell>
          <cell r="L1166">
            <v>1784</v>
          </cell>
          <cell r="M1166">
            <v>2680</v>
          </cell>
          <cell r="N1166">
            <v>54.46</v>
          </cell>
          <cell r="O1166">
            <v>2625.54</v>
          </cell>
          <cell r="R1166">
            <v>2.5296599999999999E-2</v>
          </cell>
          <cell r="S1166">
            <v>67.794888</v>
          </cell>
          <cell r="T1166">
            <v>1.377652836</v>
          </cell>
          <cell r="U1166">
            <v>66.417235164000004</v>
          </cell>
          <cell r="W1166">
            <v>2006</v>
          </cell>
          <cell r="X1166">
            <v>7</v>
          </cell>
          <cell r="Y1166">
            <v>1</v>
          </cell>
          <cell r="Z1166">
            <v>1</v>
          </cell>
          <cell r="AA1166">
            <v>4</v>
          </cell>
          <cell r="AB1166">
            <v>100</v>
          </cell>
          <cell r="AC1166">
            <v>0.9</v>
          </cell>
          <cell r="AD1166">
            <v>90</v>
          </cell>
          <cell r="AH1166">
            <v>4.5</v>
          </cell>
        </row>
        <row r="1167">
          <cell r="A1167" t="str">
            <v>F2006030-000</v>
          </cell>
          <cell r="B1167" t="str">
            <v>Fixtures and fittings</v>
          </cell>
          <cell r="C1167">
            <v>2006</v>
          </cell>
          <cell r="D1167" t="str">
            <v>Fac</v>
          </cell>
          <cell r="E1167" t="str">
            <v>N/A</v>
          </cell>
          <cell r="F1167">
            <v>208</v>
          </cell>
          <cell r="G1167" t="str">
            <v>FUR TECH CO., LTD</v>
          </cell>
          <cell r="H1167" t="str">
            <v>WORKING CHAIR (OFFICE)</v>
          </cell>
          <cell r="I1167">
            <v>38771</v>
          </cell>
          <cell r="J1167">
            <v>38772</v>
          </cell>
          <cell r="K1167">
            <v>1820</v>
          </cell>
          <cell r="L1167">
            <v>1784</v>
          </cell>
          <cell r="M1167">
            <v>2680</v>
          </cell>
          <cell r="N1167">
            <v>54.46</v>
          </cell>
          <cell r="O1167">
            <v>2625.54</v>
          </cell>
          <cell r="R1167">
            <v>2.5296599999999999E-2</v>
          </cell>
          <cell r="S1167">
            <v>67.794888</v>
          </cell>
          <cell r="T1167">
            <v>1.377652836</v>
          </cell>
          <cell r="U1167">
            <v>66.417235164000004</v>
          </cell>
          <cell r="W1167">
            <v>2006</v>
          </cell>
          <cell r="X1167">
            <v>7</v>
          </cell>
          <cell r="Y1167">
            <v>1</v>
          </cell>
          <cell r="Z1167">
            <v>1</v>
          </cell>
          <cell r="AA1167">
            <v>4</v>
          </cell>
          <cell r="AB1167">
            <v>100</v>
          </cell>
          <cell r="AC1167">
            <v>0.9</v>
          </cell>
          <cell r="AD1167">
            <v>90</v>
          </cell>
          <cell r="AH1167">
            <v>4.5</v>
          </cell>
        </row>
        <row r="1168">
          <cell r="A1168" t="str">
            <v>F2006031-000</v>
          </cell>
          <cell r="B1168" t="str">
            <v>Fixtures and fittings</v>
          </cell>
          <cell r="C1168">
            <v>2006</v>
          </cell>
          <cell r="D1168" t="str">
            <v>Fac</v>
          </cell>
          <cell r="E1168" t="str">
            <v>N/A</v>
          </cell>
          <cell r="F1168">
            <v>208</v>
          </cell>
          <cell r="G1168" t="str">
            <v>FUR TECH CO., LTD</v>
          </cell>
          <cell r="H1168" t="str">
            <v>WORKING CHAIR (OFFICE)</v>
          </cell>
          <cell r="I1168">
            <v>38771</v>
          </cell>
          <cell r="J1168">
            <v>38772</v>
          </cell>
          <cell r="K1168">
            <v>1820</v>
          </cell>
          <cell r="L1168">
            <v>1784</v>
          </cell>
          <cell r="M1168">
            <v>2680</v>
          </cell>
          <cell r="N1168">
            <v>54.46</v>
          </cell>
          <cell r="O1168">
            <v>2625.54</v>
          </cell>
          <cell r="R1168">
            <v>2.5296599999999999E-2</v>
          </cell>
          <cell r="S1168">
            <v>67.794888</v>
          </cell>
          <cell r="T1168">
            <v>1.377652836</v>
          </cell>
          <cell r="U1168">
            <v>66.417235164000004</v>
          </cell>
          <cell r="W1168">
            <v>2006</v>
          </cell>
          <cell r="X1168">
            <v>7</v>
          </cell>
          <cell r="Y1168">
            <v>1</v>
          </cell>
          <cell r="Z1168">
            <v>1</v>
          </cell>
          <cell r="AA1168">
            <v>4</v>
          </cell>
          <cell r="AB1168">
            <v>100</v>
          </cell>
          <cell r="AC1168">
            <v>0.9</v>
          </cell>
          <cell r="AD1168">
            <v>90</v>
          </cell>
          <cell r="AH1168">
            <v>4.5</v>
          </cell>
        </row>
        <row r="1169">
          <cell r="A1169" t="str">
            <v>F2006032-000</v>
          </cell>
          <cell r="B1169" t="str">
            <v>Fixtures and fittings</v>
          </cell>
          <cell r="C1169">
            <v>2006</v>
          </cell>
          <cell r="D1169" t="str">
            <v>Fac</v>
          </cell>
          <cell r="E1169" t="str">
            <v>N/A</v>
          </cell>
          <cell r="F1169">
            <v>208</v>
          </cell>
          <cell r="G1169" t="str">
            <v>FUR TECH CO., LTD</v>
          </cell>
          <cell r="H1169" t="str">
            <v>WORKING CHAIR (OFFICE)</v>
          </cell>
          <cell r="I1169">
            <v>38771</v>
          </cell>
          <cell r="J1169">
            <v>38772</v>
          </cell>
          <cell r="K1169">
            <v>1820</v>
          </cell>
          <cell r="L1169">
            <v>1784</v>
          </cell>
          <cell r="M1169">
            <v>2680</v>
          </cell>
          <cell r="N1169">
            <v>54.46</v>
          </cell>
          <cell r="O1169">
            <v>2625.54</v>
          </cell>
          <cell r="R1169">
            <v>2.5296599999999999E-2</v>
          </cell>
          <cell r="S1169">
            <v>67.794888</v>
          </cell>
          <cell r="T1169">
            <v>1.377652836</v>
          </cell>
          <cell r="U1169">
            <v>66.417235164000004</v>
          </cell>
          <cell r="W1169">
            <v>2006</v>
          </cell>
          <cell r="X1169">
            <v>7</v>
          </cell>
          <cell r="Y1169">
            <v>1</v>
          </cell>
          <cell r="Z1169">
            <v>1</v>
          </cell>
          <cell r="AA1169">
            <v>4</v>
          </cell>
          <cell r="AB1169">
            <v>100</v>
          </cell>
          <cell r="AC1169">
            <v>0.9</v>
          </cell>
          <cell r="AD1169">
            <v>90</v>
          </cell>
          <cell r="AH1169">
            <v>4.5</v>
          </cell>
        </row>
        <row r="1170">
          <cell r="A1170" t="str">
            <v>F2006033-000</v>
          </cell>
          <cell r="B1170" t="str">
            <v>Fixtures and fittings</v>
          </cell>
          <cell r="C1170">
            <v>2006</v>
          </cell>
          <cell r="D1170" t="str">
            <v>Fac</v>
          </cell>
          <cell r="E1170" t="str">
            <v>N/A</v>
          </cell>
          <cell r="F1170">
            <v>208</v>
          </cell>
          <cell r="G1170" t="str">
            <v>FUR TECH CO., LTD</v>
          </cell>
          <cell r="H1170" t="str">
            <v>WORKING CHAIR (OFFICE)</v>
          </cell>
          <cell r="I1170">
            <v>38771</v>
          </cell>
          <cell r="J1170">
            <v>38772</v>
          </cell>
          <cell r="K1170">
            <v>1820</v>
          </cell>
          <cell r="L1170">
            <v>1784</v>
          </cell>
          <cell r="M1170">
            <v>2680</v>
          </cell>
          <cell r="N1170">
            <v>54.46</v>
          </cell>
          <cell r="O1170">
            <v>2625.54</v>
          </cell>
          <cell r="R1170">
            <v>2.5296599999999999E-2</v>
          </cell>
          <cell r="S1170">
            <v>67.794888</v>
          </cell>
          <cell r="T1170">
            <v>1.377652836</v>
          </cell>
          <cell r="U1170">
            <v>66.417235164000004</v>
          </cell>
          <cell r="W1170">
            <v>2006</v>
          </cell>
          <cell r="X1170">
            <v>7</v>
          </cell>
          <cell r="Y1170">
            <v>1</v>
          </cell>
          <cell r="Z1170">
            <v>1</v>
          </cell>
          <cell r="AA1170">
            <v>4</v>
          </cell>
          <cell r="AB1170">
            <v>100</v>
          </cell>
          <cell r="AC1170">
            <v>0.9</v>
          </cell>
          <cell r="AD1170">
            <v>90</v>
          </cell>
          <cell r="AH1170">
            <v>4.5</v>
          </cell>
        </row>
        <row r="1171">
          <cell r="A1171" t="str">
            <v>F2006034-000</v>
          </cell>
          <cell r="B1171" t="str">
            <v>Fixtures and fittings</v>
          </cell>
          <cell r="C1171">
            <v>2006</v>
          </cell>
          <cell r="D1171" t="str">
            <v>Fac</v>
          </cell>
          <cell r="E1171" t="str">
            <v>N/A</v>
          </cell>
          <cell r="F1171">
            <v>208</v>
          </cell>
          <cell r="G1171" t="str">
            <v>FUR TECH CO., LTD</v>
          </cell>
          <cell r="H1171" t="str">
            <v>WORKING CHAIR (OFFICE)</v>
          </cell>
          <cell r="I1171">
            <v>38771</v>
          </cell>
          <cell r="J1171">
            <v>38772</v>
          </cell>
          <cell r="K1171">
            <v>1820</v>
          </cell>
          <cell r="L1171">
            <v>1784</v>
          </cell>
          <cell r="M1171">
            <v>2680</v>
          </cell>
          <cell r="N1171">
            <v>54.46</v>
          </cell>
          <cell r="O1171">
            <v>2625.54</v>
          </cell>
          <cell r="R1171">
            <v>2.5296599999999999E-2</v>
          </cell>
          <cell r="S1171">
            <v>67.794888</v>
          </cell>
          <cell r="T1171">
            <v>1.377652836</v>
          </cell>
          <cell r="U1171">
            <v>66.417235164000004</v>
          </cell>
          <cell r="W1171">
            <v>2006</v>
          </cell>
          <cell r="X1171">
            <v>7</v>
          </cell>
          <cell r="Y1171">
            <v>1</v>
          </cell>
          <cell r="Z1171">
            <v>1</v>
          </cell>
          <cell r="AA1171">
            <v>4</v>
          </cell>
          <cell r="AB1171">
            <v>100</v>
          </cell>
          <cell r="AC1171">
            <v>0.9</v>
          </cell>
          <cell r="AD1171">
            <v>90</v>
          </cell>
          <cell r="AH1171">
            <v>4.5</v>
          </cell>
        </row>
        <row r="1172">
          <cell r="A1172" t="str">
            <v>F2006035-000</v>
          </cell>
          <cell r="B1172" t="str">
            <v>Fixtures and fittings</v>
          </cell>
          <cell r="C1172">
            <v>2006</v>
          </cell>
          <cell r="D1172" t="str">
            <v>Fac</v>
          </cell>
          <cell r="E1172" t="str">
            <v>N/A</v>
          </cell>
          <cell r="F1172">
            <v>208</v>
          </cell>
          <cell r="G1172" t="str">
            <v>FUR TECH CO., LTD</v>
          </cell>
          <cell r="H1172" t="str">
            <v>WORKING CHAIR (OFFICE)</v>
          </cell>
          <cell r="I1172">
            <v>38771</v>
          </cell>
          <cell r="J1172">
            <v>38772</v>
          </cell>
          <cell r="K1172">
            <v>1820</v>
          </cell>
          <cell r="L1172">
            <v>1784</v>
          </cell>
          <cell r="M1172">
            <v>2680</v>
          </cell>
          <cell r="N1172">
            <v>54.46</v>
          </cell>
          <cell r="O1172">
            <v>2625.54</v>
          </cell>
          <cell r="R1172">
            <v>2.5296599999999999E-2</v>
          </cell>
          <cell r="S1172">
            <v>67.794888</v>
          </cell>
          <cell r="T1172">
            <v>1.377652836</v>
          </cell>
          <cell r="U1172">
            <v>66.417235164000004</v>
          </cell>
          <cell r="W1172">
            <v>2006</v>
          </cell>
          <cell r="X1172">
            <v>7</v>
          </cell>
          <cell r="Y1172">
            <v>1</v>
          </cell>
          <cell r="Z1172">
            <v>1</v>
          </cell>
          <cell r="AA1172">
            <v>4</v>
          </cell>
          <cell r="AB1172">
            <v>100</v>
          </cell>
          <cell r="AC1172">
            <v>0.9</v>
          </cell>
          <cell r="AD1172">
            <v>90</v>
          </cell>
          <cell r="AH1172">
            <v>4.5</v>
          </cell>
        </row>
        <row r="1173">
          <cell r="A1173" t="str">
            <v>F2006036-000</v>
          </cell>
          <cell r="B1173" t="str">
            <v>Fixtures and fittings</v>
          </cell>
          <cell r="C1173">
            <v>2006</v>
          </cell>
          <cell r="D1173" t="str">
            <v>Fac</v>
          </cell>
          <cell r="E1173" t="str">
            <v>N/A</v>
          </cell>
          <cell r="F1173">
            <v>208</v>
          </cell>
          <cell r="G1173" t="str">
            <v>FUR TECH CO., LTD</v>
          </cell>
          <cell r="H1173" t="str">
            <v>WORKING CHAIR (OFFICE)</v>
          </cell>
          <cell r="I1173">
            <v>38771</v>
          </cell>
          <cell r="J1173">
            <v>38772</v>
          </cell>
          <cell r="K1173">
            <v>1820</v>
          </cell>
          <cell r="L1173">
            <v>1784</v>
          </cell>
          <cell r="M1173">
            <v>2680</v>
          </cell>
          <cell r="N1173">
            <v>54.46</v>
          </cell>
          <cell r="O1173">
            <v>2625.54</v>
          </cell>
          <cell r="R1173">
            <v>2.5296599999999999E-2</v>
          </cell>
          <cell r="S1173">
            <v>67.794888</v>
          </cell>
          <cell r="T1173">
            <v>1.377652836</v>
          </cell>
          <cell r="U1173">
            <v>66.417235164000004</v>
          </cell>
          <cell r="W1173">
            <v>2006</v>
          </cell>
          <cell r="X1173">
            <v>7</v>
          </cell>
          <cell r="Y1173">
            <v>1</v>
          </cell>
          <cell r="Z1173">
            <v>1</v>
          </cell>
          <cell r="AA1173">
            <v>4</v>
          </cell>
          <cell r="AB1173">
            <v>100</v>
          </cell>
          <cell r="AC1173">
            <v>0.9</v>
          </cell>
          <cell r="AD1173">
            <v>90</v>
          </cell>
          <cell r="AH1173">
            <v>4.5</v>
          </cell>
        </row>
        <row r="1174">
          <cell r="A1174" t="str">
            <v>F2006037-000</v>
          </cell>
          <cell r="B1174" t="str">
            <v>Fixtures and fittings</v>
          </cell>
          <cell r="C1174">
            <v>2005</v>
          </cell>
          <cell r="D1174" t="str">
            <v>Fac</v>
          </cell>
          <cell r="E1174" t="str">
            <v>97SE60210923</v>
          </cell>
          <cell r="F1174">
            <v>133300</v>
          </cell>
          <cell r="G1174" t="str">
            <v>CONTINUOUS FORM AND COMPUTER</v>
          </cell>
          <cell r="H1174" t="str">
            <v>PC-2573 ACER VERITON 3700GX</v>
          </cell>
          <cell r="I1174">
            <v>38793</v>
          </cell>
          <cell r="J1174">
            <v>38796</v>
          </cell>
          <cell r="K1174">
            <v>1092</v>
          </cell>
          <cell r="L1174">
            <v>1080</v>
          </cell>
          <cell r="M1174">
            <v>34400</v>
          </cell>
          <cell r="N1174">
            <v>409.51</v>
          </cell>
          <cell r="O1174">
            <v>33990.49</v>
          </cell>
          <cell r="R1174">
            <v>2.5296599999999999E-2</v>
          </cell>
          <cell r="S1174">
            <v>870.20303999999999</v>
          </cell>
          <cell r="T1174">
            <v>10.359210665999999</v>
          </cell>
          <cell r="U1174">
            <v>859.84382933400002</v>
          </cell>
          <cell r="W1174">
            <v>2006</v>
          </cell>
          <cell r="X1174">
            <v>6</v>
          </cell>
          <cell r="Y1174">
            <v>1</v>
          </cell>
          <cell r="Z1174">
            <v>0.98352861266768554</v>
          </cell>
          <cell r="AA1174">
            <v>5</v>
          </cell>
          <cell r="AB1174">
            <v>860</v>
          </cell>
          <cell r="AC1174">
            <v>0.9</v>
          </cell>
          <cell r="AD1174">
            <v>770</v>
          </cell>
          <cell r="AH1174">
            <v>2.5</v>
          </cell>
        </row>
        <row r="1175">
          <cell r="A1175" t="str">
            <v>F2006038-000</v>
          </cell>
          <cell r="B1175" t="str">
            <v>Fixtures and fittings</v>
          </cell>
          <cell r="C1175">
            <v>2005</v>
          </cell>
          <cell r="D1175" t="str">
            <v>Fac</v>
          </cell>
          <cell r="E1175" t="str">
            <v>97SE60210924</v>
          </cell>
          <cell r="F1175">
            <v>133300</v>
          </cell>
          <cell r="G1175" t="str">
            <v>CONTINUOUS FORM AND COMPUTER</v>
          </cell>
          <cell r="H1175" t="str">
            <v>PC-2574 ACER VERITON 3700GX</v>
          </cell>
          <cell r="I1175">
            <v>38793</v>
          </cell>
          <cell r="J1175">
            <v>38796</v>
          </cell>
          <cell r="K1175">
            <v>1092</v>
          </cell>
          <cell r="L1175">
            <v>1080</v>
          </cell>
          <cell r="M1175">
            <v>34400</v>
          </cell>
          <cell r="N1175">
            <v>409.51</v>
          </cell>
          <cell r="O1175">
            <v>33990.49</v>
          </cell>
          <cell r="R1175">
            <v>2.5296599999999999E-2</v>
          </cell>
          <cell r="S1175">
            <v>870.20303999999999</v>
          </cell>
          <cell r="T1175">
            <v>10.359210665999999</v>
          </cell>
          <cell r="U1175">
            <v>859.84382933400002</v>
          </cell>
          <cell r="W1175">
            <v>2006</v>
          </cell>
          <cell r="X1175">
            <v>6</v>
          </cell>
          <cell r="Y1175">
            <v>1</v>
          </cell>
          <cell r="Z1175">
            <v>0.98352861266768554</v>
          </cell>
          <cell r="AA1175">
            <v>5</v>
          </cell>
          <cell r="AB1175">
            <v>860</v>
          </cell>
          <cell r="AC1175">
            <v>0.9</v>
          </cell>
          <cell r="AD1175">
            <v>770</v>
          </cell>
          <cell r="AH1175">
            <v>2.5</v>
          </cell>
        </row>
        <row r="1176">
          <cell r="A1176" t="str">
            <v>F2006039-000</v>
          </cell>
          <cell r="B1176" t="str">
            <v>Fixtures and fittings</v>
          </cell>
          <cell r="C1176">
            <v>2006</v>
          </cell>
          <cell r="D1176" t="str">
            <v>Fac</v>
          </cell>
          <cell r="E1176" t="str">
            <v>N/A</v>
          </cell>
          <cell r="F1176" t="str">
            <v>IV-0568</v>
          </cell>
          <cell r="G1176" t="str">
            <v>TAVEECHOK FERNICHING</v>
          </cell>
          <cell r="H1176" t="str">
            <v>WORKING DESK</v>
          </cell>
          <cell r="I1176">
            <v>38779</v>
          </cell>
          <cell r="J1176">
            <v>38780</v>
          </cell>
          <cell r="K1176">
            <v>1820</v>
          </cell>
          <cell r="L1176">
            <v>1792</v>
          </cell>
          <cell r="M1176">
            <v>3400</v>
          </cell>
          <cell r="N1176">
            <v>54.16</v>
          </cell>
          <cell r="O1176">
            <v>3345.84</v>
          </cell>
          <cell r="R1176">
            <v>2.5296599999999999E-2</v>
          </cell>
          <cell r="S1176">
            <v>86.008439999999993</v>
          </cell>
          <cell r="T1176">
            <v>1.3700638559999998</v>
          </cell>
          <cell r="U1176">
            <v>84.638376143999992</v>
          </cell>
          <cell r="W1176">
            <v>2006</v>
          </cell>
          <cell r="X1176">
            <v>7</v>
          </cell>
          <cell r="Y1176">
            <v>1</v>
          </cell>
          <cell r="Z1176">
            <v>1</v>
          </cell>
          <cell r="AA1176">
            <v>4</v>
          </cell>
          <cell r="AB1176">
            <v>100</v>
          </cell>
          <cell r="AC1176">
            <v>0.9</v>
          </cell>
          <cell r="AD1176">
            <v>90</v>
          </cell>
          <cell r="AH1176">
            <v>4.5</v>
          </cell>
        </row>
        <row r="1177">
          <cell r="A1177" t="str">
            <v>F2006040-000</v>
          </cell>
          <cell r="B1177" t="str">
            <v>Fixtures and fittings</v>
          </cell>
          <cell r="C1177">
            <v>2006</v>
          </cell>
          <cell r="D1177" t="str">
            <v>Fac</v>
          </cell>
          <cell r="E1177" t="str">
            <v>N/A</v>
          </cell>
          <cell r="F1177" t="str">
            <v>IV-0568</v>
          </cell>
          <cell r="G1177" t="str">
            <v>TAVEECHOK FERNICHING</v>
          </cell>
          <cell r="H1177" t="str">
            <v>WORKING DESK</v>
          </cell>
          <cell r="I1177">
            <v>38779</v>
          </cell>
          <cell r="J1177">
            <v>38780</v>
          </cell>
          <cell r="K1177">
            <v>1820</v>
          </cell>
          <cell r="L1177">
            <v>1792</v>
          </cell>
          <cell r="M1177">
            <v>3400</v>
          </cell>
          <cell r="N1177">
            <v>54.16</v>
          </cell>
          <cell r="O1177">
            <v>3345.84</v>
          </cell>
          <cell r="R1177">
            <v>2.5296599999999999E-2</v>
          </cell>
          <cell r="S1177">
            <v>86.008439999999993</v>
          </cell>
          <cell r="T1177">
            <v>1.3700638559999998</v>
          </cell>
          <cell r="U1177">
            <v>84.638376143999992</v>
          </cell>
          <cell r="W1177">
            <v>2006</v>
          </cell>
          <cell r="X1177">
            <v>7</v>
          </cell>
          <cell r="Y1177">
            <v>1</v>
          </cell>
          <cell r="Z1177">
            <v>1</v>
          </cell>
          <cell r="AA1177">
            <v>4</v>
          </cell>
          <cell r="AB1177">
            <v>100</v>
          </cell>
          <cell r="AC1177">
            <v>0.9</v>
          </cell>
          <cell r="AD1177">
            <v>90</v>
          </cell>
          <cell r="AH1177">
            <v>4.5</v>
          </cell>
        </row>
        <row r="1178">
          <cell r="A1178" t="str">
            <v>F2006041-000</v>
          </cell>
          <cell r="B1178" t="str">
            <v>Fixtures and fittings</v>
          </cell>
          <cell r="C1178">
            <v>2006</v>
          </cell>
          <cell r="D1178" t="str">
            <v>Fac</v>
          </cell>
          <cell r="E1178" t="str">
            <v>N/A</v>
          </cell>
          <cell r="F1178" t="str">
            <v>IV-0568</v>
          </cell>
          <cell r="G1178" t="str">
            <v>TAVEECHOK FERNICHING</v>
          </cell>
          <cell r="H1178" t="str">
            <v>WORKING DESK</v>
          </cell>
          <cell r="I1178">
            <v>38779</v>
          </cell>
          <cell r="J1178">
            <v>38780</v>
          </cell>
          <cell r="K1178">
            <v>1820</v>
          </cell>
          <cell r="L1178">
            <v>1792</v>
          </cell>
          <cell r="M1178">
            <v>3400</v>
          </cell>
          <cell r="N1178">
            <v>54.16</v>
          </cell>
          <cell r="O1178">
            <v>3345.84</v>
          </cell>
          <cell r="R1178">
            <v>2.5296599999999999E-2</v>
          </cell>
          <cell r="S1178">
            <v>86.008439999999993</v>
          </cell>
          <cell r="T1178">
            <v>1.3700638559999998</v>
          </cell>
          <cell r="U1178">
            <v>84.638376143999992</v>
          </cell>
          <cell r="W1178">
            <v>2006</v>
          </cell>
          <cell r="X1178">
            <v>7</v>
          </cell>
          <cell r="Y1178">
            <v>1</v>
          </cell>
          <cell r="Z1178">
            <v>1</v>
          </cell>
          <cell r="AA1178">
            <v>4</v>
          </cell>
          <cell r="AB1178">
            <v>100</v>
          </cell>
          <cell r="AC1178">
            <v>0.9</v>
          </cell>
          <cell r="AD1178">
            <v>90</v>
          </cell>
          <cell r="AH1178">
            <v>4.5</v>
          </cell>
        </row>
        <row r="1179">
          <cell r="A1179" t="str">
            <v>F2006042-000</v>
          </cell>
          <cell r="B1179" t="str">
            <v>Fixtures and fittings</v>
          </cell>
          <cell r="C1179">
            <v>2006</v>
          </cell>
          <cell r="D1179" t="str">
            <v>Fac</v>
          </cell>
          <cell r="E1179" t="str">
            <v>N/A</v>
          </cell>
          <cell r="F1179" t="str">
            <v>IV-0568</v>
          </cell>
          <cell r="G1179" t="str">
            <v>TAVEECHOK FERNICHING</v>
          </cell>
          <cell r="H1179" t="str">
            <v>WORKING DESK</v>
          </cell>
          <cell r="I1179">
            <v>38779</v>
          </cell>
          <cell r="J1179">
            <v>38780</v>
          </cell>
          <cell r="K1179">
            <v>1820</v>
          </cell>
          <cell r="L1179">
            <v>1792</v>
          </cell>
          <cell r="M1179">
            <v>3400</v>
          </cell>
          <cell r="N1179">
            <v>54.16</v>
          </cell>
          <cell r="O1179">
            <v>3345.84</v>
          </cell>
          <cell r="R1179">
            <v>2.5296599999999999E-2</v>
          </cell>
          <cell r="S1179">
            <v>86.008439999999993</v>
          </cell>
          <cell r="T1179">
            <v>1.3700638559999998</v>
          </cell>
          <cell r="U1179">
            <v>84.638376143999992</v>
          </cell>
          <cell r="W1179">
            <v>2006</v>
          </cell>
          <cell r="X1179">
            <v>7</v>
          </cell>
          <cell r="Y1179">
            <v>1</v>
          </cell>
          <cell r="Z1179">
            <v>1</v>
          </cell>
          <cell r="AA1179">
            <v>4</v>
          </cell>
          <cell r="AB1179">
            <v>100</v>
          </cell>
          <cell r="AC1179">
            <v>0.9</v>
          </cell>
          <cell r="AD1179">
            <v>90</v>
          </cell>
          <cell r="AH1179">
            <v>4.5</v>
          </cell>
        </row>
        <row r="1180">
          <cell r="A1180" t="str">
            <v>F2006043-000</v>
          </cell>
          <cell r="B1180" t="str">
            <v>Fixtures and fittings</v>
          </cell>
          <cell r="C1180">
            <v>2006</v>
          </cell>
          <cell r="D1180" t="str">
            <v>Fac</v>
          </cell>
          <cell r="E1180" t="str">
            <v>N/A</v>
          </cell>
          <cell r="F1180" t="str">
            <v>IV-0568</v>
          </cell>
          <cell r="G1180" t="str">
            <v>TAVEECHOK FERNICHING</v>
          </cell>
          <cell r="H1180" t="str">
            <v>WORKING DESK</v>
          </cell>
          <cell r="I1180">
            <v>38779</v>
          </cell>
          <cell r="J1180">
            <v>38780</v>
          </cell>
          <cell r="K1180">
            <v>1820</v>
          </cell>
          <cell r="L1180">
            <v>1792</v>
          </cell>
          <cell r="M1180">
            <v>3400</v>
          </cell>
          <cell r="N1180">
            <v>54.16</v>
          </cell>
          <cell r="O1180">
            <v>3345.84</v>
          </cell>
          <cell r="R1180">
            <v>2.5296599999999999E-2</v>
          </cell>
          <cell r="S1180">
            <v>86.008439999999993</v>
          </cell>
          <cell r="T1180">
            <v>1.3700638559999998</v>
          </cell>
          <cell r="U1180">
            <v>84.638376143999992</v>
          </cell>
          <cell r="W1180">
            <v>2006</v>
          </cell>
          <cell r="X1180">
            <v>7</v>
          </cell>
          <cell r="Y1180">
            <v>1</v>
          </cell>
          <cell r="Z1180">
            <v>1</v>
          </cell>
          <cell r="AA1180">
            <v>4</v>
          </cell>
          <cell r="AB1180">
            <v>100</v>
          </cell>
          <cell r="AC1180">
            <v>0.9</v>
          </cell>
          <cell r="AD1180">
            <v>90</v>
          </cell>
          <cell r="AH1180">
            <v>4.5</v>
          </cell>
        </row>
        <row r="1181">
          <cell r="A1181" t="str">
            <v>F2006044-000</v>
          </cell>
          <cell r="B1181" t="str">
            <v>Fixtures and fittings</v>
          </cell>
          <cell r="C1181">
            <v>2006</v>
          </cell>
          <cell r="D1181" t="str">
            <v>Fac</v>
          </cell>
          <cell r="E1181" t="str">
            <v>N/A</v>
          </cell>
          <cell r="F1181" t="str">
            <v>IV-0568</v>
          </cell>
          <cell r="G1181" t="str">
            <v>TAVEECHOK FERNICHING</v>
          </cell>
          <cell r="H1181" t="str">
            <v>WORKING DESK</v>
          </cell>
          <cell r="I1181">
            <v>38779</v>
          </cell>
          <cell r="J1181">
            <v>38780</v>
          </cell>
          <cell r="K1181">
            <v>1820</v>
          </cell>
          <cell r="L1181">
            <v>1792</v>
          </cell>
          <cell r="M1181">
            <v>3400</v>
          </cell>
          <cell r="N1181">
            <v>54.16</v>
          </cell>
          <cell r="O1181">
            <v>3345.84</v>
          </cell>
          <cell r="R1181">
            <v>2.5296599999999999E-2</v>
          </cell>
          <cell r="S1181">
            <v>86.008439999999993</v>
          </cell>
          <cell r="T1181">
            <v>1.3700638559999998</v>
          </cell>
          <cell r="U1181">
            <v>84.638376143999992</v>
          </cell>
          <cell r="W1181">
            <v>2006</v>
          </cell>
          <cell r="X1181">
            <v>7</v>
          </cell>
          <cell r="Y1181">
            <v>1</v>
          </cell>
          <cell r="Z1181">
            <v>1</v>
          </cell>
          <cell r="AA1181">
            <v>4</v>
          </cell>
          <cell r="AB1181">
            <v>100</v>
          </cell>
          <cell r="AC1181">
            <v>0.9</v>
          </cell>
          <cell r="AD1181">
            <v>90</v>
          </cell>
          <cell r="AH1181">
            <v>4.5</v>
          </cell>
        </row>
        <row r="1182">
          <cell r="A1182" t="str">
            <v>F2006045-000</v>
          </cell>
          <cell r="B1182" t="str">
            <v>Fixtures and fittings</v>
          </cell>
          <cell r="C1182">
            <v>2006</v>
          </cell>
          <cell r="D1182" t="str">
            <v>Fac</v>
          </cell>
          <cell r="E1182" t="str">
            <v>N/A</v>
          </cell>
          <cell r="F1182" t="str">
            <v>IV-0568</v>
          </cell>
          <cell r="G1182" t="str">
            <v>TAVEECHOK FERNICHING</v>
          </cell>
          <cell r="H1182" t="str">
            <v>WORKING DESK</v>
          </cell>
          <cell r="I1182">
            <v>38779</v>
          </cell>
          <cell r="J1182">
            <v>38780</v>
          </cell>
          <cell r="K1182">
            <v>1820</v>
          </cell>
          <cell r="L1182">
            <v>1792</v>
          </cell>
          <cell r="M1182">
            <v>3400</v>
          </cell>
          <cell r="N1182">
            <v>54.16</v>
          </cell>
          <cell r="O1182">
            <v>3345.84</v>
          </cell>
          <cell r="R1182">
            <v>2.5296599999999999E-2</v>
          </cell>
          <cell r="S1182">
            <v>86.008439999999993</v>
          </cell>
          <cell r="T1182">
            <v>1.3700638559999998</v>
          </cell>
          <cell r="U1182">
            <v>84.638376143999992</v>
          </cell>
          <cell r="W1182">
            <v>2006</v>
          </cell>
          <cell r="X1182">
            <v>7</v>
          </cell>
          <cell r="Y1182">
            <v>1</v>
          </cell>
          <cell r="Z1182">
            <v>1</v>
          </cell>
          <cell r="AA1182">
            <v>4</v>
          </cell>
          <cell r="AB1182">
            <v>100</v>
          </cell>
          <cell r="AC1182">
            <v>0.9</v>
          </cell>
          <cell r="AD1182">
            <v>90</v>
          </cell>
          <cell r="AH1182">
            <v>4.5</v>
          </cell>
        </row>
        <row r="1183">
          <cell r="A1183" t="str">
            <v>F2006046-000</v>
          </cell>
          <cell r="B1183" t="str">
            <v>Fixtures and fittings</v>
          </cell>
          <cell r="C1183">
            <v>2006</v>
          </cell>
          <cell r="D1183" t="str">
            <v>Fac</v>
          </cell>
          <cell r="E1183" t="str">
            <v>N/A</v>
          </cell>
          <cell r="F1183" t="str">
            <v>IV-0568</v>
          </cell>
          <cell r="G1183" t="str">
            <v>TAVEECHOK FERNICHING</v>
          </cell>
          <cell r="H1183" t="str">
            <v>WORKING DESK</v>
          </cell>
          <cell r="I1183">
            <v>38779</v>
          </cell>
          <cell r="J1183">
            <v>38780</v>
          </cell>
          <cell r="K1183">
            <v>1820</v>
          </cell>
          <cell r="L1183">
            <v>1792</v>
          </cell>
          <cell r="M1183">
            <v>3400</v>
          </cell>
          <cell r="N1183">
            <v>54.16</v>
          </cell>
          <cell r="O1183">
            <v>3345.84</v>
          </cell>
          <cell r="R1183">
            <v>2.5296599999999999E-2</v>
          </cell>
          <cell r="S1183">
            <v>86.008439999999993</v>
          </cell>
          <cell r="T1183">
            <v>1.3700638559999998</v>
          </cell>
          <cell r="U1183">
            <v>84.638376143999992</v>
          </cell>
          <cell r="W1183">
            <v>2006</v>
          </cell>
          <cell r="X1183">
            <v>7</v>
          </cell>
          <cell r="Y1183">
            <v>1</v>
          </cell>
          <cell r="Z1183">
            <v>1</v>
          </cell>
          <cell r="AA1183">
            <v>4</v>
          </cell>
          <cell r="AB1183">
            <v>100</v>
          </cell>
          <cell r="AC1183">
            <v>0.9</v>
          </cell>
          <cell r="AD1183">
            <v>90</v>
          </cell>
          <cell r="AH1183">
            <v>4.5</v>
          </cell>
        </row>
        <row r="1184">
          <cell r="A1184" t="str">
            <v>F2006047-000</v>
          </cell>
          <cell r="B1184" t="str">
            <v>Fixtures and fittings</v>
          </cell>
          <cell r="C1184">
            <v>2006</v>
          </cell>
          <cell r="D1184" t="str">
            <v>Fac</v>
          </cell>
          <cell r="E1184" t="str">
            <v>N/A</v>
          </cell>
          <cell r="F1184" t="str">
            <v>IV-0568</v>
          </cell>
          <cell r="G1184" t="str">
            <v>TAVEECHOK FERNICHING</v>
          </cell>
          <cell r="H1184" t="str">
            <v>WORKING DESK</v>
          </cell>
          <cell r="I1184">
            <v>38779</v>
          </cell>
          <cell r="J1184">
            <v>38780</v>
          </cell>
          <cell r="K1184">
            <v>1820</v>
          </cell>
          <cell r="L1184">
            <v>1792</v>
          </cell>
          <cell r="M1184">
            <v>3400</v>
          </cell>
          <cell r="N1184">
            <v>54.16</v>
          </cell>
          <cell r="O1184">
            <v>3345.84</v>
          </cell>
          <cell r="R1184">
            <v>2.5296599999999999E-2</v>
          </cell>
          <cell r="S1184">
            <v>86.008439999999993</v>
          </cell>
          <cell r="T1184">
            <v>1.3700638559999998</v>
          </cell>
          <cell r="U1184">
            <v>84.638376143999992</v>
          </cell>
          <cell r="W1184">
            <v>2006</v>
          </cell>
          <cell r="X1184">
            <v>7</v>
          </cell>
          <cell r="Y1184">
            <v>1</v>
          </cell>
          <cell r="Z1184">
            <v>1</v>
          </cell>
          <cell r="AA1184">
            <v>4</v>
          </cell>
          <cell r="AB1184">
            <v>100</v>
          </cell>
          <cell r="AC1184">
            <v>0.9</v>
          </cell>
          <cell r="AD1184">
            <v>90</v>
          </cell>
          <cell r="AH1184">
            <v>4.5</v>
          </cell>
        </row>
        <row r="1185">
          <cell r="A1185" t="str">
            <v>F2006048-000</v>
          </cell>
          <cell r="B1185" t="str">
            <v>Fixtures and fittings</v>
          </cell>
          <cell r="C1185">
            <v>2006</v>
          </cell>
          <cell r="D1185" t="str">
            <v>Fac</v>
          </cell>
          <cell r="E1185" t="str">
            <v>N/A</v>
          </cell>
          <cell r="F1185" t="str">
            <v>IV-0568</v>
          </cell>
          <cell r="G1185" t="str">
            <v>TAVEECHOK FERNICHING</v>
          </cell>
          <cell r="H1185" t="str">
            <v>WORKING DESK</v>
          </cell>
          <cell r="I1185">
            <v>38779</v>
          </cell>
          <cell r="J1185">
            <v>38780</v>
          </cell>
          <cell r="K1185">
            <v>1820</v>
          </cell>
          <cell r="L1185">
            <v>1792</v>
          </cell>
          <cell r="M1185">
            <v>3400</v>
          </cell>
          <cell r="N1185">
            <v>54.16</v>
          </cell>
          <cell r="O1185">
            <v>3345.84</v>
          </cell>
          <cell r="R1185">
            <v>2.45953E-2</v>
          </cell>
          <cell r="S1185">
            <v>83.624020000000002</v>
          </cell>
          <cell r="T1185">
            <v>1.3320814479999998</v>
          </cell>
          <cell r="U1185">
            <v>82.291938552000005</v>
          </cell>
          <cell r="W1185">
            <v>2006</v>
          </cell>
          <cell r="X1185">
            <v>7</v>
          </cell>
          <cell r="Y1185">
            <v>1</v>
          </cell>
          <cell r="Z1185">
            <v>1</v>
          </cell>
          <cell r="AA1185">
            <v>4</v>
          </cell>
          <cell r="AB1185">
            <v>100</v>
          </cell>
          <cell r="AC1185">
            <v>0.9</v>
          </cell>
          <cell r="AD1185">
            <v>90</v>
          </cell>
          <cell r="AH1185">
            <v>4.5</v>
          </cell>
        </row>
        <row r="1186">
          <cell r="A1186" t="str">
            <v>F2006049-000</v>
          </cell>
          <cell r="B1186" t="str">
            <v>Fixtures and fittings</v>
          </cell>
          <cell r="C1186">
            <v>2006</v>
          </cell>
          <cell r="D1186" t="str">
            <v>Fac</v>
          </cell>
          <cell r="E1186" t="str">
            <v>N/A</v>
          </cell>
          <cell r="F1186" t="str">
            <v>IV-0568</v>
          </cell>
          <cell r="G1186" t="str">
            <v>TAVEECHOK FERNICHING</v>
          </cell>
          <cell r="H1186" t="str">
            <v>WORKING DESK</v>
          </cell>
          <cell r="I1186">
            <v>38779</v>
          </cell>
          <cell r="J1186">
            <v>38780</v>
          </cell>
          <cell r="K1186">
            <v>1820</v>
          </cell>
          <cell r="L1186">
            <v>1792</v>
          </cell>
          <cell r="M1186">
            <v>3400</v>
          </cell>
          <cell r="N1186">
            <v>54.16</v>
          </cell>
          <cell r="O1186">
            <v>3345.84</v>
          </cell>
          <cell r="R1186">
            <v>2.4448999999999999E-2</v>
          </cell>
          <cell r="S1186">
            <v>83.126599999999996</v>
          </cell>
          <cell r="T1186">
            <v>1.3241578399999998</v>
          </cell>
          <cell r="U1186">
            <v>81.802442159999998</v>
          </cell>
          <cell r="W1186">
            <v>2006</v>
          </cell>
          <cell r="X1186">
            <v>7</v>
          </cell>
          <cell r="Y1186">
            <v>1</v>
          </cell>
          <cell r="Z1186">
            <v>1</v>
          </cell>
          <cell r="AA1186">
            <v>4</v>
          </cell>
          <cell r="AB1186">
            <v>100</v>
          </cell>
          <cell r="AC1186">
            <v>0.9</v>
          </cell>
          <cell r="AD1186">
            <v>90</v>
          </cell>
          <cell r="AH1186">
            <v>4.5</v>
          </cell>
        </row>
        <row r="1187">
          <cell r="A1187" t="str">
            <v>F2006050-000</v>
          </cell>
          <cell r="B1187" t="str">
            <v>Fixtures and fittings</v>
          </cell>
          <cell r="C1187">
            <v>2006</v>
          </cell>
          <cell r="D1187" t="str">
            <v>Fac</v>
          </cell>
          <cell r="E1187" t="str">
            <v>N/A</v>
          </cell>
          <cell r="F1187" t="str">
            <v>IV-0568</v>
          </cell>
          <cell r="G1187" t="str">
            <v>TAVEECHOK FERNICHING</v>
          </cell>
          <cell r="H1187" t="str">
            <v>WORKING DESK</v>
          </cell>
          <cell r="I1187">
            <v>38779</v>
          </cell>
          <cell r="J1187">
            <v>38780</v>
          </cell>
          <cell r="K1187">
            <v>1820</v>
          </cell>
          <cell r="L1187">
            <v>1792</v>
          </cell>
          <cell r="M1187">
            <v>3400</v>
          </cell>
          <cell r="N1187">
            <v>54.16</v>
          </cell>
          <cell r="O1187">
            <v>3345.84</v>
          </cell>
          <cell r="R1187">
            <v>2.4448999999999999E-2</v>
          </cell>
          <cell r="S1187">
            <v>83.126599999999996</v>
          </cell>
          <cell r="T1187">
            <v>1.3241578399999998</v>
          </cell>
          <cell r="U1187">
            <v>81.802442159999998</v>
          </cell>
          <cell r="W1187">
            <v>2006</v>
          </cell>
          <cell r="X1187">
            <v>7</v>
          </cell>
          <cell r="Y1187">
            <v>1</v>
          </cell>
          <cell r="Z1187">
            <v>1</v>
          </cell>
          <cell r="AA1187">
            <v>4</v>
          </cell>
          <cell r="AB1187">
            <v>100</v>
          </cell>
          <cell r="AC1187">
            <v>0.9</v>
          </cell>
          <cell r="AD1187">
            <v>90</v>
          </cell>
          <cell r="AH1187">
            <v>4.5</v>
          </cell>
        </row>
        <row r="1188">
          <cell r="A1188" t="str">
            <v>F2006051-000</v>
          </cell>
          <cell r="B1188" t="str">
            <v>Fixtures and fittings</v>
          </cell>
          <cell r="C1188">
            <v>2006</v>
          </cell>
          <cell r="D1188" t="str">
            <v>Fac</v>
          </cell>
          <cell r="E1188" t="str">
            <v>N/A</v>
          </cell>
          <cell r="F1188" t="str">
            <v>IV-0568</v>
          </cell>
          <cell r="G1188" t="str">
            <v>TAVEECHOK FERNICHING</v>
          </cell>
          <cell r="H1188" t="str">
            <v>WORKING DESK</v>
          </cell>
          <cell r="I1188">
            <v>38779</v>
          </cell>
          <cell r="J1188">
            <v>38780</v>
          </cell>
          <cell r="K1188">
            <v>1820</v>
          </cell>
          <cell r="L1188">
            <v>1792</v>
          </cell>
          <cell r="M1188">
            <v>3400</v>
          </cell>
          <cell r="N1188">
            <v>54.16</v>
          </cell>
          <cell r="O1188">
            <v>3345.84</v>
          </cell>
          <cell r="R1188">
            <v>2.4448999999999999E-2</v>
          </cell>
          <cell r="S1188">
            <v>83.126599999999996</v>
          </cell>
          <cell r="T1188">
            <v>1.3241578399999998</v>
          </cell>
          <cell r="U1188">
            <v>81.802442159999998</v>
          </cell>
          <cell r="W1188">
            <v>2006</v>
          </cell>
          <cell r="X1188">
            <v>7</v>
          </cell>
          <cell r="Y1188">
            <v>1</v>
          </cell>
          <cell r="Z1188">
            <v>1</v>
          </cell>
          <cell r="AA1188">
            <v>4</v>
          </cell>
          <cell r="AB1188">
            <v>100</v>
          </cell>
          <cell r="AC1188">
            <v>0.9</v>
          </cell>
          <cell r="AD1188">
            <v>90</v>
          </cell>
          <cell r="AH1188">
            <v>4.5</v>
          </cell>
        </row>
        <row r="1189">
          <cell r="A1189" t="str">
            <v>F2006052-000</v>
          </cell>
          <cell r="B1189" t="str">
            <v>Fixtures and fittings</v>
          </cell>
          <cell r="C1189">
            <v>2006</v>
          </cell>
          <cell r="D1189" t="str">
            <v>Fac</v>
          </cell>
          <cell r="E1189" t="str">
            <v>N/A</v>
          </cell>
          <cell r="F1189" t="str">
            <v>IV-0568</v>
          </cell>
          <cell r="G1189" t="str">
            <v>TAVEECHOK FERNICHING</v>
          </cell>
          <cell r="H1189" t="str">
            <v>WORKING DESK</v>
          </cell>
          <cell r="I1189">
            <v>38779</v>
          </cell>
          <cell r="J1189">
            <v>38780</v>
          </cell>
          <cell r="K1189">
            <v>1820</v>
          </cell>
          <cell r="L1189">
            <v>1792</v>
          </cell>
          <cell r="M1189">
            <v>3400</v>
          </cell>
          <cell r="N1189">
            <v>54.16</v>
          </cell>
          <cell r="O1189">
            <v>3345.84</v>
          </cell>
          <cell r="R1189">
            <v>2.4448999999999999E-2</v>
          </cell>
          <cell r="S1189">
            <v>83.126599999999996</v>
          </cell>
          <cell r="T1189">
            <v>1.3241578399999998</v>
          </cell>
          <cell r="U1189">
            <v>81.802442159999998</v>
          </cell>
          <cell r="W1189">
            <v>2006</v>
          </cell>
          <cell r="X1189">
            <v>7</v>
          </cell>
          <cell r="Y1189">
            <v>1</v>
          </cell>
          <cell r="Z1189">
            <v>1</v>
          </cell>
          <cell r="AA1189">
            <v>4</v>
          </cell>
          <cell r="AB1189">
            <v>100</v>
          </cell>
          <cell r="AC1189">
            <v>0.9</v>
          </cell>
          <cell r="AD1189">
            <v>90</v>
          </cell>
          <cell r="AH1189">
            <v>4.5</v>
          </cell>
        </row>
        <row r="1190">
          <cell r="A1190" t="str">
            <v>F2006053-000</v>
          </cell>
          <cell r="B1190" t="str">
            <v>Fixtures and fittings</v>
          </cell>
          <cell r="C1190">
            <v>2006</v>
          </cell>
          <cell r="D1190" t="str">
            <v>Fac</v>
          </cell>
          <cell r="E1190" t="str">
            <v>N/A</v>
          </cell>
          <cell r="F1190" t="str">
            <v>IV-0568</v>
          </cell>
          <cell r="G1190" t="str">
            <v>TAVEECHOK FERNICHING</v>
          </cell>
          <cell r="H1190" t="str">
            <v>WORKING DESK</v>
          </cell>
          <cell r="I1190">
            <v>38779</v>
          </cell>
          <cell r="J1190">
            <v>38780</v>
          </cell>
          <cell r="K1190">
            <v>1820</v>
          </cell>
          <cell r="L1190">
            <v>1792</v>
          </cell>
          <cell r="M1190">
            <v>3400</v>
          </cell>
          <cell r="N1190">
            <v>54.16</v>
          </cell>
          <cell r="O1190">
            <v>3345.84</v>
          </cell>
          <cell r="R1190">
            <v>2.45953E-2</v>
          </cell>
          <cell r="S1190">
            <v>83.624020000000002</v>
          </cell>
          <cell r="T1190">
            <v>1.3320814479999998</v>
          </cell>
          <cell r="U1190">
            <v>82.291938552000005</v>
          </cell>
          <cell r="W1190">
            <v>2006</v>
          </cell>
          <cell r="X1190">
            <v>7</v>
          </cell>
          <cell r="Y1190">
            <v>1</v>
          </cell>
          <cell r="Z1190">
            <v>1</v>
          </cell>
          <cell r="AA1190">
            <v>4</v>
          </cell>
          <cell r="AB1190">
            <v>100</v>
          </cell>
          <cell r="AC1190">
            <v>0.9</v>
          </cell>
          <cell r="AD1190">
            <v>90</v>
          </cell>
          <cell r="AH1190">
            <v>4.5</v>
          </cell>
        </row>
        <row r="1191">
          <cell r="A1191" t="str">
            <v>F2006054-000</v>
          </cell>
          <cell r="B1191" t="str">
            <v>Fixtures and fittings</v>
          </cell>
          <cell r="C1191">
            <v>2006</v>
          </cell>
          <cell r="D1191" t="str">
            <v>Fac</v>
          </cell>
          <cell r="E1191" t="str">
            <v>N/A</v>
          </cell>
          <cell r="F1191" t="str">
            <v>IV-0568</v>
          </cell>
          <cell r="G1191" t="str">
            <v>TAVEECHOK FERNICHING</v>
          </cell>
          <cell r="H1191" t="str">
            <v>WORKING DESK</v>
          </cell>
          <cell r="I1191">
            <v>38779</v>
          </cell>
          <cell r="J1191">
            <v>38780</v>
          </cell>
          <cell r="K1191">
            <v>1820</v>
          </cell>
          <cell r="L1191">
            <v>1792</v>
          </cell>
          <cell r="M1191">
            <v>3400</v>
          </cell>
          <cell r="N1191">
            <v>54.16</v>
          </cell>
          <cell r="O1191">
            <v>3345.84</v>
          </cell>
          <cell r="R1191">
            <v>2.45953E-2</v>
          </cell>
          <cell r="S1191">
            <v>83.624020000000002</v>
          </cell>
          <cell r="T1191">
            <v>1.3320814479999998</v>
          </cell>
          <cell r="U1191">
            <v>82.291938552000005</v>
          </cell>
          <cell r="W1191">
            <v>2006</v>
          </cell>
          <cell r="X1191">
            <v>7</v>
          </cell>
          <cell r="Y1191">
            <v>1</v>
          </cell>
          <cell r="Z1191">
            <v>1</v>
          </cell>
          <cell r="AA1191">
            <v>4</v>
          </cell>
          <cell r="AB1191">
            <v>100</v>
          </cell>
          <cell r="AC1191">
            <v>0.9</v>
          </cell>
          <cell r="AD1191">
            <v>90</v>
          </cell>
          <cell r="AH1191">
            <v>4.5</v>
          </cell>
        </row>
        <row r="1192">
          <cell r="A1192" t="str">
            <v>F2006055-000</v>
          </cell>
          <cell r="B1192" t="str">
            <v>Fixtures and fittings</v>
          </cell>
          <cell r="C1192">
            <v>2006</v>
          </cell>
          <cell r="D1192" t="str">
            <v>Fac</v>
          </cell>
          <cell r="E1192" t="str">
            <v>N/A</v>
          </cell>
          <cell r="F1192" t="str">
            <v>IV-0568</v>
          </cell>
          <cell r="G1192" t="str">
            <v>TAVEECHOK FERNICHING</v>
          </cell>
          <cell r="H1192" t="str">
            <v>WORKING DESK</v>
          </cell>
          <cell r="I1192">
            <v>38779</v>
          </cell>
          <cell r="J1192">
            <v>38780</v>
          </cell>
          <cell r="K1192">
            <v>1820</v>
          </cell>
          <cell r="L1192">
            <v>1792</v>
          </cell>
          <cell r="M1192">
            <v>3400</v>
          </cell>
          <cell r="N1192">
            <v>54.16</v>
          </cell>
          <cell r="O1192">
            <v>3345.84</v>
          </cell>
          <cell r="R1192">
            <v>2.45953E-2</v>
          </cell>
          <cell r="S1192">
            <v>83.624020000000002</v>
          </cell>
          <cell r="T1192">
            <v>1.3320814479999998</v>
          </cell>
          <cell r="U1192">
            <v>82.291938552000005</v>
          </cell>
          <cell r="W1192">
            <v>2006</v>
          </cell>
          <cell r="X1192">
            <v>7</v>
          </cell>
          <cell r="Y1192">
            <v>1</v>
          </cell>
          <cell r="Z1192">
            <v>1</v>
          </cell>
          <cell r="AA1192">
            <v>4</v>
          </cell>
          <cell r="AB1192">
            <v>100</v>
          </cell>
          <cell r="AC1192">
            <v>0.9</v>
          </cell>
          <cell r="AD1192">
            <v>90</v>
          </cell>
          <cell r="AH1192">
            <v>4.5</v>
          </cell>
        </row>
        <row r="1193">
          <cell r="A1193" t="str">
            <v>F2006056-000</v>
          </cell>
          <cell r="B1193" t="str">
            <v>Fixtures and fittings</v>
          </cell>
          <cell r="C1193">
            <v>2006</v>
          </cell>
          <cell r="D1193" t="str">
            <v>Fac</v>
          </cell>
          <cell r="E1193" t="str">
            <v>N/A</v>
          </cell>
          <cell r="F1193" t="str">
            <v>IV-0568</v>
          </cell>
          <cell r="G1193" t="str">
            <v>TAVEECHOK FERNICHING</v>
          </cell>
          <cell r="H1193" t="str">
            <v>WORKING DESK</v>
          </cell>
          <cell r="I1193">
            <v>38779</v>
          </cell>
          <cell r="J1193">
            <v>38780</v>
          </cell>
          <cell r="K1193">
            <v>1820</v>
          </cell>
          <cell r="L1193">
            <v>1792</v>
          </cell>
          <cell r="M1193">
            <v>3400</v>
          </cell>
          <cell r="N1193">
            <v>54.16</v>
          </cell>
          <cell r="O1193">
            <v>3345.84</v>
          </cell>
          <cell r="R1193">
            <v>2.45953E-2</v>
          </cell>
          <cell r="S1193">
            <v>83.624020000000002</v>
          </cell>
          <cell r="T1193">
            <v>1.3320814479999998</v>
          </cell>
          <cell r="U1193">
            <v>82.291938552000005</v>
          </cell>
          <cell r="W1193">
            <v>2006</v>
          </cell>
          <cell r="X1193">
            <v>7</v>
          </cell>
          <cell r="Y1193">
            <v>1</v>
          </cell>
          <cell r="Z1193">
            <v>1</v>
          </cell>
          <cell r="AA1193">
            <v>4</v>
          </cell>
          <cell r="AB1193">
            <v>100</v>
          </cell>
          <cell r="AC1193">
            <v>0.9</v>
          </cell>
          <cell r="AD1193">
            <v>90</v>
          </cell>
          <cell r="AH1193">
            <v>4.5</v>
          </cell>
        </row>
        <row r="1194">
          <cell r="A1194" t="str">
            <v>F2006057-000</v>
          </cell>
          <cell r="B1194" t="str">
            <v>Fixtures and fittings</v>
          </cell>
          <cell r="C1194">
            <v>2006</v>
          </cell>
          <cell r="D1194" t="str">
            <v>Fac</v>
          </cell>
          <cell r="E1194" t="str">
            <v>N/A</v>
          </cell>
          <cell r="F1194" t="str">
            <v>IV-0568</v>
          </cell>
          <cell r="G1194" t="str">
            <v>TAVEECHOK FERNICHING</v>
          </cell>
          <cell r="H1194" t="str">
            <v>WORKING DESK</v>
          </cell>
          <cell r="I1194">
            <v>38779</v>
          </cell>
          <cell r="J1194">
            <v>38780</v>
          </cell>
          <cell r="K1194">
            <v>1820</v>
          </cell>
          <cell r="L1194">
            <v>1792</v>
          </cell>
          <cell r="M1194">
            <v>3400</v>
          </cell>
          <cell r="N1194">
            <v>54.16</v>
          </cell>
          <cell r="O1194">
            <v>3345.84</v>
          </cell>
          <cell r="R1194">
            <v>2.45953E-2</v>
          </cell>
          <cell r="S1194">
            <v>83.624020000000002</v>
          </cell>
          <cell r="T1194">
            <v>1.3320814479999998</v>
          </cell>
          <cell r="U1194">
            <v>82.291938552000005</v>
          </cell>
          <cell r="W1194">
            <v>2006</v>
          </cell>
          <cell r="X1194">
            <v>7</v>
          </cell>
          <cell r="Y1194">
            <v>1</v>
          </cell>
          <cell r="Z1194">
            <v>1</v>
          </cell>
          <cell r="AA1194">
            <v>4</v>
          </cell>
          <cell r="AB1194">
            <v>100</v>
          </cell>
          <cell r="AC1194">
            <v>0.9</v>
          </cell>
          <cell r="AD1194">
            <v>90</v>
          </cell>
          <cell r="AH1194">
            <v>4.5</v>
          </cell>
        </row>
        <row r="1195">
          <cell r="A1195" t="str">
            <v>F2006058-000</v>
          </cell>
          <cell r="B1195" t="str">
            <v>Fixtures and fittings</v>
          </cell>
          <cell r="C1195">
            <v>2006</v>
          </cell>
          <cell r="D1195" t="str">
            <v>Fac</v>
          </cell>
          <cell r="E1195" t="str">
            <v>N/A</v>
          </cell>
          <cell r="F1195" t="str">
            <v>IV-0568</v>
          </cell>
          <cell r="G1195" t="str">
            <v>TAVEECHOK FERNICHING</v>
          </cell>
          <cell r="H1195" t="str">
            <v>WORKING DESK</v>
          </cell>
          <cell r="I1195">
            <v>38779</v>
          </cell>
          <cell r="J1195">
            <v>38780</v>
          </cell>
          <cell r="K1195">
            <v>1820</v>
          </cell>
          <cell r="L1195">
            <v>1792</v>
          </cell>
          <cell r="M1195">
            <v>3400</v>
          </cell>
          <cell r="N1195">
            <v>54.16</v>
          </cell>
          <cell r="O1195">
            <v>3345.84</v>
          </cell>
          <cell r="R1195">
            <v>2.45953E-2</v>
          </cell>
          <cell r="S1195">
            <v>83.624020000000002</v>
          </cell>
          <cell r="T1195">
            <v>1.3320814479999998</v>
          </cell>
          <cell r="U1195">
            <v>82.291938552000005</v>
          </cell>
          <cell r="W1195">
            <v>2006</v>
          </cell>
          <cell r="X1195">
            <v>7</v>
          </cell>
          <cell r="Y1195">
            <v>1</v>
          </cell>
          <cell r="Z1195">
            <v>1</v>
          </cell>
          <cell r="AA1195">
            <v>4</v>
          </cell>
          <cell r="AB1195">
            <v>100</v>
          </cell>
          <cell r="AC1195">
            <v>0.9</v>
          </cell>
          <cell r="AD1195">
            <v>90</v>
          </cell>
          <cell r="AH1195">
            <v>4.5</v>
          </cell>
        </row>
        <row r="1196">
          <cell r="A1196" t="str">
            <v>F2006059-000</v>
          </cell>
          <cell r="B1196" t="str">
            <v>Fixtures and fittings</v>
          </cell>
          <cell r="C1196">
            <v>2006</v>
          </cell>
          <cell r="D1196" t="str">
            <v>Fac</v>
          </cell>
          <cell r="E1196" t="str">
            <v>N/A</v>
          </cell>
          <cell r="F1196" t="str">
            <v>IV-0568</v>
          </cell>
          <cell r="G1196" t="str">
            <v>TAVEECHOK FERNICHING</v>
          </cell>
          <cell r="H1196" t="str">
            <v>WORKING DESK</v>
          </cell>
          <cell r="I1196">
            <v>38779</v>
          </cell>
          <cell r="J1196">
            <v>38780</v>
          </cell>
          <cell r="K1196">
            <v>1820</v>
          </cell>
          <cell r="L1196">
            <v>1792</v>
          </cell>
          <cell r="M1196">
            <v>3400</v>
          </cell>
          <cell r="N1196">
            <v>54.16</v>
          </cell>
          <cell r="O1196">
            <v>3345.84</v>
          </cell>
          <cell r="R1196">
            <v>2.45953E-2</v>
          </cell>
          <cell r="S1196">
            <v>83.624020000000002</v>
          </cell>
          <cell r="T1196">
            <v>1.3320814479999998</v>
          </cell>
          <cell r="U1196">
            <v>82.291938552000005</v>
          </cell>
          <cell r="W1196">
            <v>2006</v>
          </cell>
          <cell r="X1196">
            <v>7</v>
          </cell>
          <cell r="Y1196">
            <v>1</v>
          </cell>
          <cell r="Z1196">
            <v>1</v>
          </cell>
          <cell r="AA1196">
            <v>4</v>
          </cell>
          <cell r="AB1196">
            <v>100</v>
          </cell>
          <cell r="AC1196">
            <v>0.9</v>
          </cell>
          <cell r="AD1196">
            <v>90</v>
          </cell>
          <cell r="AH1196">
            <v>4.5</v>
          </cell>
        </row>
        <row r="1197">
          <cell r="A1197" t="str">
            <v>F2006060-000</v>
          </cell>
          <cell r="B1197" t="str">
            <v>Fixtures and fittings</v>
          </cell>
          <cell r="C1197">
            <v>2006</v>
          </cell>
          <cell r="D1197" t="str">
            <v>Fac</v>
          </cell>
          <cell r="E1197" t="str">
            <v>N/A</v>
          </cell>
          <cell r="F1197" t="str">
            <v>IV-0568</v>
          </cell>
          <cell r="G1197" t="str">
            <v>TAVEECHOK FERNICHING</v>
          </cell>
          <cell r="H1197" t="str">
            <v>WORKING DESK</v>
          </cell>
          <cell r="I1197">
            <v>38779</v>
          </cell>
          <cell r="J1197">
            <v>38780</v>
          </cell>
          <cell r="K1197">
            <v>1820</v>
          </cell>
          <cell r="L1197">
            <v>1792</v>
          </cell>
          <cell r="M1197">
            <v>3400</v>
          </cell>
          <cell r="N1197">
            <v>54.16</v>
          </cell>
          <cell r="O1197">
            <v>3345.84</v>
          </cell>
          <cell r="R1197">
            <v>2.45953E-2</v>
          </cell>
          <cell r="S1197">
            <v>83.624020000000002</v>
          </cell>
          <cell r="T1197">
            <v>1.3320814479999998</v>
          </cell>
          <cell r="U1197">
            <v>82.291938552000005</v>
          </cell>
          <cell r="W1197">
            <v>2006</v>
          </cell>
          <cell r="X1197">
            <v>7</v>
          </cell>
          <cell r="Y1197">
            <v>1</v>
          </cell>
          <cell r="Z1197">
            <v>1</v>
          </cell>
          <cell r="AA1197">
            <v>4</v>
          </cell>
          <cell r="AB1197">
            <v>100</v>
          </cell>
          <cell r="AC1197">
            <v>0.9</v>
          </cell>
          <cell r="AD1197">
            <v>90</v>
          </cell>
          <cell r="AH1197">
            <v>4.5</v>
          </cell>
        </row>
        <row r="1198">
          <cell r="A1198" t="str">
            <v>F2006061-000</v>
          </cell>
          <cell r="B1198" t="str">
            <v>Fixtures and fittings</v>
          </cell>
          <cell r="C1198">
            <v>2006</v>
          </cell>
          <cell r="D1198" t="str">
            <v>Fac</v>
          </cell>
          <cell r="E1198" t="str">
            <v>N/A</v>
          </cell>
          <cell r="F1198" t="str">
            <v>IV-0568</v>
          </cell>
          <cell r="G1198" t="str">
            <v>TAVEECHOK FERNICHING</v>
          </cell>
          <cell r="H1198" t="str">
            <v>WORKING DESK</v>
          </cell>
          <cell r="I1198">
            <v>38779</v>
          </cell>
          <cell r="J1198">
            <v>38780</v>
          </cell>
          <cell r="K1198">
            <v>1820</v>
          </cell>
          <cell r="L1198">
            <v>1792</v>
          </cell>
          <cell r="M1198">
            <v>3400</v>
          </cell>
          <cell r="N1198">
            <v>54.16</v>
          </cell>
          <cell r="O1198">
            <v>3345.84</v>
          </cell>
          <cell r="R1198">
            <v>2.45953E-2</v>
          </cell>
          <cell r="S1198">
            <v>83.624020000000002</v>
          </cell>
          <cell r="T1198">
            <v>1.3320814479999998</v>
          </cell>
          <cell r="U1198">
            <v>82.291938552000005</v>
          </cell>
          <cell r="W1198">
            <v>2006</v>
          </cell>
          <cell r="X1198">
            <v>7</v>
          </cell>
          <cell r="Y1198">
            <v>1</v>
          </cell>
          <cell r="Z1198">
            <v>1</v>
          </cell>
          <cell r="AA1198">
            <v>4</v>
          </cell>
          <cell r="AB1198">
            <v>100</v>
          </cell>
          <cell r="AC1198">
            <v>0.9</v>
          </cell>
          <cell r="AD1198">
            <v>90</v>
          </cell>
          <cell r="AH1198">
            <v>4.5</v>
          </cell>
        </row>
        <row r="1199">
          <cell r="A1199" t="str">
            <v>F2006062-000</v>
          </cell>
          <cell r="B1199" t="str">
            <v>Fixtures and fittings</v>
          </cell>
          <cell r="C1199">
            <v>2006</v>
          </cell>
          <cell r="D1199" t="str">
            <v>Fac</v>
          </cell>
          <cell r="E1199" t="str">
            <v>N/A</v>
          </cell>
          <cell r="F1199" t="str">
            <v>IV-0568</v>
          </cell>
          <cell r="G1199" t="str">
            <v>TAVEECHOK FERNICHING</v>
          </cell>
          <cell r="H1199" t="str">
            <v>WORKING DESK</v>
          </cell>
          <cell r="I1199">
            <v>38779</v>
          </cell>
          <cell r="J1199">
            <v>38780</v>
          </cell>
          <cell r="K1199">
            <v>1820</v>
          </cell>
          <cell r="L1199">
            <v>1792</v>
          </cell>
          <cell r="M1199">
            <v>3400</v>
          </cell>
          <cell r="N1199">
            <v>54.16</v>
          </cell>
          <cell r="O1199">
            <v>3345.84</v>
          </cell>
          <cell r="R1199">
            <v>2.45953E-2</v>
          </cell>
          <cell r="S1199">
            <v>83.624020000000002</v>
          </cell>
          <cell r="T1199">
            <v>1.3320814479999998</v>
          </cell>
          <cell r="U1199">
            <v>82.291938552000005</v>
          </cell>
          <cell r="W1199">
            <v>2006</v>
          </cell>
          <cell r="X1199">
            <v>7</v>
          </cell>
          <cell r="Y1199">
            <v>1</v>
          </cell>
          <cell r="Z1199">
            <v>1</v>
          </cell>
          <cell r="AA1199">
            <v>4</v>
          </cell>
          <cell r="AB1199">
            <v>100</v>
          </cell>
          <cell r="AC1199">
            <v>0.9</v>
          </cell>
          <cell r="AD1199">
            <v>90</v>
          </cell>
          <cell r="AH1199">
            <v>4.5</v>
          </cell>
        </row>
        <row r="1200">
          <cell r="A1200" t="str">
            <v>F2006063-000</v>
          </cell>
          <cell r="B1200" t="str">
            <v>Fixtures and fittings</v>
          </cell>
          <cell r="C1200">
            <v>2006</v>
          </cell>
          <cell r="D1200" t="str">
            <v>Fac</v>
          </cell>
          <cell r="E1200" t="str">
            <v>N/A</v>
          </cell>
          <cell r="F1200" t="str">
            <v>IV-0568</v>
          </cell>
          <cell r="G1200" t="str">
            <v>TAVEECHOK FERNICHING</v>
          </cell>
          <cell r="H1200" t="str">
            <v>FILE CABINET</v>
          </cell>
          <cell r="I1200">
            <v>38779</v>
          </cell>
          <cell r="J1200">
            <v>38780</v>
          </cell>
          <cell r="K1200">
            <v>1820</v>
          </cell>
          <cell r="L1200">
            <v>1792</v>
          </cell>
          <cell r="M1200">
            <v>2400</v>
          </cell>
          <cell r="N1200">
            <v>38.229999999999997</v>
          </cell>
          <cell r="O1200">
            <v>2361.77</v>
          </cell>
          <cell r="R1200">
            <v>2.45953E-2</v>
          </cell>
          <cell r="S1200">
            <v>59.02872</v>
          </cell>
          <cell r="T1200">
            <v>0.94027831899999992</v>
          </cell>
          <cell r="U1200">
            <v>58.088441680999999</v>
          </cell>
          <cell r="W1200">
            <v>2006</v>
          </cell>
          <cell r="X1200">
            <v>7</v>
          </cell>
          <cell r="Y1200">
            <v>1</v>
          </cell>
          <cell r="Z1200">
            <v>1</v>
          </cell>
          <cell r="AA1200">
            <v>4</v>
          </cell>
          <cell r="AB1200">
            <v>100</v>
          </cell>
          <cell r="AC1200">
            <v>0.9</v>
          </cell>
          <cell r="AD1200">
            <v>90</v>
          </cell>
          <cell r="AH1200">
            <v>4.5</v>
          </cell>
        </row>
        <row r="1201">
          <cell r="A1201" t="str">
            <v>F2006064-000</v>
          </cell>
          <cell r="B1201" t="str">
            <v>Fixtures and fittings</v>
          </cell>
          <cell r="C1201">
            <v>2006</v>
          </cell>
          <cell r="D1201" t="str">
            <v>Fac</v>
          </cell>
          <cell r="E1201" t="str">
            <v>N/A</v>
          </cell>
          <cell r="F1201" t="str">
            <v>IV-0568</v>
          </cell>
          <cell r="G1201" t="str">
            <v>TAVEECHOK FERNICHING</v>
          </cell>
          <cell r="H1201" t="str">
            <v>FILE CABINET</v>
          </cell>
          <cell r="I1201">
            <v>38779</v>
          </cell>
          <cell r="J1201">
            <v>38780</v>
          </cell>
          <cell r="K1201">
            <v>1820</v>
          </cell>
          <cell r="L1201">
            <v>1792</v>
          </cell>
          <cell r="M1201">
            <v>2400</v>
          </cell>
          <cell r="N1201">
            <v>38.229999999999997</v>
          </cell>
          <cell r="O1201">
            <v>2361.77</v>
          </cell>
          <cell r="R1201">
            <v>2.45953E-2</v>
          </cell>
          <cell r="S1201">
            <v>59.02872</v>
          </cell>
          <cell r="T1201">
            <v>0.94027831899999992</v>
          </cell>
          <cell r="U1201">
            <v>58.088441680999999</v>
          </cell>
          <cell r="W1201">
            <v>2006</v>
          </cell>
          <cell r="X1201">
            <v>7</v>
          </cell>
          <cell r="Y1201">
            <v>1</v>
          </cell>
          <cell r="Z1201">
            <v>1</v>
          </cell>
          <cell r="AA1201">
            <v>4</v>
          </cell>
          <cell r="AB1201">
            <v>100</v>
          </cell>
          <cell r="AC1201">
            <v>0.9</v>
          </cell>
          <cell r="AD1201">
            <v>90</v>
          </cell>
          <cell r="AH1201">
            <v>4.5</v>
          </cell>
        </row>
        <row r="1202">
          <cell r="A1202" t="str">
            <v>F2006065-000</v>
          </cell>
          <cell r="B1202" t="str">
            <v>Fixtures and fittings</v>
          </cell>
          <cell r="C1202">
            <v>2006</v>
          </cell>
          <cell r="D1202" t="str">
            <v>Fac</v>
          </cell>
          <cell r="E1202" t="str">
            <v>N/A</v>
          </cell>
          <cell r="F1202" t="str">
            <v>IV-0568</v>
          </cell>
          <cell r="G1202" t="str">
            <v>TAVEECHOK FERNICHING</v>
          </cell>
          <cell r="H1202" t="str">
            <v>FILE CABINET</v>
          </cell>
          <cell r="I1202">
            <v>38779</v>
          </cell>
          <cell r="J1202">
            <v>38780</v>
          </cell>
          <cell r="K1202">
            <v>1820</v>
          </cell>
          <cell r="L1202">
            <v>1792</v>
          </cell>
          <cell r="M1202">
            <v>2400</v>
          </cell>
          <cell r="N1202">
            <v>38.229999999999997</v>
          </cell>
          <cell r="O1202">
            <v>2361.77</v>
          </cell>
          <cell r="R1202">
            <v>2.43745E-2</v>
          </cell>
          <cell r="S1202">
            <v>58.498800000000003</v>
          </cell>
          <cell r="T1202">
            <v>0.93183713499999998</v>
          </cell>
          <cell r="U1202">
            <v>57.566962865000001</v>
          </cell>
          <cell r="W1202">
            <v>2006</v>
          </cell>
          <cell r="X1202">
            <v>7</v>
          </cell>
          <cell r="Y1202">
            <v>1</v>
          </cell>
          <cell r="Z1202">
            <v>1</v>
          </cell>
          <cell r="AA1202">
            <v>4</v>
          </cell>
          <cell r="AB1202">
            <v>100</v>
          </cell>
          <cell r="AC1202">
            <v>0.9</v>
          </cell>
          <cell r="AD1202">
            <v>90</v>
          </cell>
          <cell r="AH1202">
            <v>4.5</v>
          </cell>
        </row>
        <row r="1203">
          <cell r="A1203" t="str">
            <v>F2006066-000</v>
          </cell>
          <cell r="B1203" t="str">
            <v>Fixtures and fittings</v>
          </cell>
          <cell r="C1203">
            <v>2006</v>
          </cell>
          <cell r="D1203" t="str">
            <v>Fac</v>
          </cell>
          <cell r="E1203" t="str">
            <v>N/A</v>
          </cell>
          <cell r="F1203" t="str">
            <v>IV-0568</v>
          </cell>
          <cell r="G1203" t="str">
            <v>TAVEECHOK FERNICHING</v>
          </cell>
          <cell r="H1203" t="str">
            <v>FILE CABINET</v>
          </cell>
          <cell r="I1203">
            <v>38779</v>
          </cell>
          <cell r="J1203">
            <v>38780</v>
          </cell>
          <cell r="K1203">
            <v>1820</v>
          </cell>
          <cell r="L1203">
            <v>1792</v>
          </cell>
          <cell r="M1203">
            <v>2400</v>
          </cell>
          <cell r="N1203">
            <v>38.229999999999997</v>
          </cell>
          <cell r="O1203">
            <v>2361.77</v>
          </cell>
          <cell r="R1203">
            <v>2.43745E-2</v>
          </cell>
          <cell r="S1203">
            <v>58.498800000000003</v>
          </cell>
          <cell r="T1203">
            <v>0.93183713499999998</v>
          </cell>
          <cell r="U1203">
            <v>57.566962865000001</v>
          </cell>
          <cell r="W1203">
            <v>2006</v>
          </cell>
          <cell r="X1203">
            <v>7</v>
          </cell>
          <cell r="Y1203">
            <v>1</v>
          </cell>
          <cell r="Z1203">
            <v>1</v>
          </cell>
          <cell r="AA1203">
            <v>4</v>
          </cell>
          <cell r="AB1203">
            <v>100</v>
          </cell>
          <cell r="AC1203">
            <v>0.9</v>
          </cell>
          <cell r="AD1203">
            <v>90</v>
          </cell>
          <cell r="AH1203">
            <v>4.5</v>
          </cell>
        </row>
        <row r="1204">
          <cell r="A1204" t="str">
            <v>F2006067-000</v>
          </cell>
          <cell r="B1204" t="str">
            <v>Fixtures and fittings</v>
          </cell>
          <cell r="C1204">
            <v>2006</v>
          </cell>
          <cell r="D1204" t="str">
            <v>Fac</v>
          </cell>
          <cell r="E1204" t="str">
            <v>N/A</v>
          </cell>
          <cell r="F1204" t="str">
            <v>IV-0568</v>
          </cell>
          <cell r="G1204" t="str">
            <v>TAVEECHOK FERNICHING</v>
          </cell>
          <cell r="H1204" t="str">
            <v>FILE CABINET</v>
          </cell>
          <cell r="I1204">
            <v>38779</v>
          </cell>
          <cell r="J1204">
            <v>38780</v>
          </cell>
          <cell r="K1204">
            <v>1820</v>
          </cell>
          <cell r="L1204">
            <v>1792</v>
          </cell>
          <cell r="M1204">
            <v>2400</v>
          </cell>
          <cell r="N1204">
            <v>38.229999999999997</v>
          </cell>
          <cell r="O1204">
            <v>2361.77</v>
          </cell>
          <cell r="R1204">
            <v>2.43745E-2</v>
          </cell>
          <cell r="S1204">
            <v>58.498800000000003</v>
          </cell>
          <cell r="T1204">
            <v>0.93183713499999998</v>
          </cell>
          <cell r="U1204">
            <v>57.566962865000001</v>
          </cell>
          <cell r="W1204">
            <v>2006</v>
          </cell>
          <cell r="X1204">
            <v>7</v>
          </cell>
          <cell r="Y1204">
            <v>1</v>
          </cell>
          <cell r="Z1204">
            <v>1</v>
          </cell>
          <cell r="AA1204">
            <v>4</v>
          </cell>
          <cell r="AB1204">
            <v>100</v>
          </cell>
          <cell r="AC1204">
            <v>0.9</v>
          </cell>
          <cell r="AD1204">
            <v>90</v>
          </cell>
          <cell r="AH1204">
            <v>4.5</v>
          </cell>
        </row>
        <row r="1205">
          <cell r="A1205" t="str">
            <v>F2006068-000</v>
          </cell>
          <cell r="B1205" t="str">
            <v>Fixtures and fittings</v>
          </cell>
          <cell r="C1205">
            <v>2006</v>
          </cell>
          <cell r="D1205" t="str">
            <v>Fac</v>
          </cell>
          <cell r="E1205" t="str">
            <v>N/A</v>
          </cell>
          <cell r="F1205" t="str">
            <v>IV-0568</v>
          </cell>
          <cell r="G1205" t="str">
            <v>TAVEECHOK FERNICHING</v>
          </cell>
          <cell r="H1205" t="str">
            <v>FILE CABINET</v>
          </cell>
          <cell r="I1205">
            <v>38779</v>
          </cell>
          <cell r="J1205">
            <v>38780</v>
          </cell>
          <cell r="K1205">
            <v>1820</v>
          </cell>
          <cell r="L1205">
            <v>1792</v>
          </cell>
          <cell r="M1205">
            <v>2400</v>
          </cell>
          <cell r="N1205">
            <v>38.229999999999997</v>
          </cell>
          <cell r="O1205">
            <v>2361.77</v>
          </cell>
          <cell r="R1205">
            <v>2.43745E-2</v>
          </cell>
          <cell r="S1205">
            <v>58.498800000000003</v>
          </cell>
          <cell r="T1205">
            <v>0.93183713499999998</v>
          </cell>
          <cell r="U1205">
            <v>57.566962865000001</v>
          </cell>
          <cell r="W1205">
            <v>2006</v>
          </cell>
          <cell r="X1205">
            <v>7</v>
          </cell>
          <cell r="Y1205">
            <v>1</v>
          </cell>
          <cell r="Z1205">
            <v>1</v>
          </cell>
          <cell r="AA1205">
            <v>4</v>
          </cell>
          <cell r="AB1205">
            <v>100</v>
          </cell>
          <cell r="AC1205">
            <v>0.9</v>
          </cell>
          <cell r="AD1205">
            <v>90</v>
          </cell>
          <cell r="AH1205">
            <v>4.5</v>
          </cell>
        </row>
        <row r="1206">
          <cell r="A1206" t="str">
            <v>F2006069-000</v>
          </cell>
          <cell r="B1206" t="str">
            <v>Fixtures and fittings</v>
          </cell>
          <cell r="C1206">
            <v>2006</v>
          </cell>
          <cell r="D1206" t="str">
            <v>Fac</v>
          </cell>
          <cell r="E1206" t="str">
            <v>N/A</v>
          </cell>
          <cell r="F1206" t="str">
            <v>IV-0568</v>
          </cell>
          <cell r="G1206" t="str">
            <v>TAVEECHOK FERNICHING</v>
          </cell>
          <cell r="H1206" t="str">
            <v>FILE CABINET</v>
          </cell>
          <cell r="I1206">
            <v>38779</v>
          </cell>
          <cell r="J1206">
            <v>38780</v>
          </cell>
          <cell r="K1206">
            <v>1820</v>
          </cell>
          <cell r="L1206">
            <v>1792</v>
          </cell>
          <cell r="M1206">
            <v>2400</v>
          </cell>
          <cell r="N1206">
            <v>38.229999999999997</v>
          </cell>
          <cell r="O1206">
            <v>2361.77</v>
          </cell>
          <cell r="R1206">
            <v>2.43745E-2</v>
          </cell>
          <cell r="S1206">
            <v>58.498800000000003</v>
          </cell>
          <cell r="T1206">
            <v>0.93183713499999998</v>
          </cell>
          <cell r="U1206">
            <v>57.566962865000001</v>
          </cell>
          <cell r="W1206">
            <v>2006</v>
          </cell>
          <cell r="X1206">
            <v>7</v>
          </cell>
          <cell r="Y1206">
            <v>1</v>
          </cell>
          <cell r="Z1206">
            <v>1</v>
          </cell>
          <cell r="AA1206">
            <v>4</v>
          </cell>
          <cell r="AB1206">
            <v>100</v>
          </cell>
          <cell r="AC1206">
            <v>0.9</v>
          </cell>
          <cell r="AD1206">
            <v>90</v>
          </cell>
          <cell r="AH1206">
            <v>4.5</v>
          </cell>
        </row>
        <row r="1207">
          <cell r="A1207" t="str">
            <v>F2006070-000</v>
          </cell>
          <cell r="B1207" t="str">
            <v>Fixtures and fittings</v>
          </cell>
          <cell r="C1207">
            <v>2006</v>
          </cell>
          <cell r="D1207" t="str">
            <v>Fac</v>
          </cell>
          <cell r="E1207" t="str">
            <v>N/A</v>
          </cell>
          <cell r="F1207" t="str">
            <v>IV-0568</v>
          </cell>
          <cell r="G1207" t="str">
            <v>TAVEECHOK FERNICHING</v>
          </cell>
          <cell r="H1207" t="str">
            <v>FILE CABINET</v>
          </cell>
          <cell r="I1207">
            <v>38779</v>
          </cell>
          <cell r="J1207">
            <v>38780</v>
          </cell>
          <cell r="K1207">
            <v>1820</v>
          </cell>
          <cell r="L1207">
            <v>1792</v>
          </cell>
          <cell r="M1207">
            <v>2400</v>
          </cell>
          <cell r="N1207">
            <v>38.229999999999997</v>
          </cell>
          <cell r="O1207">
            <v>2361.77</v>
          </cell>
          <cell r="R1207">
            <v>2.43745E-2</v>
          </cell>
          <cell r="S1207">
            <v>58.498800000000003</v>
          </cell>
          <cell r="T1207">
            <v>0.93183713499999998</v>
          </cell>
          <cell r="U1207">
            <v>57.566962865000001</v>
          </cell>
          <cell r="W1207">
            <v>2006</v>
          </cell>
          <cell r="X1207">
            <v>7</v>
          </cell>
          <cell r="Y1207">
            <v>1</v>
          </cell>
          <cell r="Z1207">
            <v>1</v>
          </cell>
          <cell r="AA1207">
            <v>4</v>
          </cell>
          <cell r="AB1207">
            <v>100</v>
          </cell>
          <cell r="AC1207">
            <v>0.9</v>
          </cell>
          <cell r="AD1207">
            <v>90</v>
          </cell>
          <cell r="AH1207">
            <v>4.5</v>
          </cell>
        </row>
        <row r="1208">
          <cell r="A1208" t="str">
            <v>F2006071-000</v>
          </cell>
          <cell r="B1208" t="str">
            <v>Fixtures and fittings</v>
          </cell>
          <cell r="C1208">
            <v>2006</v>
          </cell>
          <cell r="D1208" t="str">
            <v>Fac</v>
          </cell>
          <cell r="E1208" t="str">
            <v>N/A</v>
          </cell>
          <cell r="F1208" t="str">
            <v>IV-0568</v>
          </cell>
          <cell r="G1208" t="str">
            <v>TAVEECHOK FERNICHING</v>
          </cell>
          <cell r="H1208" t="str">
            <v>FILE CABINET</v>
          </cell>
          <cell r="I1208">
            <v>38779</v>
          </cell>
          <cell r="J1208">
            <v>38780</v>
          </cell>
          <cell r="K1208">
            <v>1820</v>
          </cell>
          <cell r="L1208">
            <v>1792</v>
          </cell>
          <cell r="M1208">
            <v>2400</v>
          </cell>
          <cell r="N1208">
            <v>38.229999999999997</v>
          </cell>
          <cell r="O1208">
            <v>2361.77</v>
          </cell>
          <cell r="R1208">
            <v>2.43745E-2</v>
          </cell>
          <cell r="S1208">
            <v>58.498800000000003</v>
          </cell>
          <cell r="T1208">
            <v>0.93183713499999998</v>
          </cell>
          <cell r="U1208">
            <v>57.566962865000001</v>
          </cell>
          <cell r="W1208">
            <v>2006</v>
          </cell>
          <cell r="X1208">
            <v>7</v>
          </cell>
          <cell r="Y1208">
            <v>1</v>
          </cell>
          <cell r="Z1208">
            <v>1</v>
          </cell>
          <cell r="AA1208">
            <v>4</v>
          </cell>
          <cell r="AB1208">
            <v>100</v>
          </cell>
          <cell r="AC1208">
            <v>0.9</v>
          </cell>
          <cell r="AD1208">
            <v>90</v>
          </cell>
          <cell r="AH1208">
            <v>4.5</v>
          </cell>
        </row>
        <row r="1209">
          <cell r="A1209" t="str">
            <v>F2006072-000</v>
          </cell>
          <cell r="B1209" t="str">
            <v>Fixtures and fittings</v>
          </cell>
          <cell r="C1209">
            <v>2006</v>
          </cell>
          <cell r="D1209" t="str">
            <v>Fac</v>
          </cell>
          <cell r="E1209" t="str">
            <v>N/A</v>
          </cell>
          <cell r="F1209" t="str">
            <v>IV-0568</v>
          </cell>
          <cell r="G1209" t="str">
            <v>TAVEECHOK FERNICHING</v>
          </cell>
          <cell r="H1209" t="str">
            <v>FILE CABINET</v>
          </cell>
          <cell r="I1209">
            <v>38779</v>
          </cell>
          <cell r="J1209">
            <v>38780</v>
          </cell>
          <cell r="K1209">
            <v>1820</v>
          </cell>
          <cell r="L1209">
            <v>1792</v>
          </cell>
          <cell r="M1209">
            <v>2400</v>
          </cell>
          <cell r="N1209">
            <v>38.229999999999997</v>
          </cell>
          <cell r="O1209">
            <v>2361.77</v>
          </cell>
          <cell r="R1209">
            <v>2.40422E-2</v>
          </cell>
          <cell r="S1209">
            <v>57.701279999999997</v>
          </cell>
          <cell r="T1209">
            <v>0.91913330599999987</v>
          </cell>
          <cell r="U1209">
            <v>56.782146693999998</v>
          </cell>
          <cell r="W1209">
            <v>2006</v>
          </cell>
          <cell r="X1209">
            <v>7</v>
          </cell>
          <cell r="Y1209">
            <v>1</v>
          </cell>
          <cell r="Z1209">
            <v>1</v>
          </cell>
          <cell r="AA1209">
            <v>4</v>
          </cell>
          <cell r="AB1209">
            <v>100</v>
          </cell>
          <cell r="AC1209">
            <v>0.9</v>
          </cell>
          <cell r="AD1209">
            <v>90</v>
          </cell>
          <cell r="AH1209">
            <v>4.5</v>
          </cell>
        </row>
        <row r="1210">
          <cell r="A1210" t="str">
            <v>F2006073-000</v>
          </cell>
          <cell r="B1210" t="str">
            <v>Fixtures and fittings</v>
          </cell>
          <cell r="C1210">
            <v>2006</v>
          </cell>
          <cell r="D1210" t="str">
            <v>Fac</v>
          </cell>
          <cell r="E1210" t="str">
            <v>N/A</v>
          </cell>
          <cell r="F1210" t="str">
            <v>IV-0568</v>
          </cell>
          <cell r="G1210" t="str">
            <v>TAVEECHOK FERNICHING</v>
          </cell>
          <cell r="H1210" t="str">
            <v>FILE CABINET</v>
          </cell>
          <cell r="I1210">
            <v>38779</v>
          </cell>
          <cell r="J1210">
            <v>38780</v>
          </cell>
          <cell r="K1210">
            <v>1820</v>
          </cell>
          <cell r="L1210">
            <v>1792</v>
          </cell>
          <cell r="M1210">
            <v>2400</v>
          </cell>
          <cell r="N1210">
            <v>38.229999999999997</v>
          </cell>
          <cell r="O1210">
            <v>2361.77</v>
          </cell>
          <cell r="R1210">
            <v>2.4054099999999998E-2</v>
          </cell>
          <cell r="S1210">
            <v>57.729839999999996</v>
          </cell>
          <cell r="T1210">
            <v>0.91958824299999986</v>
          </cell>
          <cell r="U1210">
            <v>56.810251756999996</v>
          </cell>
          <cell r="W1210">
            <v>2006</v>
          </cell>
          <cell r="X1210">
            <v>7</v>
          </cell>
          <cell r="Y1210">
            <v>1</v>
          </cell>
          <cell r="Z1210">
            <v>1</v>
          </cell>
          <cell r="AA1210">
            <v>4</v>
          </cell>
          <cell r="AB1210">
            <v>100</v>
          </cell>
          <cell r="AC1210">
            <v>0.9</v>
          </cell>
          <cell r="AD1210">
            <v>90</v>
          </cell>
          <cell r="AH1210">
            <v>4.5</v>
          </cell>
        </row>
        <row r="1211">
          <cell r="A1211" t="str">
            <v>F2006074-000</v>
          </cell>
          <cell r="B1211" t="str">
            <v>Fixtures and fittings</v>
          </cell>
          <cell r="C1211">
            <v>2006</v>
          </cell>
          <cell r="D1211" t="str">
            <v>Fac</v>
          </cell>
          <cell r="E1211" t="str">
            <v>N/A</v>
          </cell>
          <cell r="F1211" t="str">
            <v>IV-0568</v>
          </cell>
          <cell r="G1211" t="str">
            <v>TAVEECHOK FERNICHING</v>
          </cell>
          <cell r="H1211" t="str">
            <v>FILE CABINET</v>
          </cell>
          <cell r="I1211">
            <v>38779</v>
          </cell>
          <cell r="J1211">
            <v>38780</v>
          </cell>
          <cell r="K1211">
            <v>1820</v>
          </cell>
          <cell r="L1211">
            <v>1792</v>
          </cell>
          <cell r="M1211">
            <v>2400</v>
          </cell>
          <cell r="N1211">
            <v>38.229999999999997</v>
          </cell>
          <cell r="O1211">
            <v>2361.77</v>
          </cell>
          <cell r="R1211">
            <v>2.4054099999999998E-2</v>
          </cell>
          <cell r="S1211">
            <v>57.729839999999996</v>
          </cell>
          <cell r="T1211">
            <v>0.91958824299999986</v>
          </cell>
          <cell r="U1211">
            <v>56.810251756999996</v>
          </cell>
          <cell r="W1211">
            <v>2006</v>
          </cell>
          <cell r="X1211">
            <v>7</v>
          </cell>
          <cell r="Y1211">
            <v>1</v>
          </cell>
          <cell r="Z1211">
            <v>1</v>
          </cell>
          <cell r="AA1211">
            <v>4</v>
          </cell>
          <cell r="AB1211">
            <v>100</v>
          </cell>
          <cell r="AC1211">
            <v>0.9</v>
          </cell>
          <cell r="AD1211">
            <v>90</v>
          </cell>
          <cell r="AH1211">
            <v>4.5</v>
          </cell>
        </row>
        <row r="1212">
          <cell r="A1212" t="str">
            <v>F2006075-000</v>
          </cell>
          <cell r="B1212" t="str">
            <v>Fixtures and fittings</v>
          </cell>
          <cell r="C1212">
            <v>2006</v>
          </cell>
          <cell r="D1212" t="str">
            <v>Fac</v>
          </cell>
          <cell r="E1212" t="str">
            <v>N/A</v>
          </cell>
          <cell r="F1212" t="str">
            <v>IV-0568</v>
          </cell>
          <cell r="G1212" t="str">
            <v>TAVEECHOK FERNICHING</v>
          </cell>
          <cell r="H1212" t="str">
            <v>FILE CABINET</v>
          </cell>
          <cell r="I1212">
            <v>38779</v>
          </cell>
          <cell r="J1212">
            <v>38780</v>
          </cell>
          <cell r="K1212">
            <v>1820</v>
          </cell>
          <cell r="L1212">
            <v>1792</v>
          </cell>
          <cell r="M1212">
            <v>2400</v>
          </cell>
          <cell r="N1212">
            <v>38.229999999999997</v>
          </cell>
          <cell r="O1212">
            <v>2361.77</v>
          </cell>
          <cell r="R1212">
            <v>2.4054099999999998E-2</v>
          </cell>
          <cell r="S1212">
            <v>57.729839999999996</v>
          </cell>
          <cell r="T1212">
            <v>0.91958824299999986</v>
          </cell>
          <cell r="U1212">
            <v>56.810251756999996</v>
          </cell>
          <cell r="W1212">
            <v>2006</v>
          </cell>
          <cell r="X1212">
            <v>7</v>
          </cell>
          <cell r="Y1212">
            <v>1</v>
          </cell>
          <cell r="Z1212">
            <v>1</v>
          </cell>
          <cell r="AA1212">
            <v>4</v>
          </cell>
          <cell r="AB1212">
            <v>100</v>
          </cell>
          <cell r="AC1212">
            <v>0.9</v>
          </cell>
          <cell r="AD1212">
            <v>90</v>
          </cell>
          <cell r="AH1212">
            <v>4.5</v>
          </cell>
        </row>
        <row r="1213">
          <cell r="A1213" t="str">
            <v>F2006076-000</v>
          </cell>
          <cell r="B1213" t="str">
            <v>Fixtures and fittings</v>
          </cell>
          <cell r="C1213">
            <v>2006</v>
          </cell>
          <cell r="D1213" t="str">
            <v>Fac</v>
          </cell>
          <cell r="E1213" t="str">
            <v>N/A</v>
          </cell>
          <cell r="F1213" t="str">
            <v>IV-0568</v>
          </cell>
          <cell r="G1213" t="str">
            <v>TAVEECHOK FERNICHING</v>
          </cell>
          <cell r="H1213" t="str">
            <v>FILE CABINET</v>
          </cell>
          <cell r="I1213">
            <v>38779</v>
          </cell>
          <cell r="J1213">
            <v>38780</v>
          </cell>
          <cell r="K1213">
            <v>1820</v>
          </cell>
          <cell r="L1213">
            <v>1792</v>
          </cell>
          <cell r="M1213">
            <v>2400</v>
          </cell>
          <cell r="N1213">
            <v>38.229999999999997</v>
          </cell>
          <cell r="O1213">
            <v>2361.77</v>
          </cell>
          <cell r="R1213">
            <v>2.4054099999999998E-2</v>
          </cell>
          <cell r="S1213">
            <v>57.729839999999996</v>
          </cell>
          <cell r="T1213">
            <v>0.91958824299999986</v>
          </cell>
          <cell r="U1213">
            <v>56.810251756999996</v>
          </cell>
          <cell r="W1213">
            <v>2006</v>
          </cell>
          <cell r="X1213">
            <v>7</v>
          </cell>
          <cell r="Y1213">
            <v>1</v>
          </cell>
          <cell r="Z1213">
            <v>1</v>
          </cell>
          <cell r="AA1213">
            <v>4</v>
          </cell>
          <cell r="AB1213">
            <v>100</v>
          </cell>
          <cell r="AC1213">
            <v>0.9</v>
          </cell>
          <cell r="AD1213">
            <v>90</v>
          </cell>
          <cell r="AH1213">
            <v>4.5</v>
          </cell>
        </row>
        <row r="1214">
          <cell r="A1214" t="str">
            <v>F2006077-000</v>
          </cell>
          <cell r="B1214" t="str">
            <v>Fixtures and fittings</v>
          </cell>
          <cell r="C1214">
            <v>2006</v>
          </cell>
          <cell r="D1214" t="str">
            <v>Fac</v>
          </cell>
          <cell r="E1214" t="str">
            <v>N/A</v>
          </cell>
          <cell r="F1214" t="str">
            <v>IV-0568</v>
          </cell>
          <cell r="G1214" t="str">
            <v>TAVEECHOK FERNICHING</v>
          </cell>
          <cell r="H1214" t="str">
            <v>FILE CABINET</v>
          </cell>
          <cell r="I1214">
            <v>38779</v>
          </cell>
          <cell r="J1214">
            <v>38780</v>
          </cell>
          <cell r="K1214">
            <v>1820</v>
          </cell>
          <cell r="L1214">
            <v>1792</v>
          </cell>
          <cell r="M1214">
            <v>2400</v>
          </cell>
          <cell r="N1214">
            <v>38.229999999999997</v>
          </cell>
          <cell r="O1214">
            <v>2361.77</v>
          </cell>
          <cell r="R1214">
            <v>2.4054099999999998E-2</v>
          </cell>
          <cell r="S1214">
            <v>57.729839999999996</v>
          </cell>
          <cell r="T1214">
            <v>0.91958824299999986</v>
          </cell>
          <cell r="U1214">
            <v>56.810251756999996</v>
          </cell>
          <cell r="W1214">
            <v>2006</v>
          </cell>
          <cell r="X1214">
            <v>7</v>
          </cell>
          <cell r="Y1214">
            <v>1</v>
          </cell>
          <cell r="Z1214">
            <v>1</v>
          </cell>
          <cell r="AA1214">
            <v>4</v>
          </cell>
          <cell r="AB1214">
            <v>100</v>
          </cell>
          <cell r="AC1214">
            <v>0.9</v>
          </cell>
          <cell r="AD1214">
            <v>90</v>
          </cell>
          <cell r="AH1214">
            <v>4.5</v>
          </cell>
        </row>
        <row r="1215">
          <cell r="A1215" t="str">
            <v>F2006078-000</v>
          </cell>
          <cell r="B1215" t="str">
            <v>Fixtures and fittings</v>
          </cell>
          <cell r="C1215">
            <v>2006</v>
          </cell>
          <cell r="D1215" t="str">
            <v>Fac</v>
          </cell>
          <cell r="E1215" t="str">
            <v>N/A</v>
          </cell>
          <cell r="F1215" t="str">
            <v>IV-0568</v>
          </cell>
          <cell r="G1215" t="str">
            <v>TAVEECHOK FERNICHING</v>
          </cell>
          <cell r="H1215" t="str">
            <v>FILE CABINET</v>
          </cell>
          <cell r="I1215">
            <v>38779</v>
          </cell>
          <cell r="J1215">
            <v>38780</v>
          </cell>
          <cell r="K1215">
            <v>1820</v>
          </cell>
          <cell r="L1215">
            <v>1792</v>
          </cell>
          <cell r="M1215">
            <v>2400</v>
          </cell>
          <cell r="N1215">
            <v>38.229999999999997</v>
          </cell>
          <cell r="O1215">
            <v>2361.77</v>
          </cell>
          <cell r="R1215">
            <v>2.4054099999999998E-2</v>
          </cell>
          <cell r="S1215">
            <v>57.729839999999996</v>
          </cell>
          <cell r="T1215">
            <v>0.91958824299999986</v>
          </cell>
          <cell r="U1215">
            <v>56.810251756999996</v>
          </cell>
          <cell r="W1215">
            <v>2006</v>
          </cell>
          <cell r="X1215">
            <v>7</v>
          </cell>
          <cell r="Y1215">
            <v>1</v>
          </cell>
          <cell r="Z1215">
            <v>1</v>
          </cell>
          <cell r="AA1215">
            <v>4</v>
          </cell>
          <cell r="AB1215">
            <v>100</v>
          </cell>
          <cell r="AC1215">
            <v>0.9</v>
          </cell>
          <cell r="AD1215">
            <v>90</v>
          </cell>
          <cell r="AH1215">
            <v>4.5</v>
          </cell>
        </row>
        <row r="1216">
          <cell r="A1216" t="str">
            <v>F2006079-000</v>
          </cell>
          <cell r="B1216" t="str">
            <v>Fixtures and fittings</v>
          </cell>
          <cell r="C1216">
            <v>2006</v>
          </cell>
          <cell r="D1216" t="str">
            <v>Fac</v>
          </cell>
          <cell r="E1216" t="str">
            <v>N/A</v>
          </cell>
          <cell r="F1216" t="str">
            <v>IV-0568</v>
          </cell>
          <cell r="G1216" t="str">
            <v>TAVEECHOK FERNICHING</v>
          </cell>
          <cell r="H1216" t="str">
            <v>FILE CABINET</v>
          </cell>
          <cell r="I1216">
            <v>38779</v>
          </cell>
          <cell r="J1216">
            <v>38780</v>
          </cell>
          <cell r="K1216">
            <v>1820</v>
          </cell>
          <cell r="L1216">
            <v>1792</v>
          </cell>
          <cell r="M1216">
            <v>2400</v>
          </cell>
          <cell r="N1216">
            <v>38.229999999999997</v>
          </cell>
          <cell r="O1216">
            <v>2361.77</v>
          </cell>
          <cell r="R1216">
            <v>2.4054099999999998E-2</v>
          </cell>
          <cell r="S1216">
            <v>57.729839999999996</v>
          </cell>
          <cell r="T1216">
            <v>0.91958824299999986</v>
          </cell>
          <cell r="U1216">
            <v>56.810251756999996</v>
          </cell>
          <cell r="W1216">
            <v>2006</v>
          </cell>
          <cell r="X1216">
            <v>7</v>
          </cell>
          <cell r="Y1216">
            <v>1</v>
          </cell>
          <cell r="Z1216">
            <v>1</v>
          </cell>
          <cell r="AA1216">
            <v>4</v>
          </cell>
          <cell r="AB1216">
            <v>100</v>
          </cell>
          <cell r="AC1216">
            <v>0.9</v>
          </cell>
          <cell r="AD1216">
            <v>90</v>
          </cell>
          <cell r="AH1216">
            <v>4.5</v>
          </cell>
        </row>
        <row r="1217">
          <cell r="A1217" t="str">
            <v>F2006080-000</v>
          </cell>
          <cell r="B1217" t="str">
            <v>Fixtures and fittings</v>
          </cell>
          <cell r="C1217">
            <v>2006</v>
          </cell>
          <cell r="D1217" t="str">
            <v>Fac</v>
          </cell>
          <cell r="E1217" t="str">
            <v>N/A</v>
          </cell>
          <cell r="F1217" t="str">
            <v>IV-0568</v>
          </cell>
          <cell r="G1217" t="str">
            <v>TAVEECHOK FERNICHING</v>
          </cell>
          <cell r="H1217" t="str">
            <v>FILE CABINET</v>
          </cell>
          <cell r="I1217">
            <v>38779</v>
          </cell>
          <cell r="J1217">
            <v>38780</v>
          </cell>
          <cell r="K1217">
            <v>1820</v>
          </cell>
          <cell r="L1217">
            <v>1792</v>
          </cell>
          <cell r="M1217">
            <v>2400</v>
          </cell>
          <cell r="N1217">
            <v>38.229999999999997</v>
          </cell>
          <cell r="O1217">
            <v>2361.77</v>
          </cell>
          <cell r="R1217">
            <v>2.4054099999999998E-2</v>
          </cell>
          <cell r="S1217">
            <v>57.729839999999996</v>
          </cell>
          <cell r="T1217">
            <v>0.91958824299999986</v>
          </cell>
          <cell r="U1217">
            <v>56.810251756999996</v>
          </cell>
          <cell r="W1217">
            <v>2006</v>
          </cell>
          <cell r="X1217">
            <v>7</v>
          </cell>
          <cell r="Y1217">
            <v>1</v>
          </cell>
          <cell r="Z1217">
            <v>1</v>
          </cell>
          <cell r="AA1217">
            <v>4</v>
          </cell>
          <cell r="AB1217">
            <v>100</v>
          </cell>
          <cell r="AC1217">
            <v>0.9</v>
          </cell>
          <cell r="AD1217">
            <v>90</v>
          </cell>
          <cell r="AH1217">
            <v>4.5</v>
          </cell>
        </row>
        <row r="1218">
          <cell r="A1218" t="str">
            <v>F2006081-000</v>
          </cell>
          <cell r="B1218" t="str">
            <v>Fixtures and fittings</v>
          </cell>
          <cell r="C1218">
            <v>2006</v>
          </cell>
          <cell r="D1218" t="str">
            <v>Fac</v>
          </cell>
          <cell r="E1218" t="str">
            <v>N/A</v>
          </cell>
          <cell r="F1218" t="str">
            <v>IV-0568</v>
          </cell>
          <cell r="G1218" t="str">
            <v>TAVEECHOK FERNICHING</v>
          </cell>
          <cell r="H1218" t="str">
            <v>FILE CABINET</v>
          </cell>
          <cell r="I1218">
            <v>38779</v>
          </cell>
          <cell r="J1218">
            <v>38780</v>
          </cell>
          <cell r="K1218">
            <v>1820</v>
          </cell>
          <cell r="L1218">
            <v>1792</v>
          </cell>
          <cell r="M1218">
            <v>2400</v>
          </cell>
          <cell r="N1218">
            <v>38.229999999999997</v>
          </cell>
          <cell r="O1218">
            <v>2361.77</v>
          </cell>
          <cell r="R1218">
            <v>2.4054099999999998E-2</v>
          </cell>
          <cell r="S1218">
            <v>57.729839999999996</v>
          </cell>
          <cell r="T1218">
            <v>0.91958824299999986</v>
          </cell>
          <cell r="U1218">
            <v>56.810251756999996</v>
          </cell>
          <cell r="W1218">
            <v>2006</v>
          </cell>
          <cell r="X1218">
            <v>7</v>
          </cell>
          <cell r="Y1218">
            <v>1</v>
          </cell>
          <cell r="Z1218">
            <v>1</v>
          </cell>
          <cell r="AA1218">
            <v>4</v>
          </cell>
          <cell r="AB1218">
            <v>100</v>
          </cell>
          <cell r="AC1218">
            <v>0.9</v>
          </cell>
          <cell r="AD1218">
            <v>90</v>
          </cell>
          <cell r="AH1218">
            <v>4.5</v>
          </cell>
        </row>
        <row r="1219">
          <cell r="A1219" t="str">
            <v>F2006082-000</v>
          </cell>
          <cell r="B1219" t="str">
            <v>Fixtures and fittings</v>
          </cell>
          <cell r="C1219">
            <v>2006</v>
          </cell>
          <cell r="D1219" t="str">
            <v>Fac</v>
          </cell>
          <cell r="E1219" t="str">
            <v>N/A</v>
          </cell>
          <cell r="F1219" t="str">
            <v>IV-0568</v>
          </cell>
          <cell r="G1219" t="str">
            <v>TAVEECHOK FERNICHING</v>
          </cell>
          <cell r="H1219" t="str">
            <v>FILE CABINET</v>
          </cell>
          <cell r="I1219">
            <v>38779</v>
          </cell>
          <cell r="J1219">
            <v>38780</v>
          </cell>
          <cell r="K1219">
            <v>1820</v>
          </cell>
          <cell r="L1219">
            <v>1792</v>
          </cell>
          <cell r="M1219">
            <v>2400</v>
          </cell>
          <cell r="N1219">
            <v>38.229999999999997</v>
          </cell>
          <cell r="O1219">
            <v>2361.77</v>
          </cell>
          <cell r="R1219">
            <v>2.4054099999999998E-2</v>
          </cell>
          <cell r="S1219">
            <v>57.729839999999996</v>
          </cell>
          <cell r="T1219">
            <v>0.91958824299999986</v>
          </cell>
          <cell r="U1219">
            <v>56.810251756999996</v>
          </cell>
          <cell r="W1219">
            <v>2006</v>
          </cell>
          <cell r="X1219">
            <v>7</v>
          </cell>
          <cell r="Y1219">
            <v>1</v>
          </cell>
          <cell r="Z1219">
            <v>1</v>
          </cell>
          <cell r="AA1219">
            <v>4</v>
          </cell>
          <cell r="AB1219">
            <v>100</v>
          </cell>
          <cell r="AC1219">
            <v>0.9</v>
          </cell>
          <cell r="AD1219">
            <v>90</v>
          </cell>
          <cell r="AH1219">
            <v>4.5</v>
          </cell>
        </row>
        <row r="1220">
          <cell r="A1220" t="str">
            <v>F2006083-000</v>
          </cell>
          <cell r="B1220" t="str">
            <v>Fixtures and fittings</v>
          </cell>
          <cell r="C1220">
            <v>2006</v>
          </cell>
          <cell r="D1220" t="str">
            <v>Fac</v>
          </cell>
          <cell r="E1220" t="str">
            <v>N/A</v>
          </cell>
          <cell r="F1220" t="str">
            <v>IV-0568</v>
          </cell>
          <cell r="G1220" t="str">
            <v>TAVEECHOK FERNICHING</v>
          </cell>
          <cell r="H1220" t="str">
            <v>FILE CABINET</v>
          </cell>
          <cell r="I1220">
            <v>38779</v>
          </cell>
          <cell r="J1220">
            <v>38780</v>
          </cell>
          <cell r="K1220">
            <v>1820</v>
          </cell>
          <cell r="L1220">
            <v>1792</v>
          </cell>
          <cell r="M1220">
            <v>2400</v>
          </cell>
          <cell r="N1220">
            <v>38.229999999999997</v>
          </cell>
          <cell r="O1220">
            <v>2361.77</v>
          </cell>
          <cell r="R1220">
            <v>2.4054099999999998E-2</v>
          </cell>
          <cell r="S1220">
            <v>57.729839999999996</v>
          </cell>
          <cell r="T1220">
            <v>0.91958824299999986</v>
          </cell>
          <cell r="U1220">
            <v>56.810251756999996</v>
          </cell>
          <cell r="W1220">
            <v>2006</v>
          </cell>
          <cell r="X1220">
            <v>7</v>
          </cell>
          <cell r="Y1220">
            <v>1</v>
          </cell>
          <cell r="Z1220">
            <v>1</v>
          </cell>
          <cell r="AA1220">
            <v>4</v>
          </cell>
          <cell r="AB1220">
            <v>100</v>
          </cell>
          <cell r="AC1220">
            <v>0.9</v>
          </cell>
          <cell r="AD1220">
            <v>90</v>
          </cell>
          <cell r="AH1220">
            <v>4.5</v>
          </cell>
        </row>
        <row r="1221">
          <cell r="A1221" t="str">
            <v>F2006084-000</v>
          </cell>
          <cell r="B1221" t="str">
            <v>Fixtures and fittings</v>
          </cell>
          <cell r="C1221">
            <v>2006</v>
          </cell>
          <cell r="D1221" t="str">
            <v>Fac</v>
          </cell>
          <cell r="E1221" t="str">
            <v>N/A</v>
          </cell>
          <cell r="F1221" t="str">
            <v>IV-0568</v>
          </cell>
          <cell r="G1221" t="str">
            <v>TAVEECHOK FERNICHING</v>
          </cell>
          <cell r="H1221" t="str">
            <v>FILE CABINET</v>
          </cell>
          <cell r="I1221">
            <v>38779</v>
          </cell>
          <cell r="J1221">
            <v>38780</v>
          </cell>
          <cell r="K1221">
            <v>1820</v>
          </cell>
          <cell r="L1221">
            <v>1792</v>
          </cell>
          <cell r="M1221">
            <v>2400</v>
          </cell>
          <cell r="N1221">
            <v>38.229999999999997</v>
          </cell>
          <cell r="O1221">
            <v>2361.77</v>
          </cell>
          <cell r="R1221">
            <v>2.4054099999999998E-2</v>
          </cell>
          <cell r="S1221">
            <v>57.729839999999996</v>
          </cell>
          <cell r="T1221">
            <v>0.91958824299999986</v>
          </cell>
          <cell r="U1221">
            <v>56.810251756999996</v>
          </cell>
          <cell r="W1221">
            <v>2006</v>
          </cell>
          <cell r="X1221">
            <v>7</v>
          </cell>
          <cell r="Y1221">
            <v>1</v>
          </cell>
          <cell r="Z1221">
            <v>1</v>
          </cell>
          <cell r="AA1221">
            <v>4</v>
          </cell>
          <cell r="AB1221">
            <v>100</v>
          </cell>
          <cell r="AC1221">
            <v>0.9</v>
          </cell>
          <cell r="AD1221">
            <v>90</v>
          </cell>
          <cell r="AH1221">
            <v>4.5</v>
          </cell>
        </row>
        <row r="1222">
          <cell r="A1222" t="str">
            <v>F2006085-000</v>
          </cell>
          <cell r="B1222" t="str">
            <v>Fixtures and fittings</v>
          </cell>
          <cell r="C1222">
            <v>2006</v>
          </cell>
          <cell r="D1222" t="str">
            <v>Fac</v>
          </cell>
          <cell r="E1222" t="str">
            <v>N/A</v>
          </cell>
          <cell r="F1222" t="str">
            <v>IV-0568</v>
          </cell>
          <cell r="G1222" t="str">
            <v>TAVEECHOK FERNICHING</v>
          </cell>
          <cell r="H1222" t="str">
            <v>FILE CABINET</v>
          </cell>
          <cell r="I1222">
            <v>38779</v>
          </cell>
          <cell r="J1222">
            <v>38780</v>
          </cell>
          <cell r="K1222">
            <v>1820</v>
          </cell>
          <cell r="L1222">
            <v>1792</v>
          </cell>
          <cell r="M1222">
            <v>2400</v>
          </cell>
          <cell r="N1222">
            <v>38.229999999999997</v>
          </cell>
          <cell r="O1222">
            <v>2361.77</v>
          </cell>
          <cell r="R1222">
            <v>2.4054099999999998E-2</v>
          </cell>
          <cell r="S1222">
            <v>57.729839999999996</v>
          </cell>
          <cell r="T1222">
            <v>0.91958824299999986</v>
          </cell>
          <cell r="U1222">
            <v>56.810251756999996</v>
          </cell>
          <cell r="W1222">
            <v>2006</v>
          </cell>
          <cell r="X1222">
            <v>7</v>
          </cell>
          <cell r="Y1222">
            <v>1</v>
          </cell>
          <cell r="Z1222">
            <v>1</v>
          </cell>
          <cell r="AA1222">
            <v>4</v>
          </cell>
          <cell r="AB1222">
            <v>100</v>
          </cell>
          <cell r="AC1222">
            <v>0.9</v>
          </cell>
          <cell r="AD1222">
            <v>90</v>
          </cell>
          <cell r="AH1222">
            <v>4.5</v>
          </cell>
        </row>
        <row r="1223">
          <cell r="A1223" t="str">
            <v>F2006086-000</v>
          </cell>
          <cell r="B1223" t="str">
            <v>Fixtures and fittings</v>
          </cell>
          <cell r="C1223">
            <v>2006</v>
          </cell>
          <cell r="D1223" t="str">
            <v>Fac</v>
          </cell>
          <cell r="E1223" t="str">
            <v>N/A</v>
          </cell>
          <cell r="F1223" t="str">
            <v>IV-0568</v>
          </cell>
          <cell r="G1223" t="str">
            <v>TAVEECHOK FERNICHING</v>
          </cell>
          <cell r="H1223" t="str">
            <v>FILE CABINET</v>
          </cell>
          <cell r="I1223">
            <v>38779</v>
          </cell>
          <cell r="J1223">
            <v>38780</v>
          </cell>
          <cell r="K1223">
            <v>1820</v>
          </cell>
          <cell r="L1223">
            <v>1792</v>
          </cell>
          <cell r="M1223">
            <v>2400</v>
          </cell>
          <cell r="N1223">
            <v>38.229999999999997</v>
          </cell>
          <cell r="O1223">
            <v>2361.77</v>
          </cell>
          <cell r="R1223">
            <v>2.41468E-2</v>
          </cell>
          <cell r="S1223">
            <v>57.95232</v>
          </cell>
          <cell r="T1223">
            <v>0.92313216399999987</v>
          </cell>
          <cell r="U1223">
            <v>57.029187835999998</v>
          </cell>
          <cell r="W1223">
            <v>2006</v>
          </cell>
          <cell r="X1223">
            <v>7</v>
          </cell>
          <cell r="Y1223">
            <v>1</v>
          </cell>
          <cell r="Z1223">
            <v>1</v>
          </cell>
          <cell r="AA1223">
            <v>4</v>
          </cell>
          <cell r="AB1223">
            <v>100</v>
          </cell>
          <cell r="AC1223">
            <v>0.9</v>
          </cell>
          <cell r="AD1223">
            <v>90</v>
          </cell>
          <cell r="AH1223">
            <v>4.5</v>
          </cell>
        </row>
        <row r="1224">
          <cell r="A1224" t="str">
            <v>F2006087-000</v>
          </cell>
          <cell r="B1224" t="str">
            <v>Fixtures and fittings</v>
          </cell>
          <cell r="C1224">
            <v>2005</v>
          </cell>
          <cell r="D1224" t="str">
            <v>Fac</v>
          </cell>
          <cell r="E1224" t="str">
            <v>N/A</v>
          </cell>
          <cell r="F1224" t="str">
            <v>A07752</v>
          </cell>
          <cell r="G1224" t="str">
            <v xml:space="preserve">D&amp;G SERVICE </v>
          </cell>
          <cell r="H1224" t="str">
            <v>DIGITAL CORDLESS PONE</v>
          </cell>
          <cell r="I1224">
            <v>38776</v>
          </cell>
          <cell r="J1224">
            <v>38777</v>
          </cell>
          <cell r="K1224">
            <v>1820</v>
          </cell>
          <cell r="L1224">
            <v>1789</v>
          </cell>
          <cell r="M1224">
            <v>2327</v>
          </cell>
          <cell r="N1224">
            <v>40.9</v>
          </cell>
          <cell r="O1224">
            <v>2286.1</v>
          </cell>
          <cell r="R1224">
            <v>2.41468E-2</v>
          </cell>
          <cell r="S1224">
            <v>56.189603599999998</v>
          </cell>
          <cell r="T1224">
            <v>0.98760411999999997</v>
          </cell>
          <cell r="U1224">
            <v>55.201999479999998</v>
          </cell>
          <cell r="W1224">
            <v>2006</v>
          </cell>
          <cell r="X1224">
            <v>7</v>
          </cell>
          <cell r="Y1224">
            <v>1</v>
          </cell>
          <cell r="Z1224">
            <v>1</v>
          </cell>
          <cell r="AA1224">
            <v>4</v>
          </cell>
          <cell r="AB1224">
            <v>100</v>
          </cell>
          <cell r="AC1224">
            <v>0.9</v>
          </cell>
          <cell r="AD1224">
            <v>90</v>
          </cell>
          <cell r="AH1224">
            <v>4.5</v>
          </cell>
        </row>
        <row r="1225">
          <cell r="A1225" t="str">
            <v>F2006088-000</v>
          </cell>
          <cell r="B1225" t="str">
            <v>Fixtures and fittings</v>
          </cell>
          <cell r="C1225">
            <v>2005</v>
          </cell>
          <cell r="D1225" t="str">
            <v>Fac</v>
          </cell>
          <cell r="E1225" t="str">
            <v>N/A</v>
          </cell>
          <cell r="F1225">
            <v>10874350</v>
          </cell>
          <cell r="G1225" t="str">
            <v>METRO SYSTEM</v>
          </cell>
          <cell r="H1225" t="str">
            <v>AUTOCAD LT2006 (SOFTWARE)</v>
          </cell>
          <cell r="I1225">
            <v>38775</v>
          </cell>
          <cell r="J1225">
            <v>38775</v>
          </cell>
          <cell r="K1225">
            <v>1820</v>
          </cell>
          <cell r="L1225">
            <v>1787</v>
          </cell>
          <cell r="M1225">
            <v>58500</v>
          </cell>
          <cell r="N1225">
            <v>1092.8399999999999</v>
          </cell>
          <cell r="O1225">
            <v>57407.16</v>
          </cell>
          <cell r="R1225">
            <v>2.54313E-2</v>
          </cell>
          <cell r="S1225">
            <v>1487.7310500000001</v>
          </cell>
          <cell r="T1225">
            <v>27.792341892</v>
          </cell>
          <cell r="U1225">
            <v>1459.9387081080001</v>
          </cell>
          <cell r="W1225">
            <v>2006</v>
          </cell>
          <cell r="X1225">
            <v>6</v>
          </cell>
          <cell r="Y1225">
            <v>1</v>
          </cell>
          <cell r="Z1225">
            <v>0.98352861266768554</v>
          </cell>
          <cell r="AA1225">
            <v>5</v>
          </cell>
          <cell r="AB1225">
            <v>1500</v>
          </cell>
          <cell r="AC1225">
            <v>0.9</v>
          </cell>
          <cell r="AD1225">
            <v>1400</v>
          </cell>
          <cell r="AH1225">
            <v>2.5</v>
          </cell>
        </row>
        <row r="1226">
          <cell r="A1226" t="str">
            <v>F2006089-000</v>
          </cell>
          <cell r="B1226" t="str">
            <v>Fixtures and fittings</v>
          </cell>
          <cell r="C1226">
            <v>2005</v>
          </cell>
          <cell r="D1226" t="str">
            <v>Fac</v>
          </cell>
          <cell r="E1226" t="str">
            <v>N/A</v>
          </cell>
          <cell r="F1226">
            <v>133301</v>
          </cell>
          <cell r="G1226" t="str">
            <v>CONTINUOUS FORM AND COMPUTER</v>
          </cell>
          <cell r="H1226" t="str">
            <v>MS OFFICE SMALL BUSINESS 2003 ENGLISH SP1 OEM</v>
          </cell>
          <cell r="I1226">
            <v>38793</v>
          </cell>
          <cell r="J1226">
            <v>38793</v>
          </cell>
          <cell r="K1226">
            <v>1820</v>
          </cell>
          <cell r="L1226">
            <v>1805</v>
          </cell>
          <cell r="M1226">
            <v>10800</v>
          </cell>
          <cell r="N1226">
            <v>94.94</v>
          </cell>
          <cell r="O1226">
            <v>10705.06</v>
          </cell>
          <cell r="R1226">
            <v>2.43857E-2</v>
          </cell>
          <cell r="S1226">
            <v>263.36556000000002</v>
          </cell>
          <cell r="T1226">
            <v>2.3151783579999998</v>
          </cell>
          <cell r="U1226">
            <v>261.05038164199999</v>
          </cell>
          <cell r="W1226">
            <v>2006</v>
          </cell>
          <cell r="X1226">
            <v>7</v>
          </cell>
          <cell r="Y1226">
            <v>1</v>
          </cell>
          <cell r="Z1226">
            <v>1</v>
          </cell>
          <cell r="AA1226">
            <v>4</v>
          </cell>
          <cell r="AB1226">
            <v>300</v>
          </cell>
          <cell r="AC1226">
            <v>0.9</v>
          </cell>
          <cell r="AD1226">
            <v>270</v>
          </cell>
          <cell r="AH1226">
            <v>4.5</v>
          </cell>
        </row>
        <row r="1227">
          <cell r="A1227" t="str">
            <v>F2006090-000</v>
          </cell>
          <cell r="B1227" t="str">
            <v>Fixtures and fittings</v>
          </cell>
          <cell r="C1227">
            <v>2004</v>
          </cell>
          <cell r="D1227" t="str">
            <v>QA</v>
          </cell>
          <cell r="E1227" t="str">
            <v>FCCT24049</v>
          </cell>
          <cell r="F1227" t="str">
            <v>INV.7028</v>
          </cell>
          <cell r="G1227" t="str">
            <v>ULTIMATE INTELLIGENT</v>
          </cell>
          <cell r="H1227" t="str">
            <v>PRT-515 1382 PRINTER CANON IP4000</v>
          </cell>
          <cell r="I1227">
            <v>38782</v>
          </cell>
          <cell r="J1227">
            <v>38808</v>
          </cell>
          <cell r="K1227">
            <v>1092</v>
          </cell>
          <cell r="L1227">
            <v>1092</v>
          </cell>
          <cell r="M1227">
            <v>6400</v>
          </cell>
          <cell r="N1227">
            <v>5.86</v>
          </cell>
          <cell r="O1227">
            <v>6394.14</v>
          </cell>
          <cell r="R1227">
            <v>2.43857E-2</v>
          </cell>
          <cell r="S1227">
            <v>156.06847999999999</v>
          </cell>
          <cell r="T1227">
            <v>0.142900202</v>
          </cell>
          <cell r="U1227">
            <v>155.925579798</v>
          </cell>
          <cell r="W1227">
            <v>2006</v>
          </cell>
          <cell r="X1227">
            <v>5</v>
          </cell>
          <cell r="Y1227">
            <v>1</v>
          </cell>
          <cell r="Z1227">
            <v>0.98352861266768554</v>
          </cell>
          <cell r="AA1227">
            <v>4</v>
          </cell>
          <cell r="AB1227">
            <v>150</v>
          </cell>
          <cell r="AC1227">
            <v>0.9</v>
          </cell>
          <cell r="AD1227">
            <v>140</v>
          </cell>
          <cell r="AH1227">
            <v>4.5</v>
          </cell>
        </row>
        <row r="1228">
          <cell r="A1228" t="str">
            <v>F2006093-000</v>
          </cell>
          <cell r="B1228" t="str">
            <v>Fixtures and fittings</v>
          </cell>
          <cell r="C1228">
            <v>2005</v>
          </cell>
          <cell r="D1228" t="str">
            <v>Fac</v>
          </cell>
          <cell r="E1228" t="str">
            <v>N/A</v>
          </cell>
          <cell r="F1228" t="str">
            <v>IV4903078</v>
          </cell>
          <cell r="G1228" t="str">
            <v>NEWTON NAKARIN CO.,</v>
          </cell>
          <cell r="H1228" t="str">
            <v>REFRIGERATOR FRAME STAINLESS</v>
          </cell>
          <cell r="I1228">
            <v>38803</v>
          </cell>
          <cell r="J1228">
            <v>38804</v>
          </cell>
          <cell r="K1228">
            <v>1820</v>
          </cell>
          <cell r="L1228">
            <v>1816</v>
          </cell>
          <cell r="M1228">
            <v>12600</v>
          </cell>
          <cell r="N1228">
            <v>34.61</v>
          </cell>
          <cell r="O1228">
            <v>12565.39</v>
          </cell>
          <cell r="R1228">
            <v>2.43857E-2</v>
          </cell>
          <cell r="S1228">
            <v>307.25981999999999</v>
          </cell>
          <cell r="T1228">
            <v>0.84398907700000003</v>
          </cell>
          <cell r="U1228">
            <v>306.41583092299999</v>
          </cell>
          <cell r="W1228">
            <v>2006</v>
          </cell>
          <cell r="X1228">
            <v>7</v>
          </cell>
          <cell r="Y1228">
            <v>1</v>
          </cell>
          <cell r="Z1228">
            <v>1</v>
          </cell>
          <cell r="AA1228">
            <v>4</v>
          </cell>
          <cell r="AB1228">
            <v>300</v>
          </cell>
          <cell r="AC1228">
            <v>0.9</v>
          </cell>
          <cell r="AD1228">
            <v>270</v>
          </cell>
          <cell r="AH1228">
            <v>4.5</v>
          </cell>
        </row>
        <row r="1229">
          <cell r="A1229" t="str">
            <v>F2006094-000</v>
          </cell>
          <cell r="B1229" t="str">
            <v>Fixtures and fittings</v>
          </cell>
          <cell r="C1229">
            <v>2005</v>
          </cell>
          <cell r="D1229" t="str">
            <v>Fac</v>
          </cell>
          <cell r="E1229" t="str">
            <v>N/A</v>
          </cell>
          <cell r="F1229" t="str">
            <v>IV4903078</v>
          </cell>
          <cell r="G1229" t="str">
            <v>NEWTON NAKARIN CO.,</v>
          </cell>
          <cell r="H1229" t="str">
            <v>REFRIGERATOR FRAME STAINLESS</v>
          </cell>
          <cell r="I1229">
            <v>38803</v>
          </cell>
          <cell r="J1229">
            <v>38804</v>
          </cell>
          <cell r="K1229">
            <v>1820</v>
          </cell>
          <cell r="L1229">
            <v>1816</v>
          </cell>
          <cell r="M1229">
            <v>12600</v>
          </cell>
          <cell r="N1229">
            <v>34.61</v>
          </cell>
          <cell r="O1229">
            <v>12565.39</v>
          </cell>
          <cell r="R1229">
            <v>2.43857E-2</v>
          </cell>
          <cell r="S1229">
            <v>307.25981999999999</v>
          </cell>
          <cell r="T1229">
            <v>0.84398907700000003</v>
          </cell>
          <cell r="U1229">
            <v>306.41583092299999</v>
          </cell>
          <cell r="W1229">
            <v>2006</v>
          </cell>
          <cell r="X1229">
            <v>7</v>
          </cell>
          <cell r="Y1229">
            <v>1</v>
          </cell>
          <cell r="Z1229">
            <v>1</v>
          </cell>
          <cell r="AA1229">
            <v>4</v>
          </cell>
          <cell r="AB1229">
            <v>300</v>
          </cell>
          <cell r="AC1229">
            <v>0.9</v>
          </cell>
          <cell r="AD1229">
            <v>270</v>
          </cell>
          <cell r="AH1229">
            <v>4.5</v>
          </cell>
        </row>
        <row r="1230">
          <cell r="A1230" t="str">
            <v>F2006095-000</v>
          </cell>
          <cell r="B1230" t="str">
            <v>Fixtures and fittings</v>
          </cell>
          <cell r="C1230">
            <v>2005</v>
          </cell>
          <cell r="D1230" t="str">
            <v>Fac</v>
          </cell>
          <cell r="E1230" t="str">
            <v>N/A</v>
          </cell>
          <cell r="F1230" t="str">
            <v>IV4903078</v>
          </cell>
          <cell r="G1230" t="str">
            <v>NEWTON NAKARIN CO.,</v>
          </cell>
          <cell r="H1230" t="str">
            <v>REFRIGERATOR FRAME STAINLESS</v>
          </cell>
          <cell r="I1230">
            <v>38803</v>
          </cell>
          <cell r="J1230">
            <v>38804</v>
          </cell>
          <cell r="K1230">
            <v>1820</v>
          </cell>
          <cell r="L1230">
            <v>1816</v>
          </cell>
          <cell r="M1230">
            <v>12600</v>
          </cell>
          <cell r="N1230">
            <v>34.61</v>
          </cell>
          <cell r="O1230">
            <v>12565.39</v>
          </cell>
          <cell r="R1230">
            <v>2.3896799999999999E-2</v>
          </cell>
          <cell r="S1230">
            <v>301.09967999999998</v>
          </cell>
          <cell r="T1230">
            <v>0.82706824800000001</v>
          </cell>
          <cell r="U1230">
            <v>300.27261175199999</v>
          </cell>
          <cell r="W1230">
            <v>2006</v>
          </cell>
          <cell r="X1230">
            <v>7</v>
          </cell>
          <cell r="Y1230">
            <v>1</v>
          </cell>
          <cell r="Z1230">
            <v>1</v>
          </cell>
          <cell r="AA1230">
            <v>4</v>
          </cell>
          <cell r="AB1230">
            <v>300</v>
          </cell>
          <cell r="AC1230">
            <v>0.9</v>
          </cell>
          <cell r="AD1230">
            <v>270</v>
          </cell>
          <cell r="AH1230">
            <v>4.5</v>
          </cell>
        </row>
        <row r="1231">
          <cell r="A1231" t="str">
            <v>F950037-000</v>
          </cell>
          <cell r="B1231" t="str">
            <v>Fixtures and fittings</v>
          </cell>
          <cell r="C1231">
            <v>2003</v>
          </cell>
          <cell r="D1231" t="str">
            <v>Fac</v>
          </cell>
          <cell r="E1231" t="str">
            <v>N/A</v>
          </cell>
          <cell r="F1231" t="str">
            <v>N/A</v>
          </cell>
          <cell r="G1231" t="str">
            <v>PAGER</v>
          </cell>
          <cell r="H1231" t="str">
            <v>PHONELINK</v>
          </cell>
          <cell r="J1231">
            <v>34939</v>
          </cell>
          <cell r="K1231">
            <v>1820</v>
          </cell>
          <cell r="L1231">
            <v>0</v>
          </cell>
          <cell r="M1231">
            <v>4673</v>
          </cell>
          <cell r="N1231">
            <v>4672</v>
          </cell>
          <cell r="O1231">
            <v>1</v>
          </cell>
          <cell r="R1231">
            <v>2.42191E-2</v>
          </cell>
          <cell r="S1231">
            <v>113.1758543</v>
          </cell>
          <cell r="T1231">
            <v>113.1516352</v>
          </cell>
          <cell r="U1231">
            <v>2.4219099999996274E-2</v>
          </cell>
          <cell r="W1231">
            <v>1995</v>
          </cell>
          <cell r="X1231">
            <v>7</v>
          </cell>
          <cell r="Y1231">
            <v>1.3504691962464299</v>
          </cell>
          <cell r="Z1231">
            <v>1</v>
          </cell>
          <cell r="AA1231">
            <v>4</v>
          </cell>
          <cell r="AB1231">
            <v>200</v>
          </cell>
          <cell r="AC1231">
            <v>0.05</v>
          </cell>
          <cell r="AD1231">
            <v>10</v>
          </cell>
          <cell r="AH1231">
            <v>0.5</v>
          </cell>
        </row>
        <row r="1232">
          <cell r="A1232" t="str">
            <v>F990006-000</v>
          </cell>
          <cell r="B1232" t="str">
            <v>Fixtures and fittings</v>
          </cell>
          <cell r="C1232">
            <v>2003</v>
          </cell>
          <cell r="D1232" t="str">
            <v>Fac</v>
          </cell>
          <cell r="E1232" t="str">
            <v>N/A</v>
          </cell>
          <cell r="F1232">
            <v>4210214</v>
          </cell>
          <cell r="G1232" t="str">
            <v>NCOA</v>
          </cell>
          <cell r="H1232" t="str">
            <v>PRINTER HP DESKJET 710C</v>
          </cell>
          <cell r="I1232">
            <v>36272</v>
          </cell>
          <cell r="J1232">
            <v>36282</v>
          </cell>
          <cell r="K1232">
            <v>1820</v>
          </cell>
          <cell r="L1232">
            <v>0</v>
          </cell>
          <cell r="M1232">
            <v>8500</v>
          </cell>
          <cell r="N1232">
            <v>8499</v>
          </cell>
          <cell r="O1232">
            <v>1</v>
          </cell>
          <cell r="R1232">
            <v>2.42191E-2</v>
          </cell>
          <cell r="S1232">
            <v>205.86234999999999</v>
          </cell>
          <cell r="T1232">
            <v>205.83813090000001</v>
          </cell>
          <cell r="U1232">
            <v>2.4219099999982063E-2</v>
          </cell>
          <cell r="W1232">
            <v>1999</v>
          </cell>
          <cell r="X1232">
            <v>5</v>
          </cell>
          <cell r="Y1232">
            <v>0.86931345340782851</v>
          </cell>
          <cell r="Z1232">
            <v>0.9671166581762608</v>
          </cell>
          <cell r="AA1232">
            <v>4</v>
          </cell>
          <cell r="AB1232">
            <v>0</v>
          </cell>
          <cell r="AC1232">
            <v>0.09</v>
          </cell>
          <cell r="AD1232">
            <v>0</v>
          </cell>
          <cell r="AH1232">
            <v>0</v>
          </cell>
        </row>
        <row r="1233">
          <cell r="A1233" t="str">
            <v>F990018-000</v>
          </cell>
          <cell r="B1233" t="str">
            <v>Fixtures and fittings</v>
          </cell>
          <cell r="C1233">
            <v>2003</v>
          </cell>
          <cell r="D1233" t="str">
            <v>Fac</v>
          </cell>
          <cell r="E1233" t="str">
            <v>N/A</v>
          </cell>
          <cell r="F1233">
            <v>648</v>
          </cell>
          <cell r="G1233" t="str">
            <v>TAVEECHOK</v>
          </cell>
          <cell r="H1233" t="str">
            <v>OFFICE CHAIR ( TC-23 )</v>
          </cell>
          <cell r="I1233">
            <v>36292</v>
          </cell>
          <cell r="J1233">
            <v>36310</v>
          </cell>
          <cell r="K1233">
            <v>1820</v>
          </cell>
          <cell r="L1233">
            <v>0</v>
          </cell>
          <cell r="M1233">
            <v>2500</v>
          </cell>
          <cell r="N1233">
            <v>2499</v>
          </cell>
          <cell r="O1233">
            <v>1</v>
          </cell>
          <cell r="R1233">
            <v>2.4299999999999999E-2</v>
          </cell>
          <cell r="S1233">
            <v>60.75</v>
          </cell>
          <cell r="T1233">
            <v>60.725699999999996</v>
          </cell>
          <cell r="U1233">
            <v>2.4300000000003763E-2</v>
          </cell>
          <cell r="W1233">
            <v>1999</v>
          </cell>
          <cell r="X1233">
            <v>7</v>
          </cell>
          <cell r="Y1233">
            <v>1.1553228621291447</v>
          </cell>
          <cell r="Z1233">
            <v>1</v>
          </cell>
          <cell r="AA1233">
            <v>4</v>
          </cell>
          <cell r="AB1233">
            <v>100</v>
          </cell>
          <cell r="AC1233">
            <v>0.09</v>
          </cell>
          <cell r="AD1233">
            <v>10</v>
          </cell>
          <cell r="AH1233">
            <v>0.5</v>
          </cell>
        </row>
        <row r="1234">
          <cell r="A1234" t="str">
            <v>F990019-000</v>
          </cell>
          <cell r="B1234" t="str">
            <v>Fixtures and fittings</v>
          </cell>
          <cell r="C1234">
            <v>2003</v>
          </cell>
          <cell r="D1234" t="str">
            <v>Fac</v>
          </cell>
          <cell r="E1234" t="str">
            <v>N/A</v>
          </cell>
          <cell r="F1234">
            <v>648</v>
          </cell>
          <cell r="G1234" t="str">
            <v>TAVEECHOK</v>
          </cell>
          <cell r="H1234" t="str">
            <v>OFFICE CHAIR ( TC-23 )</v>
          </cell>
          <cell r="I1234">
            <v>36292</v>
          </cell>
          <cell r="J1234">
            <v>36310</v>
          </cell>
          <cell r="K1234">
            <v>1820</v>
          </cell>
          <cell r="L1234">
            <v>0</v>
          </cell>
          <cell r="M1234">
            <v>2500</v>
          </cell>
          <cell r="N1234">
            <v>2499</v>
          </cell>
          <cell r="O1234">
            <v>1</v>
          </cell>
          <cell r="R1234">
            <v>2.4299999999999999E-2</v>
          </cell>
          <cell r="S1234">
            <v>60.75</v>
          </cell>
          <cell r="T1234">
            <v>60.725699999999996</v>
          </cell>
          <cell r="U1234">
            <v>2.4300000000003763E-2</v>
          </cell>
          <cell r="W1234">
            <v>1999</v>
          </cell>
          <cell r="X1234">
            <v>7</v>
          </cell>
          <cell r="Y1234">
            <v>1.1553228621291447</v>
          </cell>
          <cell r="Z1234">
            <v>1</v>
          </cell>
          <cell r="AA1234">
            <v>4</v>
          </cell>
          <cell r="AB1234">
            <v>100</v>
          </cell>
          <cell r="AC1234">
            <v>0.09</v>
          </cell>
          <cell r="AD1234">
            <v>10</v>
          </cell>
          <cell r="AH1234">
            <v>0.5</v>
          </cell>
        </row>
        <row r="1235">
          <cell r="A1235" t="str">
            <v>F990020-000</v>
          </cell>
          <cell r="B1235" t="str">
            <v>Fixtures and fittings</v>
          </cell>
          <cell r="C1235">
            <v>2003</v>
          </cell>
          <cell r="D1235" t="str">
            <v>Fac</v>
          </cell>
          <cell r="E1235" t="str">
            <v>N/A</v>
          </cell>
          <cell r="F1235">
            <v>25175</v>
          </cell>
          <cell r="G1235" t="str">
            <v>THAI STEEL</v>
          </cell>
          <cell r="H1235" t="str">
            <v>FILING CABINET ( TRAINING )</v>
          </cell>
          <cell r="I1235">
            <v>36297</v>
          </cell>
          <cell r="J1235">
            <v>36310</v>
          </cell>
          <cell r="K1235">
            <v>1820</v>
          </cell>
          <cell r="L1235">
            <v>0</v>
          </cell>
          <cell r="M1235">
            <v>2200</v>
          </cell>
          <cell r="N1235">
            <v>2199</v>
          </cell>
          <cell r="O1235">
            <v>1</v>
          </cell>
          <cell r="R1235">
            <v>2.4385664155756E-2</v>
          </cell>
          <cell r="S1235">
            <v>53.648461142663201</v>
          </cell>
          <cell r="T1235">
            <v>53.624075478507443</v>
          </cell>
          <cell r="U1235">
            <v>2.4385664155758491E-2</v>
          </cell>
          <cell r="W1235">
            <v>1999</v>
          </cell>
          <cell r="X1235">
            <v>7</v>
          </cell>
          <cell r="Y1235">
            <v>1.1553228621291447</v>
          </cell>
          <cell r="Z1235">
            <v>1</v>
          </cell>
          <cell r="AA1235">
            <v>4</v>
          </cell>
          <cell r="AB1235">
            <v>100</v>
          </cell>
          <cell r="AC1235">
            <v>0.09</v>
          </cell>
          <cell r="AD1235">
            <v>10</v>
          </cell>
          <cell r="AH1235">
            <v>0.5</v>
          </cell>
        </row>
        <row r="1236">
          <cell r="A1236" t="str">
            <v>F990021-000</v>
          </cell>
          <cell r="B1236" t="str">
            <v>Fixtures and fittings</v>
          </cell>
          <cell r="C1236">
            <v>2003</v>
          </cell>
          <cell r="D1236" t="str">
            <v>Fac</v>
          </cell>
          <cell r="E1236" t="str">
            <v>N/A</v>
          </cell>
          <cell r="F1236">
            <v>25175</v>
          </cell>
          <cell r="G1236" t="str">
            <v>THAI STEEL</v>
          </cell>
          <cell r="H1236" t="str">
            <v>FILING CABINET ( TRAINING )</v>
          </cell>
          <cell r="I1236">
            <v>36297</v>
          </cell>
          <cell r="J1236">
            <v>36310</v>
          </cell>
          <cell r="K1236">
            <v>1820</v>
          </cell>
          <cell r="L1236">
            <v>0</v>
          </cell>
          <cell r="M1236">
            <v>2200</v>
          </cell>
          <cell r="N1236">
            <v>2199</v>
          </cell>
          <cell r="O1236">
            <v>1</v>
          </cell>
          <cell r="R1236">
            <v>2.4261068505978998E-2</v>
          </cell>
          <cell r="S1236">
            <v>53.374350713153795</v>
          </cell>
          <cell r="T1236">
            <v>53.350089644647817</v>
          </cell>
          <cell r="U1236">
            <v>2.4261068505978756E-2</v>
          </cell>
          <cell r="W1236">
            <v>1999</v>
          </cell>
          <cell r="X1236">
            <v>7</v>
          </cell>
          <cell r="Y1236">
            <v>1.1553228621291447</v>
          </cell>
          <cell r="Z1236">
            <v>1</v>
          </cell>
          <cell r="AA1236">
            <v>4</v>
          </cell>
          <cell r="AB1236">
            <v>100</v>
          </cell>
          <cell r="AC1236">
            <v>0.09</v>
          </cell>
          <cell r="AD1236">
            <v>10</v>
          </cell>
          <cell r="AH1236">
            <v>0.5</v>
          </cell>
        </row>
        <row r="1237">
          <cell r="A1237" t="str">
            <v>F990022-000</v>
          </cell>
          <cell r="B1237" t="str">
            <v>Fixtures and fittings</v>
          </cell>
          <cell r="C1237">
            <v>2003</v>
          </cell>
          <cell r="D1237" t="str">
            <v>Fac</v>
          </cell>
          <cell r="E1237" t="str">
            <v>N/A</v>
          </cell>
          <cell r="F1237">
            <v>25175</v>
          </cell>
          <cell r="G1237" t="str">
            <v>THAI STEEL</v>
          </cell>
          <cell r="H1237" t="str">
            <v>FILING CABINET ( TRAINING )</v>
          </cell>
          <cell r="I1237">
            <v>36297</v>
          </cell>
          <cell r="J1237">
            <v>36310</v>
          </cell>
          <cell r="K1237">
            <v>1820</v>
          </cell>
          <cell r="L1237">
            <v>0</v>
          </cell>
          <cell r="M1237">
            <v>2200</v>
          </cell>
          <cell r="N1237">
            <v>2199</v>
          </cell>
          <cell r="O1237">
            <v>1</v>
          </cell>
          <cell r="R1237">
            <v>2.4261068505978998E-2</v>
          </cell>
          <cell r="S1237">
            <v>53.374350713153795</v>
          </cell>
          <cell r="T1237">
            <v>53.350089644647817</v>
          </cell>
          <cell r="U1237">
            <v>2.4261068505978756E-2</v>
          </cell>
          <cell r="W1237">
            <v>1999</v>
          </cell>
          <cell r="X1237">
            <v>7</v>
          </cell>
          <cell r="Y1237">
            <v>1.1553228621291447</v>
          </cell>
          <cell r="Z1237">
            <v>1</v>
          </cell>
          <cell r="AA1237">
            <v>4</v>
          </cell>
          <cell r="AB1237">
            <v>100</v>
          </cell>
          <cell r="AC1237">
            <v>0.09</v>
          </cell>
          <cell r="AD1237">
            <v>10</v>
          </cell>
          <cell r="AH1237">
            <v>0.5</v>
          </cell>
        </row>
        <row r="1238">
          <cell r="A1238" t="str">
            <v>F990023-000</v>
          </cell>
          <cell r="B1238" t="str">
            <v>Fixtures and fittings</v>
          </cell>
          <cell r="C1238">
            <v>2003</v>
          </cell>
          <cell r="D1238" t="str">
            <v>Fac</v>
          </cell>
          <cell r="E1238" t="str">
            <v>N/A</v>
          </cell>
          <cell r="F1238">
            <v>25175</v>
          </cell>
          <cell r="G1238" t="str">
            <v>THAI STEEL</v>
          </cell>
          <cell r="H1238" t="str">
            <v>FILING CABINET ( TRAINING )</v>
          </cell>
          <cell r="I1238">
            <v>36297</v>
          </cell>
          <cell r="J1238">
            <v>36310</v>
          </cell>
          <cell r="K1238">
            <v>1820</v>
          </cell>
          <cell r="L1238">
            <v>0</v>
          </cell>
          <cell r="M1238">
            <v>2200</v>
          </cell>
          <cell r="N1238">
            <v>2199</v>
          </cell>
          <cell r="O1238">
            <v>1</v>
          </cell>
          <cell r="R1238">
            <v>2.4261068505978998E-2</v>
          </cell>
          <cell r="S1238">
            <v>53.374350713153795</v>
          </cell>
          <cell r="T1238">
            <v>53.350089644647817</v>
          </cell>
          <cell r="U1238">
            <v>2.4261068505978756E-2</v>
          </cell>
          <cell r="W1238">
            <v>1999</v>
          </cell>
          <cell r="X1238">
            <v>7</v>
          </cell>
          <cell r="Y1238">
            <v>1.1553228621291447</v>
          </cell>
          <cell r="Z1238">
            <v>1</v>
          </cell>
          <cell r="AA1238">
            <v>4</v>
          </cell>
          <cell r="AB1238">
            <v>100</v>
          </cell>
          <cell r="AC1238">
            <v>0.09</v>
          </cell>
          <cell r="AD1238">
            <v>10</v>
          </cell>
          <cell r="AH1238">
            <v>0.5</v>
          </cell>
        </row>
        <row r="1239">
          <cell r="A1239" t="str">
            <v>F990024-000</v>
          </cell>
          <cell r="B1239" t="str">
            <v>Fixtures and fittings</v>
          </cell>
          <cell r="C1239">
            <v>2003</v>
          </cell>
          <cell r="D1239" t="str">
            <v>Fac</v>
          </cell>
          <cell r="E1239" t="str">
            <v>N/A</v>
          </cell>
          <cell r="F1239">
            <v>25175</v>
          </cell>
          <cell r="G1239" t="str">
            <v>THAI STEEL</v>
          </cell>
          <cell r="H1239" t="str">
            <v>FILING CABINET ( TRAINING )</v>
          </cell>
          <cell r="I1239">
            <v>36297</v>
          </cell>
          <cell r="J1239">
            <v>36310</v>
          </cell>
          <cell r="K1239">
            <v>1820</v>
          </cell>
          <cell r="L1239">
            <v>0</v>
          </cell>
          <cell r="M1239">
            <v>2200</v>
          </cell>
          <cell r="N1239">
            <v>2199</v>
          </cell>
          <cell r="O1239">
            <v>1</v>
          </cell>
          <cell r="R1239">
            <v>2.4299978373019001E-2</v>
          </cell>
          <cell r="S1239">
            <v>53.459952420641805</v>
          </cell>
          <cell r="T1239">
            <v>53.435652442268783</v>
          </cell>
          <cell r="U1239">
            <v>2.4299978373022668E-2</v>
          </cell>
          <cell r="W1239">
            <v>1999</v>
          </cell>
          <cell r="X1239">
            <v>7</v>
          </cell>
          <cell r="Y1239">
            <v>1.1553228621291447</v>
          </cell>
          <cell r="Z1239">
            <v>1</v>
          </cell>
          <cell r="AA1239">
            <v>4</v>
          </cell>
          <cell r="AB1239">
            <v>100</v>
          </cell>
          <cell r="AC1239">
            <v>0.09</v>
          </cell>
          <cell r="AD1239">
            <v>10</v>
          </cell>
          <cell r="AH1239">
            <v>0.5</v>
          </cell>
        </row>
        <row r="1240">
          <cell r="A1240" t="str">
            <v>F990025-000</v>
          </cell>
          <cell r="B1240" t="str">
            <v>Fixtures and fittings</v>
          </cell>
          <cell r="C1240">
            <v>2003</v>
          </cell>
          <cell r="D1240" t="str">
            <v>Fac</v>
          </cell>
          <cell r="E1240" t="str">
            <v>N/A</v>
          </cell>
          <cell r="F1240">
            <v>25175</v>
          </cell>
          <cell r="G1240" t="str">
            <v>THAI STEEL</v>
          </cell>
          <cell r="H1240" t="str">
            <v>FILING CABINET ( TRAINING )</v>
          </cell>
          <cell r="I1240">
            <v>36297</v>
          </cell>
          <cell r="J1240">
            <v>36310</v>
          </cell>
          <cell r="K1240">
            <v>1820</v>
          </cell>
          <cell r="L1240">
            <v>0</v>
          </cell>
          <cell r="M1240">
            <v>2200</v>
          </cell>
          <cell r="N1240">
            <v>2199</v>
          </cell>
          <cell r="O1240">
            <v>1</v>
          </cell>
          <cell r="R1240">
            <v>2.4299978373019001E-2</v>
          </cell>
          <cell r="S1240">
            <v>53.459952420641805</v>
          </cell>
          <cell r="T1240">
            <v>53.435652442268783</v>
          </cell>
          <cell r="U1240">
            <v>2.4299978373022668E-2</v>
          </cell>
          <cell r="W1240">
            <v>1999</v>
          </cell>
          <cell r="X1240">
            <v>7</v>
          </cell>
          <cell r="Y1240">
            <v>1.1553228621291447</v>
          </cell>
          <cell r="Z1240">
            <v>1</v>
          </cell>
          <cell r="AA1240">
            <v>4</v>
          </cell>
          <cell r="AB1240">
            <v>100</v>
          </cell>
          <cell r="AC1240">
            <v>0.09</v>
          </cell>
          <cell r="AD1240">
            <v>10</v>
          </cell>
          <cell r="AH1240">
            <v>0.5</v>
          </cell>
        </row>
        <row r="1241">
          <cell r="A1241" t="str">
            <v>F990026-000</v>
          </cell>
          <cell r="B1241" t="str">
            <v>Fixtures and fittings</v>
          </cell>
          <cell r="C1241">
            <v>2003</v>
          </cell>
          <cell r="D1241" t="str">
            <v>Fac</v>
          </cell>
          <cell r="E1241" t="str">
            <v>N/A</v>
          </cell>
          <cell r="F1241">
            <v>25175</v>
          </cell>
          <cell r="G1241" t="str">
            <v>THAI STEEL</v>
          </cell>
          <cell r="H1241" t="str">
            <v>FILING CABINET ( TRAINING )</v>
          </cell>
          <cell r="I1241">
            <v>36297</v>
          </cell>
          <cell r="J1241">
            <v>36310</v>
          </cell>
          <cell r="K1241">
            <v>1820</v>
          </cell>
          <cell r="L1241">
            <v>0</v>
          </cell>
          <cell r="M1241">
            <v>2200</v>
          </cell>
          <cell r="N1241">
            <v>2199</v>
          </cell>
          <cell r="O1241">
            <v>1</v>
          </cell>
          <cell r="R1241">
            <v>2.4242483012079999E-2</v>
          </cell>
          <cell r="S1241">
            <v>53.333462626576001</v>
          </cell>
          <cell r="T1241">
            <v>53.30922014356392</v>
          </cell>
          <cell r="U1241">
            <v>2.4242483012081095E-2</v>
          </cell>
          <cell r="W1241">
            <v>1999</v>
          </cell>
          <cell r="X1241">
            <v>7</v>
          </cell>
          <cell r="Y1241">
            <v>1.1553228621291447</v>
          </cell>
          <cell r="Z1241">
            <v>1</v>
          </cell>
          <cell r="AA1241">
            <v>4</v>
          </cell>
          <cell r="AB1241">
            <v>100</v>
          </cell>
          <cell r="AC1241">
            <v>0.09</v>
          </cell>
          <cell r="AD1241">
            <v>10</v>
          </cell>
          <cell r="AH1241">
            <v>0.5</v>
          </cell>
        </row>
        <row r="1242">
          <cell r="A1242" t="str">
            <v>F990027-000</v>
          </cell>
          <cell r="B1242" t="str">
            <v>Fixtures and fittings</v>
          </cell>
          <cell r="C1242">
            <v>2003</v>
          </cell>
          <cell r="D1242" t="str">
            <v>Fac</v>
          </cell>
          <cell r="E1242" t="str">
            <v>N/A</v>
          </cell>
          <cell r="F1242">
            <v>25175</v>
          </cell>
          <cell r="G1242" t="str">
            <v>THAI STEEL</v>
          </cell>
          <cell r="H1242" t="str">
            <v>FILING CABINET ( TRAINING )</v>
          </cell>
          <cell r="I1242">
            <v>36297</v>
          </cell>
          <cell r="J1242">
            <v>36310</v>
          </cell>
          <cell r="K1242">
            <v>1820</v>
          </cell>
          <cell r="L1242">
            <v>0</v>
          </cell>
          <cell r="M1242">
            <v>2200</v>
          </cell>
          <cell r="N1242">
            <v>2199</v>
          </cell>
          <cell r="O1242">
            <v>1</v>
          </cell>
          <cell r="R1242">
            <v>2.4242483012079999E-2</v>
          </cell>
          <cell r="S1242">
            <v>53.333462626576001</v>
          </cell>
          <cell r="T1242">
            <v>53.30922014356392</v>
          </cell>
          <cell r="U1242">
            <v>2.4242483012081095E-2</v>
          </cell>
          <cell r="W1242">
            <v>1999</v>
          </cell>
          <cell r="X1242">
            <v>7</v>
          </cell>
          <cell r="Y1242">
            <v>1.1553228621291447</v>
          </cell>
          <cell r="Z1242">
            <v>1</v>
          </cell>
          <cell r="AA1242">
            <v>4</v>
          </cell>
          <cell r="AB1242">
            <v>100</v>
          </cell>
          <cell r="AC1242">
            <v>0.09</v>
          </cell>
          <cell r="AD1242">
            <v>10</v>
          </cell>
          <cell r="AH1242">
            <v>0.5</v>
          </cell>
        </row>
        <row r="1243">
          <cell r="A1243" t="str">
            <v>F990028-000</v>
          </cell>
          <cell r="B1243" t="str">
            <v>Fixtures and fittings</v>
          </cell>
          <cell r="C1243">
            <v>2003</v>
          </cell>
          <cell r="D1243" t="str">
            <v>Fac</v>
          </cell>
          <cell r="E1243" t="str">
            <v>N/A</v>
          </cell>
          <cell r="F1243">
            <v>25175</v>
          </cell>
          <cell r="G1243" t="str">
            <v>THAI STEEL</v>
          </cell>
          <cell r="H1243" t="str">
            <v>FILING CABINET ( TRAINING )</v>
          </cell>
          <cell r="I1243">
            <v>36297</v>
          </cell>
          <cell r="J1243">
            <v>36310</v>
          </cell>
          <cell r="K1243">
            <v>1820</v>
          </cell>
          <cell r="L1243">
            <v>0</v>
          </cell>
          <cell r="M1243">
            <v>2200</v>
          </cell>
          <cell r="N1243">
            <v>2199</v>
          </cell>
          <cell r="O1243">
            <v>1</v>
          </cell>
          <cell r="R1243">
            <v>2.4242483012079999E-2</v>
          </cell>
          <cell r="S1243">
            <v>53.333462626576001</v>
          </cell>
          <cell r="T1243">
            <v>53.30922014356392</v>
          </cell>
          <cell r="U1243">
            <v>2.4242483012081095E-2</v>
          </cell>
          <cell r="W1243">
            <v>1999</v>
          </cell>
          <cell r="X1243">
            <v>7</v>
          </cell>
          <cell r="Y1243">
            <v>1.1553228621291447</v>
          </cell>
          <cell r="Z1243">
            <v>1</v>
          </cell>
          <cell r="AA1243">
            <v>4</v>
          </cell>
          <cell r="AB1243">
            <v>100</v>
          </cell>
          <cell r="AC1243">
            <v>0.09</v>
          </cell>
          <cell r="AD1243">
            <v>10</v>
          </cell>
          <cell r="AH1243">
            <v>0.5</v>
          </cell>
        </row>
        <row r="1244">
          <cell r="A1244" t="str">
            <v>F990029-000</v>
          </cell>
          <cell r="B1244" t="str">
            <v>Fixtures and fittings</v>
          </cell>
          <cell r="C1244">
            <v>2003</v>
          </cell>
          <cell r="D1244" t="str">
            <v>Fac</v>
          </cell>
          <cell r="E1244" t="str">
            <v>N/A</v>
          </cell>
          <cell r="F1244">
            <v>25175</v>
          </cell>
          <cell r="G1244" t="str">
            <v>THAI STEEL</v>
          </cell>
          <cell r="H1244" t="str">
            <v>FILING CABINET ( TRAINING )</v>
          </cell>
          <cell r="I1244">
            <v>36297</v>
          </cell>
          <cell r="J1244">
            <v>36310</v>
          </cell>
          <cell r="K1244">
            <v>1820</v>
          </cell>
          <cell r="L1244">
            <v>0</v>
          </cell>
          <cell r="M1244">
            <v>2200</v>
          </cell>
          <cell r="N1244">
            <v>2199</v>
          </cell>
          <cell r="O1244">
            <v>1</v>
          </cell>
          <cell r="R1244">
            <v>2.4242483012079999E-2</v>
          </cell>
          <cell r="S1244">
            <v>53.333462626576001</v>
          </cell>
          <cell r="T1244">
            <v>53.30922014356392</v>
          </cell>
          <cell r="U1244">
            <v>2.4242483012081095E-2</v>
          </cell>
          <cell r="W1244">
            <v>1999</v>
          </cell>
          <cell r="X1244">
            <v>7</v>
          </cell>
          <cell r="Y1244">
            <v>1.1553228621291447</v>
          </cell>
          <cell r="Z1244">
            <v>1</v>
          </cell>
          <cell r="AA1244">
            <v>4</v>
          </cell>
          <cell r="AB1244">
            <v>100</v>
          </cell>
          <cell r="AC1244">
            <v>0.09</v>
          </cell>
          <cell r="AD1244">
            <v>10</v>
          </cell>
          <cell r="AH1244">
            <v>0.5</v>
          </cell>
        </row>
        <row r="1245">
          <cell r="A1245" t="str">
            <v>F990030-000</v>
          </cell>
          <cell r="B1245" t="str">
            <v>Fixtures and fittings</v>
          </cell>
          <cell r="C1245">
            <v>2003</v>
          </cell>
          <cell r="D1245" t="str">
            <v>Fac</v>
          </cell>
          <cell r="E1245" t="str">
            <v>N/A</v>
          </cell>
          <cell r="F1245">
            <v>25175</v>
          </cell>
          <cell r="G1245" t="str">
            <v>THAI STEEL</v>
          </cell>
          <cell r="H1245" t="str">
            <v>WORKING DESK ( TRAINING )</v>
          </cell>
          <cell r="I1245">
            <v>36297</v>
          </cell>
          <cell r="J1245">
            <v>36310</v>
          </cell>
          <cell r="K1245">
            <v>1820</v>
          </cell>
          <cell r="L1245">
            <v>0</v>
          </cell>
          <cell r="M1245">
            <v>2850</v>
          </cell>
          <cell r="N1245">
            <v>2849</v>
          </cell>
          <cell r="O1245">
            <v>1</v>
          </cell>
          <cell r="R1245">
            <v>2.5591221187484001E-2</v>
          </cell>
          <cell r="S1245">
            <v>72.934980384329407</v>
          </cell>
          <cell r="T1245">
            <v>72.909389163141924</v>
          </cell>
          <cell r="U1245">
            <v>2.5591221187482915E-2</v>
          </cell>
          <cell r="W1245">
            <v>1999</v>
          </cell>
          <cell r="X1245">
            <v>7</v>
          </cell>
          <cell r="Y1245">
            <v>1.1553228621291447</v>
          </cell>
          <cell r="Z1245">
            <v>1</v>
          </cell>
          <cell r="AA1245">
            <v>4</v>
          </cell>
          <cell r="AB1245">
            <v>100</v>
          </cell>
          <cell r="AC1245">
            <v>0.09</v>
          </cell>
          <cell r="AD1245">
            <v>10</v>
          </cell>
          <cell r="AH1245">
            <v>0.5</v>
          </cell>
        </row>
        <row r="1246">
          <cell r="A1246" t="str">
            <v>F990031-019</v>
          </cell>
          <cell r="B1246" t="str">
            <v>Fixtures and fittings</v>
          </cell>
          <cell r="C1246">
            <v>2005</v>
          </cell>
          <cell r="D1246" t="str">
            <v>Fac</v>
          </cell>
          <cell r="E1246" t="str">
            <v>N/A</v>
          </cell>
          <cell r="F1246" t="str">
            <v>007/2543</v>
          </cell>
          <cell r="G1246" t="str">
            <v>BE WITCH</v>
          </cell>
          <cell r="H1246" t="str">
            <v>CARPET TILE</v>
          </cell>
          <cell r="I1246">
            <v>36637</v>
          </cell>
          <cell r="J1246">
            <v>36646</v>
          </cell>
          <cell r="K1246">
            <v>7280</v>
          </cell>
          <cell r="L1246">
            <v>5118</v>
          </cell>
          <cell r="M1246">
            <v>700435</v>
          </cell>
          <cell r="N1246">
            <v>208109.84</v>
          </cell>
          <cell r="O1246">
            <v>492325.16</v>
          </cell>
          <cell r="R1246">
            <v>2.5591221187484001E-2</v>
          </cell>
          <cell r="S1246">
            <v>17924.987012455356</v>
          </cell>
          <cell r="T1246">
            <v>5325.7849467319056</v>
          </cell>
          <cell r="U1246">
            <v>12599.20206572345</v>
          </cell>
          <cell r="W1246">
            <v>2000</v>
          </cell>
          <cell r="X1246">
            <v>7</v>
          </cell>
          <cell r="Y1246">
            <v>1.124702684335712</v>
          </cell>
          <cell r="Z1246">
            <v>1</v>
          </cell>
          <cell r="AA1246">
            <v>4</v>
          </cell>
          <cell r="AB1246">
            <v>20700</v>
          </cell>
          <cell r="AC1246">
            <v>0.1</v>
          </cell>
          <cell r="AD1246">
            <v>2100</v>
          </cell>
          <cell r="AH1246">
            <v>0.5</v>
          </cell>
        </row>
        <row r="1247">
          <cell r="A1247" t="str">
            <v>F990033-000</v>
          </cell>
          <cell r="B1247" t="str">
            <v>Fixtures and fittings</v>
          </cell>
          <cell r="C1247">
            <v>2005</v>
          </cell>
          <cell r="D1247" t="str">
            <v>Fac</v>
          </cell>
          <cell r="E1247" t="str">
            <v>N/A</v>
          </cell>
          <cell r="F1247">
            <v>4210296</v>
          </cell>
          <cell r="G1247" t="str">
            <v>NCOA</v>
          </cell>
          <cell r="H1247" t="str">
            <v>PRT-217 PRINTER HP DESKJET 710C</v>
          </cell>
          <cell r="I1247">
            <v>36322</v>
          </cell>
          <cell r="J1247">
            <v>36345</v>
          </cell>
          <cell r="K1247">
            <v>1820</v>
          </cell>
          <cell r="L1247">
            <v>0</v>
          </cell>
          <cell r="M1247">
            <v>8500</v>
          </cell>
          <cell r="N1247">
            <v>8499</v>
          </cell>
          <cell r="O1247">
            <v>1</v>
          </cell>
          <cell r="R1247">
            <v>2.5591221187484001E-2</v>
          </cell>
          <cell r="S1247">
            <v>217.52538009361402</v>
          </cell>
          <cell r="T1247">
            <v>217.49978887242654</v>
          </cell>
          <cell r="U1247">
            <v>2.5591221187482915E-2</v>
          </cell>
          <cell r="W1247">
            <v>1999</v>
          </cell>
          <cell r="X1247">
            <v>5</v>
          </cell>
          <cell r="Y1247">
            <v>0.86931345340782851</v>
          </cell>
          <cell r="Z1247">
            <v>0.9671166581762608</v>
          </cell>
          <cell r="AA1247">
            <v>4</v>
          </cell>
          <cell r="AB1247">
            <v>180</v>
          </cell>
          <cell r="AC1247">
            <v>0.09</v>
          </cell>
          <cell r="AD1247">
            <v>20</v>
          </cell>
          <cell r="AH1247">
            <v>0.5</v>
          </cell>
        </row>
        <row r="1248">
          <cell r="A1248" t="str">
            <v>F990039-000</v>
          </cell>
          <cell r="B1248" t="str">
            <v>Fixtures and fittings</v>
          </cell>
          <cell r="C1248">
            <v>2003</v>
          </cell>
          <cell r="D1248" t="str">
            <v>Fac</v>
          </cell>
          <cell r="E1248" t="str">
            <v>N/A</v>
          </cell>
          <cell r="F1248">
            <v>654</v>
          </cell>
          <cell r="G1248" t="str">
            <v>TAVEECHOCK</v>
          </cell>
          <cell r="H1248" t="str">
            <v>WORKING CHAIR</v>
          </cell>
          <cell r="I1248">
            <v>36321</v>
          </cell>
          <cell r="J1248">
            <v>36345</v>
          </cell>
          <cell r="K1248">
            <v>1820</v>
          </cell>
          <cell r="L1248">
            <v>0</v>
          </cell>
          <cell r="M1248">
            <v>2500</v>
          </cell>
          <cell r="N1248">
            <v>2499</v>
          </cell>
          <cell r="O1248">
            <v>1</v>
          </cell>
          <cell r="R1248">
            <v>2.5591221187484001E-2</v>
          </cell>
          <cell r="S1248">
            <v>63.978052968710003</v>
          </cell>
          <cell r="T1248">
            <v>63.95246174752252</v>
          </cell>
          <cell r="U1248">
            <v>2.5591221187482915E-2</v>
          </cell>
          <cell r="W1248">
            <v>1999</v>
          </cell>
          <cell r="X1248">
            <v>7</v>
          </cell>
          <cell r="Y1248">
            <v>1.1553228621291447</v>
          </cell>
          <cell r="Z1248">
            <v>1</v>
          </cell>
          <cell r="AA1248">
            <v>4</v>
          </cell>
          <cell r="AB1248">
            <v>100</v>
          </cell>
          <cell r="AC1248">
            <v>0.09</v>
          </cell>
          <cell r="AD1248">
            <v>10</v>
          </cell>
          <cell r="AH1248">
            <v>0.5</v>
          </cell>
        </row>
        <row r="1249">
          <cell r="A1249" t="str">
            <v>F990040-000</v>
          </cell>
          <cell r="B1249" t="str">
            <v>Fixtures and fittings</v>
          </cell>
          <cell r="C1249">
            <v>2003</v>
          </cell>
          <cell r="D1249" t="str">
            <v>Fac</v>
          </cell>
          <cell r="E1249" t="str">
            <v>N/A</v>
          </cell>
          <cell r="F1249">
            <v>654</v>
          </cell>
          <cell r="G1249" t="str">
            <v>TAVEECHOCK</v>
          </cell>
          <cell r="H1249" t="str">
            <v>WORKING CHAIR</v>
          </cell>
          <cell r="I1249">
            <v>36321</v>
          </cell>
          <cell r="J1249">
            <v>36345</v>
          </cell>
          <cell r="K1249">
            <v>1820</v>
          </cell>
          <cell r="L1249">
            <v>0</v>
          </cell>
          <cell r="M1249">
            <v>2500</v>
          </cell>
          <cell r="N1249">
            <v>2499</v>
          </cell>
          <cell r="O1249">
            <v>1</v>
          </cell>
          <cell r="R1249">
            <v>2.5591221187484001E-2</v>
          </cell>
          <cell r="S1249">
            <v>63.978052968710003</v>
          </cell>
          <cell r="T1249">
            <v>63.95246174752252</v>
          </cell>
          <cell r="U1249">
            <v>2.5591221187482915E-2</v>
          </cell>
          <cell r="W1249">
            <v>1999</v>
          </cell>
          <cell r="X1249">
            <v>7</v>
          </cell>
          <cell r="Y1249">
            <v>1.1553228621291447</v>
          </cell>
          <cell r="Z1249">
            <v>1</v>
          </cell>
          <cell r="AA1249">
            <v>4</v>
          </cell>
          <cell r="AB1249">
            <v>100</v>
          </cell>
          <cell r="AC1249">
            <v>0.09</v>
          </cell>
          <cell r="AD1249">
            <v>10</v>
          </cell>
          <cell r="AH1249">
            <v>0.5</v>
          </cell>
        </row>
        <row r="1250">
          <cell r="A1250" t="str">
            <v>F990041-000</v>
          </cell>
          <cell r="B1250" t="str">
            <v>Fixtures and fittings</v>
          </cell>
          <cell r="C1250">
            <v>2005</v>
          </cell>
          <cell r="D1250" t="str">
            <v>Fac</v>
          </cell>
          <cell r="E1250" t="str">
            <v>N/A</v>
          </cell>
          <cell r="F1250" t="str">
            <v>D99/6960</v>
          </cell>
          <cell r="G1250" t="str">
            <v>DASH INTERTRADE</v>
          </cell>
          <cell r="H1250" t="str">
            <v>TELEPHONE PANASONIC KX-T 2395</v>
          </cell>
          <cell r="I1250">
            <v>36319</v>
          </cell>
          <cell r="J1250">
            <v>36345</v>
          </cell>
          <cell r="K1250">
            <v>1820</v>
          </cell>
          <cell r="L1250">
            <v>0</v>
          </cell>
          <cell r="M1250">
            <v>3850</v>
          </cell>
          <cell r="N1250">
            <v>3849</v>
          </cell>
          <cell r="O1250">
            <v>1</v>
          </cell>
          <cell r="R1250">
            <v>2.5591221187484001E-2</v>
          </cell>
          <cell r="S1250">
            <v>98.526201571813402</v>
          </cell>
          <cell r="T1250">
            <v>98.500610350625919</v>
          </cell>
          <cell r="U1250">
            <v>2.5591221187482915E-2</v>
          </cell>
          <cell r="W1250">
            <v>1999</v>
          </cell>
          <cell r="X1250">
            <v>5</v>
          </cell>
          <cell r="Y1250">
            <v>0.86931345340782851</v>
          </cell>
          <cell r="Z1250">
            <v>0.9671166581762608</v>
          </cell>
          <cell r="AA1250">
            <v>4</v>
          </cell>
          <cell r="AB1250">
            <v>80</v>
          </cell>
          <cell r="AC1250">
            <v>0.09</v>
          </cell>
          <cell r="AD1250">
            <v>10</v>
          </cell>
          <cell r="AH1250">
            <v>0.5</v>
          </cell>
        </row>
        <row r="1251">
          <cell r="A1251" t="str">
            <v>F990051-000</v>
          </cell>
          <cell r="B1251" t="str">
            <v>Fixtures and fittings</v>
          </cell>
          <cell r="C1251">
            <v>2005</v>
          </cell>
          <cell r="D1251" t="str">
            <v>Fac</v>
          </cell>
          <cell r="E1251" t="str">
            <v>N/A</v>
          </cell>
          <cell r="F1251">
            <v>691</v>
          </cell>
          <cell r="G1251" t="str">
            <v>TAVEECHOK</v>
          </cell>
          <cell r="H1251" t="str">
            <v>TABLE FOR COMPUTER</v>
          </cell>
          <cell r="I1251">
            <v>36356</v>
          </cell>
          <cell r="J1251">
            <v>36373</v>
          </cell>
          <cell r="K1251">
            <v>1820</v>
          </cell>
          <cell r="L1251">
            <v>0</v>
          </cell>
          <cell r="M1251">
            <v>2900</v>
          </cell>
          <cell r="N1251">
            <v>2899</v>
          </cell>
          <cell r="O1251">
            <v>1</v>
          </cell>
          <cell r="R1251">
            <v>2.5591221187484001E-2</v>
          </cell>
          <cell r="S1251">
            <v>74.21454144370361</v>
          </cell>
          <cell r="T1251">
            <v>74.188950222516127</v>
          </cell>
          <cell r="U1251">
            <v>2.5591221187482915E-2</v>
          </cell>
          <cell r="W1251">
            <v>1999</v>
          </cell>
          <cell r="X1251">
            <v>7</v>
          </cell>
          <cell r="Y1251">
            <v>1.1553228621291447</v>
          </cell>
          <cell r="Z1251">
            <v>1</v>
          </cell>
          <cell r="AA1251">
            <v>4</v>
          </cell>
          <cell r="AB1251">
            <v>100</v>
          </cell>
          <cell r="AC1251">
            <v>0.09</v>
          </cell>
          <cell r="AD1251">
            <v>10</v>
          </cell>
          <cell r="AH1251">
            <v>0.5</v>
          </cell>
        </row>
        <row r="1252">
          <cell r="A1252" t="str">
            <v>F990059-000</v>
          </cell>
          <cell r="B1252" t="str">
            <v>Fixtures and fittings</v>
          </cell>
          <cell r="C1252">
            <v>2005</v>
          </cell>
          <cell r="D1252" t="str">
            <v>Fac</v>
          </cell>
          <cell r="E1252" t="str">
            <v>N/A</v>
          </cell>
          <cell r="F1252">
            <v>26467</v>
          </cell>
          <cell r="G1252" t="str">
            <v>THAI STEEL</v>
          </cell>
          <cell r="H1252" t="str">
            <v>CABINET LUCKY D-884</v>
          </cell>
          <cell r="I1252">
            <v>36354</v>
          </cell>
          <cell r="J1252">
            <v>36373</v>
          </cell>
          <cell r="K1252">
            <v>1820</v>
          </cell>
          <cell r="L1252">
            <v>0</v>
          </cell>
          <cell r="M1252">
            <v>3198</v>
          </cell>
          <cell r="N1252">
            <v>3197</v>
          </cell>
          <cell r="O1252">
            <v>1</v>
          </cell>
          <cell r="R1252">
            <v>2.55912211874838E-2</v>
          </cell>
          <cell r="S1252">
            <v>81.840725357573191</v>
          </cell>
          <cell r="T1252">
            <v>81.815134136385709</v>
          </cell>
          <cell r="U1252">
            <v>2.5591221187482915E-2</v>
          </cell>
          <cell r="W1252">
            <v>1999</v>
          </cell>
          <cell r="X1252">
            <v>7</v>
          </cell>
          <cell r="Y1252">
            <v>1.1553228621291447</v>
          </cell>
          <cell r="Z1252">
            <v>1</v>
          </cell>
          <cell r="AA1252">
            <v>4</v>
          </cell>
          <cell r="AB1252">
            <v>100</v>
          </cell>
          <cell r="AC1252">
            <v>0.09</v>
          </cell>
          <cell r="AD1252">
            <v>10</v>
          </cell>
          <cell r="AH1252">
            <v>0.5</v>
          </cell>
        </row>
        <row r="1253">
          <cell r="A1253" t="str">
            <v>F990060-000</v>
          </cell>
          <cell r="B1253" t="str">
            <v>Fixtures and fittings</v>
          </cell>
          <cell r="C1253">
            <v>2005</v>
          </cell>
          <cell r="D1253" t="str">
            <v>Fac</v>
          </cell>
          <cell r="E1253" t="str">
            <v>N/A</v>
          </cell>
          <cell r="F1253">
            <v>26466</v>
          </cell>
          <cell r="G1253" t="str">
            <v>THAI STEEL</v>
          </cell>
          <cell r="H1253" t="str">
            <v>CABINET R-024</v>
          </cell>
          <cell r="I1253">
            <v>36355</v>
          </cell>
          <cell r="J1253">
            <v>36373</v>
          </cell>
          <cell r="K1253">
            <v>1820</v>
          </cell>
          <cell r="L1253">
            <v>0</v>
          </cell>
          <cell r="M1253">
            <v>2162</v>
          </cell>
          <cell r="N1253">
            <v>2161</v>
          </cell>
          <cell r="O1253">
            <v>1</v>
          </cell>
          <cell r="R1253">
            <v>2.55912211874838E-2</v>
          </cell>
          <cell r="S1253">
            <v>55.328220207339974</v>
          </cell>
          <cell r="T1253">
            <v>55.302628986152492</v>
          </cell>
          <cell r="U1253">
            <v>2.5591221187482915E-2</v>
          </cell>
          <cell r="W1253">
            <v>1999</v>
          </cell>
          <cell r="X1253">
            <v>7</v>
          </cell>
          <cell r="Y1253">
            <v>1.1553228621291447</v>
          </cell>
          <cell r="Z1253">
            <v>1</v>
          </cell>
          <cell r="AA1253">
            <v>4</v>
          </cell>
          <cell r="AB1253">
            <v>100</v>
          </cell>
          <cell r="AC1253">
            <v>0.09</v>
          </cell>
          <cell r="AD1253">
            <v>10</v>
          </cell>
          <cell r="AH1253">
            <v>0.5</v>
          </cell>
        </row>
        <row r="1254">
          <cell r="A1254" t="str">
            <v>F990061-000</v>
          </cell>
          <cell r="B1254" t="str">
            <v>Fixtures and fittings</v>
          </cell>
          <cell r="C1254">
            <v>2005</v>
          </cell>
          <cell r="D1254" t="str">
            <v>Fac</v>
          </cell>
          <cell r="E1254" t="str">
            <v>N/A</v>
          </cell>
          <cell r="F1254" t="str">
            <v>L0258</v>
          </cell>
          <cell r="G1254" t="str">
            <v>KRANOKPRON</v>
          </cell>
          <cell r="H1254" t="str">
            <v>PRINTER LEXMARK 5770</v>
          </cell>
          <cell r="I1254">
            <v>36367</v>
          </cell>
          <cell r="J1254">
            <v>36373</v>
          </cell>
          <cell r="K1254">
            <v>1820</v>
          </cell>
          <cell r="L1254">
            <v>0</v>
          </cell>
          <cell r="M1254">
            <v>12400</v>
          </cell>
          <cell r="N1254">
            <v>12399</v>
          </cell>
          <cell r="O1254">
            <v>1</v>
          </cell>
          <cell r="R1254">
            <v>2.55912211874838E-2</v>
          </cell>
          <cell r="S1254">
            <v>317.33114272479912</v>
          </cell>
          <cell r="T1254">
            <v>317.30555150361164</v>
          </cell>
          <cell r="U1254">
            <v>2.5591221187482915E-2</v>
          </cell>
          <cell r="W1254">
            <v>1999</v>
          </cell>
          <cell r="X1254">
            <v>5</v>
          </cell>
          <cell r="Y1254">
            <v>0.86931345340782851</v>
          </cell>
          <cell r="Z1254">
            <v>0.9671166581762608</v>
          </cell>
          <cell r="AA1254">
            <v>4</v>
          </cell>
          <cell r="AB1254">
            <v>0</v>
          </cell>
          <cell r="AC1254">
            <v>0.09</v>
          </cell>
          <cell r="AD1254">
            <v>0</v>
          </cell>
          <cell r="AH1254">
            <v>0</v>
          </cell>
        </row>
        <row r="1255">
          <cell r="A1255" t="str">
            <v>F990064-000</v>
          </cell>
          <cell r="B1255" t="str">
            <v>Fixtures and fittings</v>
          </cell>
          <cell r="C1255">
            <v>2005</v>
          </cell>
          <cell r="D1255" t="str">
            <v>Fac</v>
          </cell>
          <cell r="E1255" t="str">
            <v>N/A</v>
          </cell>
          <cell r="F1255">
            <v>670</v>
          </cell>
          <cell r="G1255" t="str">
            <v>G.P.</v>
          </cell>
          <cell r="H1255" t="str">
            <v>MARBLE TABLE</v>
          </cell>
          <cell r="I1255">
            <v>36388</v>
          </cell>
          <cell r="J1255">
            <v>36401</v>
          </cell>
          <cell r="K1255">
            <v>1820</v>
          </cell>
          <cell r="L1255">
            <v>0</v>
          </cell>
          <cell r="M1255">
            <v>3100</v>
          </cell>
          <cell r="N1255">
            <v>3099</v>
          </cell>
          <cell r="O1255">
            <v>1</v>
          </cell>
          <cell r="R1255">
            <v>2.55912211874838E-2</v>
          </cell>
          <cell r="S1255">
            <v>79.33278568119978</v>
          </cell>
          <cell r="T1255">
            <v>79.307194460012298</v>
          </cell>
          <cell r="U1255">
            <v>2.5591221187482915E-2</v>
          </cell>
          <cell r="W1255">
            <v>1999</v>
          </cell>
          <cell r="X1255">
            <v>7</v>
          </cell>
          <cell r="Y1255">
            <v>1.1553228621291447</v>
          </cell>
          <cell r="Z1255">
            <v>1</v>
          </cell>
          <cell r="AA1255">
            <v>4</v>
          </cell>
          <cell r="AB1255">
            <v>100</v>
          </cell>
          <cell r="AC1255">
            <v>0.09</v>
          </cell>
          <cell r="AD1255">
            <v>10</v>
          </cell>
          <cell r="AH1255">
            <v>0.5</v>
          </cell>
        </row>
        <row r="1256">
          <cell r="A1256" t="str">
            <v>F990065-000</v>
          </cell>
          <cell r="B1256" t="str">
            <v>Fixtures and fittings</v>
          </cell>
          <cell r="C1256">
            <v>2005</v>
          </cell>
          <cell r="D1256" t="str">
            <v>Fac</v>
          </cell>
          <cell r="E1256" t="str">
            <v>N/A</v>
          </cell>
          <cell r="F1256">
            <v>670</v>
          </cell>
          <cell r="G1256" t="str">
            <v>G.P.</v>
          </cell>
          <cell r="H1256" t="str">
            <v>MARBLE TABLE</v>
          </cell>
          <cell r="I1256">
            <v>36388</v>
          </cell>
          <cell r="J1256">
            <v>36401</v>
          </cell>
          <cell r="K1256">
            <v>1820</v>
          </cell>
          <cell r="L1256">
            <v>0</v>
          </cell>
          <cell r="M1256">
            <v>3100</v>
          </cell>
          <cell r="N1256">
            <v>3099</v>
          </cell>
          <cell r="O1256">
            <v>1</v>
          </cell>
          <cell r="R1256">
            <v>2.55912211874838E-2</v>
          </cell>
          <cell r="S1256">
            <v>79.33278568119978</v>
          </cell>
          <cell r="T1256">
            <v>79.307194460012298</v>
          </cell>
          <cell r="U1256">
            <v>2.5591221187482915E-2</v>
          </cell>
          <cell r="W1256">
            <v>1999</v>
          </cell>
          <cell r="X1256">
            <v>7</v>
          </cell>
          <cell r="Y1256">
            <v>1.1553228621291447</v>
          </cell>
          <cell r="Z1256">
            <v>1</v>
          </cell>
          <cell r="AA1256">
            <v>4</v>
          </cell>
          <cell r="AB1256">
            <v>100</v>
          </cell>
          <cell r="AC1256">
            <v>0.09</v>
          </cell>
          <cell r="AD1256">
            <v>10</v>
          </cell>
          <cell r="AH1256">
            <v>0.5</v>
          </cell>
        </row>
        <row r="1257">
          <cell r="A1257" t="str">
            <v>F990066-000</v>
          </cell>
          <cell r="B1257" t="str">
            <v>Fixtures and fittings</v>
          </cell>
          <cell r="C1257">
            <v>2003</v>
          </cell>
          <cell r="D1257" t="str">
            <v>Fac</v>
          </cell>
          <cell r="E1257" t="str">
            <v>N/A</v>
          </cell>
          <cell r="F1257">
            <v>26924</v>
          </cell>
          <cell r="G1257" t="str">
            <v>THAI STEEL</v>
          </cell>
          <cell r="H1257" t="str">
            <v>SLIDING DOOR CABINET</v>
          </cell>
          <cell r="I1257">
            <v>36377</v>
          </cell>
          <cell r="J1257">
            <v>36401</v>
          </cell>
          <cell r="K1257">
            <v>1820</v>
          </cell>
          <cell r="L1257">
            <v>0</v>
          </cell>
          <cell r="M1257">
            <v>2444</v>
          </cell>
          <cell r="N1257">
            <v>2443</v>
          </cell>
          <cell r="O1257">
            <v>1</v>
          </cell>
          <cell r="R1257">
            <v>2.55912211874838E-2</v>
          </cell>
          <cell r="S1257">
            <v>62.544944582210405</v>
          </cell>
          <cell r="T1257">
            <v>62.519353361022922</v>
          </cell>
          <cell r="U1257">
            <v>2.5591221187482915E-2</v>
          </cell>
          <cell r="W1257">
            <v>1999</v>
          </cell>
          <cell r="X1257">
            <v>7</v>
          </cell>
          <cell r="Y1257">
            <v>1.1553228621291447</v>
          </cell>
          <cell r="Z1257">
            <v>1</v>
          </cell>
          <cell r="AA1257">
            <v>4</v>
          </cell>
          <cell r="AB1257">
            <v>100</v>
          </cell>
          <cell r="AC1257">
            <v>0.09</v>
          </cell>
          <cell r="AD1257">
            <v>10</v>
          </cell>
          <cell r="AH1257">
            <v>0.5</v>
          </cell>
        </row>
        <row r="1258">
          <cell r="A1258" t="str">
            <v>F990067-000</v>
          </cell>
          <cell r="B1258" t="str">
            <v>Fixtures and fittings</v>
          </cell>
          <cell r="C1258">
            <v>2003</v>
          </cell>
          <cell r="D1258" t="str">
            <v>Fac</v>
          </cell>
          <cell r="E1258" t="str">
            <v>N/A</v>
          </cell>
          <cell r="F1258">
            <v>26924</v>
          </cell>
          <cell r="G1258" t="str">
            <v>THAI STEEL</v>
          </cell>
          <cell r="H1258" t="str">
            <v>SLIDING DOOR CABINET WITH STAND</v>
          </cell>
          <cell r="I1258">
            <v>36377</v>
          </cell>
          <cell r="J1258">
            <v>36401</v>
          </cell>
          <cell r="K1258">
            <v>1820</v>
          </cell>
          <cell r="L1258">
            <v>0</v>
          </cell>
          <cell r="M1258">
            <v>2820</v>
          </cell>
          <cell r="N1258">
            <v>2819</v>
          </cell>
          <cell r="O1258">
            <v>1</v>
          </cell>
          <cell r="R1258">
            <v>2.55912211874838E-2</v>
          </cell>
          <cell r="S1258">
            <v>72.167243748704323</v>
          </cell>
          <cell r="T1258">
            <v>72.141652527516825</v>
          </cell>
          <cell r="U1258">
            <v>2.5591221187497126E-2</v>
          </cell>
          <cell r="W1258">
            <v>1999</v>
          </cell>
          <cell r="X1258">
            <v>7</v>
          </cell>
          <cell r="Y1258">
            <v>1.1553228621291447</v>
          </cell>
          <cell r="Z1258">
            <v>1</v>
          </cell>
          <cell r="AA1258">
            <v>4</v>
          </cell>
          <cell r="AB1258">
            <v>100</v>
          </cell>
          <cell r="AC1258">
            <v>0.09</v>
          </cell>
          <cell r="AD1258">
            <v>10</v>
          </cell>
          <cell r="AH1258">
            <v>0.5</v>
          </cell>
        </row>
        <row r="1259">
          <cell r="A1259" t="str">
            <v>F990068-000</v>
          </cell>
          <cell r="B1259" t="str">
            <v>Fixtures and fittings</v>
          </cell>
          <cell r="C1259">
            <v>2003</v>
          </cell>
          <cell r="D1259" t="str">
            <v>Fac</v>
          </cell>
          <cell r="E1259" t="str">
            <v>N/A</v>
          </cell>
          <cell r="F1259">
            <v>26924</v>
          </cell>
          <cell r="G1259" t="str">
            <v>THAI STEEL</v>
          </cell>
          <cell r="H1259" t="str">
            <v>CABINET WITH STAND</v>
          </cell>
          <cell r="I1259">
            <v>36377</v>
          </cell>
          <cell r="J1259">
            <v>36401</v>
          </cell>
          <cell r="K1259">
            <v>1820</v>
          </cell>
          <cell r="L1259">
            <v>0</v>
          </cell>
          <cell r="M1259">
            <v>3207</v>
          </cell>
          <cell r="N1259">
            <v>3206</v>
          </cell>
          <cell r="O1259">
            <v>1</v>
          </cell>
          <cell r="R1259">
            <v>2.55912211874838E-2</v>
          </cell>
          <cell r="S1259">
            <v>82.071046348260552</v>
          </cell>
          <cell r="T1259">
            <v>82.045455127073069</v>
          </cell>
          <cell r="U1259">
            <v>2.5591221187482915E-2</v>
          </cell>
          <cell r="W1259">
            <v>1999</v>
          </cell>
          <cell r="X1259">
            <v>7</v>
          </cell>
          <cell r="Y1259">
            <v>1.1553228621291447</v>
          </cell>
          <cell r="Z1259">
            <v>1</v>
          </cell>
          <cell r="AA1259">
            <v>4</v>
          </cell>
          <cell r="AB1259">
            <v>100</v>
          </cell>
          <cell r="AC1259">
            <v>0.09</v>
          </cell>
          <cell r="AD1259">
            <v>10</v>
          </cell>
          <cell r="AH1259">
            <v>0.5</v>
          </cell>
        </row>
        <row r="1260">
          <cell r="A1260" t="str">
            <v>F990069-000</v>
          </cell>
          <cell r="B1260" t="str">
            <v>Fixtures and fittings</v>
          </cell>
          <cell r="C1260">
            <v>2003</v>
          </cell>
          <cell r="D1260" t="str">
            <v>Fac</v>
          </cell>
          <cell r="E1260" t="str">
            <v>N/A</v>
          </cell>
          <cell r="F1260">
            <v>26924</v>
          </cell>
          <cell r="G1260" t="str">
            <v>THAI STEEL</v>
          </cell>
          <cell r="H1260" t="str">
            <v>CABINET WITH STAND</v>
          </cell>
          <cell r="I1260">
            <v>36377</v>
          </cell>
          <cell r="J1260">
            <v>36401</v>
          </cell>
          <cell r="K1260">
            <v>1820</v>
          </cell>
          <cell r="L1260">
            <v>0</v>
          </cell>
          <cell r="M1260">
            <v>3207</v>
          </cell>
          <cell r="N1260">
            <v>3206</v>
          </cell>
          <cell r="O1260">
            <v>1</v>
          </cell>
          <cell r="R1260">
            <v>2.55912211874838E-2</v>
          </cell>
          <cell r="S1260">
            <v>82.071046348260552</v>
          </cell>
          <cell r="T1260">
            <v>82.045455127073069</v>
          </cell>
          <cell r="U1260">
            <v>2.5591221187482915E-2</v>
          </cell>
          <cell r="W1260">
            <v>1999</v>
          </cell>
          <cell r="X1260">
            <v>7</v>
          </cell>
          <cell r="Y1260">
            <v>1.1553228621291447</v>
          </cell>
          <cell r="Z1260">
            <v>1</v>
          </cell>
          <cell r="AA1260">
            <v>4</v>
          </cell>
          <cell r="AB1260">
            <v>100</v>
          </cell>
          <cell r="AC1260">
            <v>0.09</v>
          </cell>
          <cell r="AD1260">
            <v>10</v>
          </cell>
          <cell r="AH1260">
            <v>0.5</v>
          </cell>
        </row>
        <row r="1261">
          <cell r="A1261" t="str">
            <v>F990072-000</v>
          </cell>
          <cell r="B1261" t="str">
            <v>Fixtures and fittings</v>
          </cell>
          <cell r="C1261">
            <v>2005</v>
          </cell>
          <cell r="D1261" t="str">
            <v>Fac</v>
          </cell>
          <cell r="E1261" t="str">
            <v>N/A</v>
          </cell>
          <cell r="F1261" t="str">
            <v>IV0003774</v>
          </cell>
          <cell r="G1261" t="str">
            <v>STAR ELECTRONIC</v>
          </cell>
          <cell r="H1261" t="str">
            <v>INTER M "AMPLIFIER"</v>
          </cell>
          <cell r="I1261">
            <v>36388</v>
          </cell>
          <cell r="J1261">
            <v>36401</v>
          </cell>
          <cell r="K1261">
            <v>1820</v>
          </cell>
          <cell r="L1261">
            <v>0</v>
          </cell>
          <cell r="M1261">
            <v>17250</v>
          </cell>
          <cell r="N1261">
            <v>17249</v>
          </cell>
          <cell r="O1261">
            <v>1</v>
          </cell>
          <cell r="R1261">
            <v>2.55912211874838E-2</v>
          </cell>
          <cell r="S1261">
            <v>441.44856548409552</v>
          </cell>
          <cell r="T1261">
            <v>441.42297426290804</v>
          </cell>
          <cell r="U1261">
            <v>2.5591221187482915E-2</v>
          </cell>
          <cell r="W1261">
            <v>1999</v>
          </cell>
          <cell r="X1261">
            <v>7</v>
          </cell>
          <cell r="Y1261">
            <v>1.1553228621291447</v>
          </cell>
          <cell r="Z1261">
            <v>1</v>
          </cell>
          <cell r="AA1261">
            <v>4</v>
          </cell>
          <cell r="AB1261">
            <v>500</v>
          </cell>
          <cell r="AC1261">
            <v>0.09</v>
          </cell>
          <cell r="AD1261">
            <v>50</v>
          </cell>
          <cell r="AH1261">
            <v>0.5</v>
          </cell>
        </row>
        <row r="1262">
          <cell r="A1262" t="str">
            <v>F990074-000</v>
          </cell>
          <cell r="B1262" t="str">
            <v>Fixtures and fittings</v>
          </cell>
          <cell r="C1262">
            <v>2003</v>
          </cell>
          <cell r="D1262" t="str">
            <v>Fac</v>
          </cell>
          <cell r="E1262" t="str">
            <v>N/A</v>
          </cell>
          <cell r="F1262">
            <v>27908</v>
          </cell>
          <cell r="G1262" t="str">
            <v>THAI STEEL</v>
          </cell>
          <cell r="H1262" t="str">
            <v>SLIDING GLASS DOOR</v>
          </cell>
          <cell r="I1262">
            <v>36417</v>
          </cell>
          <cell r="J1262">
            <v>36436</v>
          </cell>
          <cell r="K1262">
            <v>1820</v>
          </cell>
          <cell r="L1262">
            <v>0</v>
          </cell>
          <cell r="M1262">
            <v>2491</v>
          </cell>
          <cell r="N1262">
            <v>2490</v>
          </cell>
          <cell r="O1262">
            <v>1</v>
          </cell>
          <cell r="R1262">
            <v>2.5591221187484001E-2</v>
          </cell>
          <cell r="S1262">
            <v>63.747731978022649</v>
          </cell>
          <cell r="T1262">
            <v>63.722140756835167</v>
          </cell>
          <cell r="U1262">
            <v>2.5591221187482915E-2</v>
          </cell>
          <cell r="W1262">
            <v>1999</v>
          </cell>
          <cell r="X1262">
            <v>7</v>
          </cell>
          <cell r="Y1262">
            <v>1.1553228621291447</v>
          </cell>
          <cell r="Z1262">
            <v>1</v>
          </cell>
          <cell r="AA1262">
            <v>4</v>
          </cell>
          <cell r="AB1262">
            <v>100</v>
          </cell>
          <cell r="AC1262">
            <v>0.09</v>
          </cell>
          <cell r="AD1262">
            <v>10</v>
          </cell>
          <cell r="AH1262">
            <v>0.5</v>
          </cell>
        </row>
        <row r="1263">
          <cell r="A1263" t="str">
            <v>F990075-000</v>
          </cell>
          <cell r="B1263" t="str">
            <v>Fixtures and fittings</v>
          </cell>
          <cell r="C1263">
            <v>2003</v>
          </cell>
          <cell r="D1263" t="str">
            <v>Fac</v>
          </cell>
          <cell r="E1263" t="str">
            <v>N/A</v>
          </cell>
          <cell r="F1263">
            <v>742</v>
          </cell>
          <cell r="G1263" t="str">
            <v>TAVEECHOCK</v>
          </cell>
          <cell r="H1263" t="str">
            <v>FILE CABINET</v>
          </cell>
          <cell r="I1263">
            <v>36417</v>
          </cell>
          <cell r="J1263">
            <v>36436</v>
          </cell>
          <cell r="K1263">
            <v>1820</v>
          </cell>
          <cell r="L1263">
            <v>0</v>
          </cell>
          <cell r="M1263">
            <v>2500</v>
          </cell>
          <cell r="N1263">
            <v>2499</v>
          </cell>
          <cell r="O1263">
            <v>1</v>
          </cell>
          <cell r="R1263">
            <v>2.5591221187484001E-2</v>
          </cell>
          <cell r="S1263">
            <v>63.978052968710003</v>
          </cell>
          <cell r="T1263">
            <v>63.95246174752252</v>
          </cell>
          <cell r="U1263">
            <v>2.5591221187482915E-2</v>
          </cell>
          <cell r="W1263">
            <v>1999</v>
          </cell>
          <cell r="X1263">
            <v>7</v>
          </cell>
          <cell r="Y1263">
            <v>1.1553228621291447</v>
          </cell>
          <cell r="Z1263">
            <v>1</v>
          </cell>
          <cell r="AA1263">
            <v>4</v>
          </cell>
          <cell r="AB1263">
            <v>100</v>
          </cell>
          <cell r="AC1263">
            <v>0.09</v>
          </cell>
          <cell r="AD1263">
            <v>10</v>
          </cell>
          <cell r="AH1263">
            <v>0.5</v>
          </cell>
        </row>
        <row r="1264">
          <cell r="A1264" t="str">
            <v>F990101-000</v>
          </cell>
          <cell r="B1264" t="str">
            <v>Fixtures and fittings</v>
          </cell>
          <cell r="C1264">
            <v>2006</v>
          </cell>
          <cell r="D1264" t="str">
            <v>Fac</v>
          </cell>
          <cell r="E1264" t="str">
            <v>N/A</v>
          </cell>
          <cell r="F1264">
            <v>852</v>
          </cell>
          <cell r="G1264" t="str">
            <v>TAVEECHOK</v>
          </cell>
          <cell r="H1264" t="str">
            <v>FILE CABINET</v>
          </cell>
          <cell r="I1264">
            <v>36521</v>
          </cell>
          <cell r="J1264">
            <v>36526</v>
          </cell>
          <cell r="K1264">
            <v>1820</v>
          </cell>
          <cell r="L1264">
            <v>0</v>
          </cell>
          <cell r="M1264">
            <v>3750</v>
          </cell>
          <cell r="N1264">
            <v>3749</v>
          </cell>
          <cell r="O1264">
            <v>1</v>
          </cell>
          <cell r="R1264">
            <v>2.5591221187484001E-2</v>
          </cell>
          <cell r="S1264">
            <v>95.967079453065011</v>
          </cell>
          <cell r="T1264">
            <v>95.941488231877514</v>
          </cell>
          <cell r="U1264">
            <v>2.5591221187497126E-2</v>
          </cell>
          <cell r="W1264">
            <v>2000</v>
          </cell>
          <cell r="X1264">
            <v>7</v>
          </cell>
          <cell r="Y1264">
            <v>1.124702684335712</v>
          </cell>
          <cell r="Z1264">
            <v>1</v>
          </cell>
          <cell r="AA1264">
            <v>4</v>
          </cell>
          <cell r="AB1264">
            <v>100</v>
          </cell>
          <cell r="AC1264">
            <v>0.1</v>
          </cell>
          <cell r="AD1264">
            <v>10</v>
          </cell>
          <cell r="AH1264">
            <v>0.5</v>
          </cell>
        </row>
        <row r="1265">
          <cell r="A1265" t="str">
            <v>F990102-000</v>
          </cell>
          <cell r="B1265" t="str">
            <v>Fixtures and fittings</v>
          </cell>
          <cell r="C1265">
            <v>2006</v>
          </cell>
          <cell r="D1265" t="str">
            <v>Fac</v>
          </cell>
          <cell r="E1265" t="str">
            <v>N/A</v>
          </cell>
          <cell r="F1265">
            <v>852</v>
          </cell>
          <cell r="G1265" t="str">
            <v>TAVEECHOK</v>
          </cell>
          <cell r="H1265" t="str">
            <v>FILE CABINET</v>
          </cell>
          <cell r="I1265">
            <v>36521</v>
          </cell>
          <cell r="J1265">
            <v>36526</v>
          </cell>
          <cell r="K1265">
            <v>1820</v>
          </cell>
          <cell r="L1265">
            <v>0</v>
          </cell>
          <cell r="M1265">
            <v>3750</v>
          </cell>
          <cell r="N1265">
            <v>3749</v>
          </cell>
          <cell r="O1265">
            <v>1</v>
          </cell>
          <cell r="R1265">
            <v>2.4261068505978998E-2</v>
          </cell>
          <cell r="S1265">
            <v>90.979006897421243</v>
          </cell>
          <cell r="T1265">
            <v>90.954745828915264</v>
          </cell>
          <cell r="U1265">
            <v>2.4261068505978756E-2</v>
          </cell>
          <cell r="W1265">
            <v>2000</v>
          </cell>
          <cell r="X1265">
            <v>7</v>
          </cell>
          <cell r="Y1265">
            <v>1.124702684335712</v>
          </cell>
          <cell r="Z1265">
            <v>1</v>
          </cell>
          <cell r="AA1265">
            <v>4</v>
          </cell>
          <cell r="AB1265">
            <v>100</v>
          </cell>
          <cell r="AC1265">
            <v>0.1</v>
          </cell>
          <cell r="AD1265">
            <v>10</v>
          </cell>
          <cell r="AH1265">
            <v>0.5</v>
          </cell>
        </row>
        <row r="1266">
          <cell r="A1266" t="str">
            <v>F990103-000</v>
          </cell>
          <cell r="B1266" t="str">
            <v>Fixtures and fittings</v>
          </cell>
          <cell r="C1266">
            <v>2006</v>
          </cell>
          <cell r="D1266" t="str">
            <v>Fac</v>
          </cell>
          <cell r="E1266" t="str">
            <v>N/A</v>
          </cell>
          <cell r="F1266">
            <v>852</v>
          </cell>
          <cell r="G1266" t="str">
            <v>TAVEECHOK</v>
          </cell>
          <cell r="H1266" t="str">
            <v>FILE CABINET</v>
          </cell>
          <cell r="I1266">
            <v>36521</v>
          </cell>
          <cell r="J1266">
            <v>36526</v>
          </cell>
          <cell r="K1266">
            <v>1820</v>
          </cell>
          <cell r="L1266">
            <v>0</v>
          </cell>
          <cell r="M1266">
            <v>3750</v>
          </cell>
          <cell r="N1266">
            <v>3749</v>
          </cell>
          <cell r="O1266">
            <v>1</v>
          </cell>
          <cell r="R1266">
            <v>2.4261068505978998E-2</v>
          </cell>
          <cell r="S1266">
            <v>90.979006897421243</v>
          </cell>
          <cell r="T1266">
            <v>90.954745828915264</v>
          </cell>
          <cell r="U1266">
            <v>2.4261068505978756E-2</v>
          </cell>
          <cell r="W1266">
            <v>2000</v>
          </cell>
          <cell r="X1266">
            <v>7</v>
          </cell>
          <cell r="Y1266">
            <v>1.124702684335712</v>
          </cell>
          <cell r="Z1266">
            <v>1</v>
          </cell>
          <cell r="AA1266">
            <v>4</v>
          </cell>
          <cell r="AB1266">
            <v>100</v>
          </cell>
          <cell r="AC1266">
            <v>0.1</v>
          </cell>
          <cell r="AD1266">
            <v>10</v>
          </cell>
          <cell r="AH1266">
            <v>0.5</v>
          </cell>
        </row>
        <row r="1267">
          <cell r="A1267" t="str">
            <v>F990104-000</v>
          </cell>
          <cell r="B1267" t="str">
            <v>Fixtures and fittings</v>
          </cell>
          <cell r="C1267">
            <v>2006</v>
          </cell>
          <cell r="D1267" t="str">
            <v>Fac</v>
          </cell>
          <cell r="E1267" t="str">
            <v>N/A</v>
          </cell>
          <cell r="F1267">
            <v>852</v>
          </cell>
          <cell r="G1267" t="str">
            <v>TAVEECHOK</v>
          </cell>
          <cell r="H1267" t="str">
            <v>FILE CABINET</v>
          </cell>
          <cell r="I1267">
            <v>36521</v>
          </cell>
          <cell r="J1267">
            <v>36526</v>
          </cell>
          <cell r="K1267">
            <v>1820</v>
          </cell>
          <cell r="L1267">
            <v>0</v>
          </cell>
          <cell r="M1267">
            <v>3750</v>
          </cell>
          <cell r="N1267">
            <v>3749</v>
          </cell>
          <cell r="O1267">
            <v>1</v>
          </cell>
          <cell r="R1267">
            <v>2.4299999999999999E-2</v>
          </cell>
          <cell r="S1267">
            <v>91.125</v>
          </cell>
          <cell r="T1267">
            <v>91.100699999999989</v>
          </cell>
          <cell r="U1267">
            <v>2.4300000000010868E-2</v>
          </cell>
          <cell r="W1267">
            <v>2000</v>
          </cell>
          <cell r="X1267">
            <v>7</v>
          </cell>
          <cell r="Y1267">
            <v>1.124702684335712</v>
          </cell>
          <cell r="Z1267">
            <v>1</v>
          </cell>
          <cell r="AA1267">
            <v>4</v>
          </cell>
          <cell r="AB1267">
            <v>100</v>
          </cell>
          <cell r="AC1267">
            <v>0.1</v>
          </cell>
          <cell r="AD1267">
            <v>10</v>
          </cell>
          <cell r="AH1267">
            <v>0.5</v>
          </cell>
        </row>
        <row r="1268">
          <cell r="A1268" t="str">
            <v>F990105-000</v>
          </cell>
          <cell r="B1268" t="str">
            <v>Fixtures and fittings</v>
          </cell>
          <cell r="C1268">
            <v>2006</v>
          </cell>
          <cell r="D1268" t="str">
            <v>Fac</v>
          </cell>
          <cell r="E1268" t="str">
            <v>N/A</v>
          </cell>
          <cell r="F1268">
            <v>852</v>
          </cell>
          <cell r="G1268" t="str">
            <v>TAVEECHOK</v>
          </cell>
          <cell r="H1268" t="str">
            <v>FILE CABINET</v>
          </cell>
          <cell r="I1268">
            <v>36521</v>
          </cell>
          <cell r="J1268">
            <v>36526</v>
          </cell>
          <cell r="K1268">
            <v>1820</v>
          </cell>
          <cell r="L1268">
            <v>0</v>
          </cell>
          <cell r="M1268">
            <v>3750</v>
          </cell>
          <cell r="N1268">
            <v>3749</v>
          </cell>
          <cell r="O1268">
            <v>1</v>
          </cell>
          <cell r="R1268">
            <v>2.5050699999999999E-2</v>
          </cell>
          <cell r="S1268">
            <v>93.940124999999995</v>
          </cell>
          <cell r="T1268">
            <v>93.915074300000001</v>
          </cell>
          <cell r="U1268">
            <v>2.5050699999994208E-2</v>
          </cell>
          <cell r="W1268">
            <v>2000</v>
          </cell>
          <cell r="X1268">
            <v>7</v>
          </cell>
          <cell r="Y1268">
            <v>1.124702684335712</v>
          </cell>
          <cell r="Z1268">
            <v>1</v>
          </cell>
          <cell r="AA1268">
            <v>4</v>
          </cell>
          <cell r="AB1268">
            <v>100</v>
          </cell>
          <cell r="AC1268">
            <v>0.1</v>
          </cell>
          <cell r="AD1268">
            <v>10</v>
          </cell>
          <cell r="AH1268">
            <v>0.5</v>
          </cell>
        </row>
        <row r="1269">
          <cell r="A1269" t="str">
            <v>F990106-000</v>
          </cell>
          <cell r="B1269" t="str">
            <v>Fixtures and fittings</v>
          </cell>
          <cell r="C1269">
            <v>2006</v>
          </cell>
          <cell r="D1269" t="str">
            <v>Fac</v>
          </cell>
          <cell r="E1269" t="str">
            <v>N/A</v>
          </cell>
          <cell r="F1269">
            <v>852</v>
          </cell>
          <cell r="G1269" t="str">
            <v>TAVEECHOK</v>
          </cell>
          <cell r="H1269" t="str">
            <v>FILE CABINET</v>
          </cell>
          <cell r="I1269">
            <v>36521</v>
          </cell>
          <cell r="J1269">
            <v>36526</v>
          </cell>
          <cell r="K1269">
            <v>1820</v>
          </cell>
          <cell r="L1269">
            <v>0</v>
          </cell>
          <cell r="M1269">
            <v>3750</v>
          </cell>
          <cell r="N1269">
            <v>3749</v>
          </cell>
          <cell r="O1269">
            <v>1</v>
          </cell>
          <cell r="R1269">
            <v>2.33282E-2</v>
          </cell>
          <cell r="S1269">
            <v>87.48075</v>
          </cell>
          <cell r="T1269">
            <v>87.457421800000006</v>
          </cell>
          <cell r="U1269">
            <v>2.3328199999994581E-2</v>
          </cell>
          <cell r="W1269">
            <v>2000</v>
          </cell>
          <cell r="X1269">
            <v>7</v>
          </cell>
          <cell r="Y1269">
            <v>1.124702684335712</v>
          </cell>
          <cell r="Z1269">
            <v>1</v>
          </cell>
          <cell r="AA1269">
            <v>4</v>
          </cell>
          <cell r="AB1269">
            <v>100</v>
          </cell>
          <cell r="AC1269">
            <v>0.1</v>
          </cell>
          <cell r="AD1269">
            <v>10</v>
          </cell>
          <cell r="AH1269">
            <v>0.5</v>
          </cell>
        </row>
        <row r="1270">
          <cell r="A1270" t="str">
            <v>F990107-000</v>
          </cell>
          <cell r="B1270" t="str">
            <v>Fixtures and fittings</v>
          </cell>
          <cell r="C1270">
            <v>2006</v>
          </cell>
          <cell r="D1270" t="str">
            <v>Fac</v>
          </cell>
          <cell r="E1270" t="str">
            <v>N/A</v>
          </cell>
          <cell r="F1270">
            <v>852</v>
          </cell>
          <cell r="G1270" t="str">
            <v>TAVEECHOK</v>
          </cell>
          <cell r="H1270" t="str">
            <v>FILE CABINET</v>
          </cell>
          <cell r="I1270">
            <v>36521</v>
          </cell>
          <cell r="J1270">
            <v>36526</v>
          </cell>
          <cell r="K1270">
            <v>1820</v>
          </cell>
          <cell r="L1270">
            <v>0</v>
          </cell>
          <cell r="M1270">
            <v>3750</v>
          </cell>
          <cell r="N1270">
            <v>3749</v>
          </cell>
          <cell r="O1270">
            <v>1</v>
          </cell>
          <cell r="R1270">
            <v>2.33282E-2</v>
          </cell>
          <cell r="S1270">
            <v>87.48075</v>
          </cell>
          <cell r="T1270">
            <v>87.457421800000006</v>
          </cell>
          <cell r="U1270">
            <v>2.3328199999994581E-2</v>
          </cell>
          <cell r="W1270">
            <v>2000</v>
          </cell>
          <cell r="X1270">
            <v>7</v>
          </cell>
          <cell r="Y1270">
            <v>1.124702684335712</v>
          </cell>
          <cell r="Z1270">
            <v>1</v>
          </cell>
          <cell r="AA1270">
            <v>4</v>
          </cell>
          <cell r="AB1270">
            <v>100</v>
          </cell>
          <cell r="AC1270">
            <v>0.1</v>
          </cell>
          <cell r="AD1270">
            <v>10</v>
          </cell>
          <cell r="AH1270">
            <v>0.5</v>
          </cell>
        </row>
        <row r="1271">
          <cell r="A1271" t="str">
            <v>F990108-000</v>
          </cell>
          <cell r="B1271" t="str">
            <v>Fixtures and fittings</v>
          </cell>
          <cell r="C1271">
            <v>2006</v>
          </cell>
          <cell r="D1271" t="str">
            <v>Fac</v>
          </cell>
          <cell r="E1271" t="str">
            <v>N/A</v>
          </cell>
          <cell r="F1271">
            <v>852</v>
          </cell>
          <cell r="G1271" t="str">
            <v>TAVEECHOK</v>
          </cell>
          <cell r="H1271" t="str">
            <v>FILE CABINET</v>
          </cell>
          <cell r="I1271">
            <v>36521</v>
          </cell>
          <cell r="J1271">
            <v>36526</v>
          </cell>
          <cell r="K1271">
            <v>1820</v>
          </cell>
          <cell r="L1271">
            <v>0</v>
          </cell>
          <cell r="M1271">
            <v>3750</v>
          </cell>
          <cell r="N1271">
            <v>3749</v>
          </cell>
          <cell r="O1271">
            <v>1</v>
          </cell>
          <cell r="R1271">
            <v>2.33282E-2</v>
          </cell>
          <cell r="S1271">
            <v>87.48075</v>
          </cell>
          <cell r="T1271">
            <v>87.457421800000006</v>
          </cell>
          <cell r="U1271">
            <v>2.3328199999994581E-2</v>
          </cell>
          <cell r="W1271">
            <v>2000</v>
          </cell>
          <cell r="X1271">
            <v>7</v>
          </cell>
          <cell r="Y1271">
            <v>1.124702684335712</v>
          </cell>
          <cell r="Z1271">
            <v>1</v>
          </cell>
          <cell r="AA1271">
            <v>4</v>
          </cell>
          <cell r="AB1271">
            <v>100</v>
          </cell>
          <cell r="AC1271">
            <v>0.1</v>
          </cell>
          <cell r="AD1271">
            <v>10</v>
          </cell>
          <cell r="AH1271">
            <v>0.5</v>
          </cell>
        </row>
        <row r="1272">
          <cell r="A1272" t="str">
            <v>F990109-000</v>
          </cell>
          <cell r="B1272" t="str">
            <v>Fixtures and fittings</v>
          </cell>
          <cell r="C1272">
            <v>2006</v>
          </cell>
          <cell r="D1272" t="str">
            <v>Fac</v>
          </cell>
          <cell r="E1272" t="str">
            <v>N/A</v>
          </cell>
          <cell r="F1272">
            <v>852</v>
          </cell>
          <cell r="G1272" t="str">
            <v>TAVEECHOK</v>
          </cell>
          <cell r="H1272" t="str">
            <v>FILE CABINET</v>
          </cell>
          <cell r="I1272">
            <v>36521</v>
          </cell>
          <cell r="J1272">
            <v>36526</v>
          </cell>
          <cell r="K1272">
            <v>1820</v>
          </cell>
          <cell r="L1272">
            <v>0</v>
          </cell>
          <cell r="M1272">
            <v>3750</v>
          </cell>
          <cell r="N1272">
            <v>3749</v>
          </cell>
          <cell r="O1272">
            <v>1</v>
          </cell>
          <cell r="R1272">
            <v>2.3568341118741998E-2</v>
          </cell>
          <cell r="S1272">
            <v>88.381279195282488</v>
          </cell>
          <cell r="T1272">
            <v>88.357710854163756</v>
          </cell>
          <cell r="U1272">
            <v>2.3568341118732405E-2</v>
          </cell>
          <cell r="W1272">
            <v>2000</v>
          </cell>
          <cell r="X1272">
            <v>7</v>
          </cell>
          <cell r="Y1272">
            <v>1.124702684335712</v>
          </cell>
          <cell r="Z1272">
            <v>1</v>
          </cell>
          <cell r="AA1272">
            <v>4</v>
          </cell>
          <cell r="AB1272">
            <v>100</v>
          </cell>
          <cell r="AC1272">
            <v>0.1</v>
          </cell>
          <cell r="AD1272">
            <v>10</v>
          </cell>
          <cell r="AH1272">
            <v>0.5</v>
          </cell>
        </row>
        <row r="1273">
          <cell r="A1273" t="str">
            <v>F990110-000</v>
          </cell>
          <cell r="B1273" t="str">
            <v>Fixtures and fittings</v>
          </cell>
          <cell r="C1273">
            <v>2006</v>
          </cell>
          <cell r="D1273" t="str">
            <v>Fac</v>
          </cell>
          <cell r="E1273" t="str">
            <v>N/A</v>
          </cell>
          <cell r="F1273">
            <v>852</v>
          </cell>
          <cell r="G1273" t="str">
            <v>TAVEECHOK</v>
          </cell>
          <cell r="H1273" t="str">
            <v>FILE CABINET</v>
          </cell>
          <cell r="I1273">
            <v>36521</v>
          </cell>
          <cell r="J1273">
            <v>36526</v>
          </cell>
          <cell r="K1273">
            <v>1820</v>
          </cell>
          <cell r="L1273">
            <v>0</v>
          </cell>
          <cell r="M1273">
            <v>3750</v>
          </cell>
          <cell r="N1273">
            <v>3749</v>
          </cell>
          <cell r="O1273">
            <v>1</v>
          </cell>
          <cell r="R1273">
            <v>2.33282E-2</v>
          </cell>
          <cell r="S1273">
            <v>87.48075</v>
          </cell>
          <cell r="T1273">
            <v>87.457421800000006</v>
          </cell>
          <cell r="U1273">
            <v>2.3328199999994581E-2</v>
          </cell>
          <cell r="W1273">
            <v>2000</v>
          </cell>
          <cell r="X1273">
            <v>7</v>
          </cell>
          <cell r="Y1273">
            <v>1.124702684335712</v>
          </cell>
          <cell r="Z1273">
            <v>1</v>
          </cell>
          <cell r="AA1273">
            <v>4</v>
          </cell>
          <cell r="AB1273">
            <v>100</v>
          </cell>
          <cell r="AC1273">
            <v>0.1</v>
          </cell>
          <cell r="AD1273">
            <v>10</v>
          </cell>
          <cell r="AH1273">
            <v>0.5</v>
          </cell>
        </row>
        <row r="1274">
          <cell r="A1274" t="str">
            <v>F990111-000</v>
          </cell>
          <cell r="B1274" t="str">
            <v>Fixtures and fittings</v>
          </cell>
          <cell r="C1274">
            <v>2006</v>
          </cell>
          <cell r="D1274" t="str">
            <v>Fac</v>
          </cell>
          <cell r="E1274" t="str">
            <v>N/A</v>
          </cell>
          <cell r="F1274">
            <v>852</v>
          </cell>
          <cell r="G1274" t="str">
            <v>TAVEECHOK</v>
          </cell>
          <cell r="H1274" t="str">
            <v>FILE CABINET</v>
          </cell>
          <cell r="I1274">
            <v>36521</v>
          </cell>
          <cell r="J1274">
            <v>36526</v>
          </cell>
          <cell r="K1274">
            <v>1820</v>
          </cell>
          <cell r="L1274">
            <v>0</v>
          </cell>
          <cell r="M1274">
            <v>3750</v>
          </cell>
          <cell r="N1274">
            <v>3749</v>
          </cell>
          <cell r="O1274">
            <v>1</v>
          </cell>
          <cell r="R1274">
            <v>2.33282E-2</v>
          </cell>
          <cell r="S1274">
            <v>87.48075</v>
          </cell>
          <cell r="T1274">
            <v>87.457421800000006</v>
          </cell>
          <cell r="U1274">
            <v>2.3328199999994581E-2</v>
          </cell>
          <cell r="W1274">
            <v>2000</v>
          </cell>
          <cell r="X1274">
            <v>7</v>
          </cell>
          <cell r="Y1274">
            <v>1.124702684335712</v>
          </cell>
          <cell r="Z1274">
            <v>1</v>
          </cell>
          <cell r="AA1274">
            <v>4</v>
          </cell>
          <cell r="AB1274">
            <v>100</v>
          </cell>
          <cell r="AC1274">
            <v>0.1</v>
          </cell>
          <cell r="AD1274">
            <v>10</v>
          </cell>
          <cell r="AH1274">
            <v>0.5</v>
          </cell>
        </row>
        <row r="1275">
          <cell r="A1275" t="str">
            <v>F990112-000</v>
          </cell>
          <cell r="B1275" t="str">
            <v>Fixtures and fittings</v>
          </cell>
          <cell r="C1275">
            <v>2006</v>
          </cell>
          <cell r="D1275" t="str">
            <v>Fac</v>
          </cell>
          <cell r="E1275" t="str">
            <v>N/A</v>
          </cell>
          <cell r="F1275">
            <v>852</v>
          </cell>
          <cell r="G1275" t="str">
            <v>TAVEECHOK</v>
          </cell>
          <cell r="H1275" t="str">
            <v>FILE CABINET</v>
          </cell>
          <cell r="I1275">
            <v>36521</v>
          </cell>
          <cell r="J1275">
            <v>36526</v>
          </cell>
          <cell r="K1275">
            <v>1820</v>
          </cell>
          <cell r="L1275">
            <v>0</v>
          </cell>
          <cell r="M1275">
            <v>3750</v>
          </cell>
          <cell r="N1275">
            <v>3749</v>
          </cell>
          <cell r="O1275">
            <v>1</v>
          </cell>
          <cell r="R1275">
            <v>2.33282E-2</v>
          </cell>
          <cell r="S1275">
            <v>87.48075</v>
          </cell>
          <cell r="T1275">
            <v>87.457421800000006</v>
          </cell>
          <cell r="U1275">
            <v>2.3328199999994581E-2</v>
          </cell>
          <cell r="W1275">
            <v>2000</v>
          </cell>
          <cell r="X1275">
            <v>7</v>
          </cell>
          <cell r="Y1275">
            <v>1.124702684335712</v>
          </cell>
          <cell r="Z1275">
            <v>1</v>
          </cell>
          <cell r="AA1275">
            <v>4</v>
          </cell>
          <cell r="AB1275">
            <v>100</v>
          </cell>
          <cell r="AC1275">
            <v>0.1</v>
          </cell>
          <cell r="AD1275">
            <v>10</v>
          </cell>
          <cell r="AH1275">
            <v>0.5</v>
          </cell>
        </row>
        <row r="1276">
          <cell r="A1276" t="str">
            <v>F990113-000</v>
          </cell>
          <cell r="B1276" t="str">
            <v>Fixtures and fittings</v>
          </cell>
          <cell r="C1276">
            <v>2006</v>
          </cell>
          <cell r="D1276" t="str">
            <v>Fac</v>
          </cell>
          <cell r="E1276" t="str">
            <v>N/A</v>
          </cell>
          <cell r="F1276">
            <v>852</v>
          </cell>
          <cell r="G1276" t="str">
            <v>TAVEECHOK</v>
          </cell>
          <cell r="H1276" t="str">
            <v>FILE CABINET</v>
          </cell>
          <cell r="I1276">
            <v>36521</v>
          </cell>
          <cell r="J1276">
            <v>36526</v>
          </cell>
          <cell r="K1276">
            <v>1820</v>
          </cell>
          <cell r="L1276">
            <v>0</v>
          </cell>
          <cell r="M1276">
            <v>3750</v>
          </cell>
          <cell r="N1276">
            <v>3749</v>
          </cell>
          <cell r="O1276">
            <v>1</v>
          </cell>
          <cell r="R1276">
            <v>2.33282E-2</v>
          </cell>
          <cell r="S1276">
            <v>87.48075</v>
          </cell>
          <cell r="T1276">
            <v>87.457421800000006</v>
          </cell>
          <cell r="U1276">
            <v>2.3328199999994581E-2</v>
          </cell>
          <cell r="W1276">
            <v>2000</v>
          </cell>
          <cell r="X1276">
            <v>7</v>
          </cell>
          <cell r="Y1276">
            <v>1.124702684335712</v>
          </cell>
          <cell r="Z1276">
            <v>1</v>
          </cell>
          <cell r="AA1276">
            <v>4</v>
          </cell>
          <cell r="AB1276">
            <v>100</v>
          </cell>
          <cell r="AC1276">
            <v>0.1</v>
          </cell>
          <cell r="AD1276">
            <v>10</v>
          </cell>
          <cell r="AH1276">
            <v>0.5</v>
          </cell>
        </row>
        <row r="1277">
          <cell r="A1277" t="str">
            <v>F990114-000</v>
          </cell>
          <cell r="B1277" t="str">
            <v>Fixtures and fittings</v>
          </cell>
          <cell r="C1277">
            <v>2006</v>
          </cell>
          <cell r="D1277" t="str">
            <v>Fac</v>
          </cell>
          <cell r="E1277" t="str">
            <v>N/A</v>
          </cell>
          <cell r="F1277">
            <v>852</v>
          </cell>
          <cell r="G1277" t="str">
            <v>TAVEECHOK</v>
          </cell>
          <cell r="H1277" t="str">
            <v>FILE CABINET</v>
          </cell>
          <cell r="I1277">
            <v>36521</v>
          </cell>
          <cell r="J1277">
            <v>36526</v>
          </cell>
          <cell r="K1277">
            <v>1820</v>
          </cell>
          <cell r="L1277">
            <v>0</v>
          </cell>
          <cell r="M1277">
            <v>3750</v>
          </cell>
          <cell r="N1277">
            <v>3749</v>
          </cell>
          <cell r="O1277">
            <v>1</v>
          </cell>
          <cell r="R1277">
            <v>2.33282E-2</v>
          </cell>
          <cell r="S1277">
            <v>87.48075</v>
          </cell>
          <cell r="T1277">
            <v>87.457421800000006</v>
          </cell>
          <cell r="U1277">
            <v>2.3328199999994581E-2</v>
          </cell>
          <cell r="W1277">
            <v>2000</v>
          </cell>
          <cell r="X1277">
            <v>7</v>
          </cell>
          <cell r="Y1277">
            <v>1.124702684335712</v>
          </cell>
          <cell r="Z1277">
            <v>1</v>
          </cell>
          <cell r="AA1277">
            <v>4</v>
          </cell>
          <cell r="AB1277">
            <v>100</v>
          </cell>
          <cell r="AC1277">
            <v>0.1</v>
          </cell>
          <cell r="AD1277">
            <v>10</v>
          </cell>
          <cell r="AH1277">
            <v>0.5</v>
          </cell>
        </row>
        <row r="1278">
          <cell r="A1278" t="str">
            <v>F990115-000</v>
          </cell>
          <cell r="B1278" t="str">
            <v>Fixtures and fittings</v>
          </cell>
          <cell r="C1278">
            <v>2006</v>
          </cell>
          <cell r="D1278" t="str">
            <v>Fac</v>
          </cell>
          <cell r="E1278" t="str">
            <v>N/A</v>
          </cell>
          <cell r="F1278">
            <v>852</v>
          </cell>
          <cell r="G1278" t="str">
            <v>TAVEECHOK</v>
          </cell>
          <cell r="H1278" t="str">
            <v>FILE CABINET</v>
          </cell>
          <cell r="I1278">
            <v>36521</v>
          </cell>
          <cell r="J1278">
            <v>36526</v>
          </cell>
          <cell r="K1278">
            <v>1820</v>
          </cell>
          <cell r="L1278">
            <v>0</v>
          </cell>
          <cell r="M1278">
            <v>3750</v>
          </cell>
          <cell r="N1278">
            <v>3749</v>
          </cell>
          <cell r="O1278">
            <v>1</v>
          </cell>
          <cell r="R1278">
            <v>2.33282E-2</v>
          </cell>
          <cell r="S1278">
            <v>87.48075</v>
          </cell>
          <cell r="T1278">
            <v>87.457421800000006</v>
          </cell>
          <cell r="U1278">
            <v>2.3328199999994581E-2</v>
          </cell>
          <cell r="W1278">
            <v>2000</v>
          </cell>
          <cell r="X1278">
            <v>7</v>
          </cell>
          <cell r="Y1278">
            <v>1.124702684335712</v>
          </cell>
          <cell r="Z1278">
            <v>1</v>
          </cell>
          <cell r="AA1278">
            <v>4</v>
          </cell>
          <cell r="AB1278">
            <v>100</v>
          </cell>
          <cell r="AC1278">
            <v>0.1</v>
          </cell>
          <cell r="AD1278">
            <v>10</v>
          </cell>
          <cell r="AH1278">
            <v>0.5</v>
          </cell>
        </row>
        <row r="1279">
          <cell r="A1279" t="str">
            <v>F990116-000</v>
          </cell>
          <cell r="B1279" t="str">
            <v>Fixtures and fittings</v>
          </cell>
          <cell r="C1279">
            <v>2006</v>
          </cell>
          <cell r="D1279" t="str">
            <v>Fac</v>
          </cell>
          <cell r="E1279" t="str">
            <v>N/A</v>
          </cell>
          <cell r="F1279">
            <v>852</v>
          </cell>
          <cell r="G1279" t="str">
            <v>TAVEECHOK</v>
          </cell>
          <cell r="H1279" t="str">
            <v>FILE CABINET</v>
          </cell>
          <cell r="I1279">
            <v>36521</v>
          </cell>
          <cell r="J1279">
            <v>36526</v>
          </cell>
          <cell r="K1279">
            <v>1820</v>
          </cell>
          <cell r="L1279">
            <v>0</v>
          </cell>
          <cell r="M1279">
            <v>3750</v>
          </cell>
          <cell r="N1279">
            <v>3749</v>
          </cell>
          <cell r="O1279">
            <v>1</v>
          </cell>
          <cell r="R1279">
            <v>2.2765899999999999E-2</v>
          </cell>
          <cell r="S1279">
            <v>85.372124999999997</v>
          </cell>
          <cell r="T1279">
            <v>85.349359100000001</v>
          </cell>
          <cell r="U1279">
            <v>2.2765899999996009E-2</v>
          </cell>
          <cell r="W1279">
            <v>2000</v>
          </cell>
          <cell r="X1279">
            <v>7</v>
          </cell>
          <cell r="Y1279">
            <v>1.124702684335712</v>
          </cell>
          <cell r="Z1279">
            <v>1</v>
          </cell>
          <cell r="AA1279">
            <v>4</v>
          </cell>
          <cell r="AB1279">
            <v>100</v>
          </cell>
          <cell r="AC1279">
            <v>0.1</v>
          </cell>
          <cell r="AD1279">
            <v>10</v>
          </cell>
          <cell r="AH1279">
            <v>0.5</v>
          </cell>
        </row>
        <row r="1280">
          <cell r="A1280" t="str">
            <v>F990117-000</v>
          </cell>
          <cell r="B1280" t="str">
            <v>Fixtures and fittings</v>
          </cell>
          <cell r="C1280">
            <v>2006</v>
          </cell>
          <cell r="D1280" t="str">
            <v>Fac</v>
          </cell>
          <cell r="E1280" t="str">
            <v>N/A</v>
          </cell>
          <cell r="F1280">
            <v>852</v>
          </cell>
          <cell r="G1280" t="str">
            <v>TAVEECHOK</v>
          </cell>
          <cell r="H1280" t="str">
            <v>FILE CABINET</v>
          </cell>
          <cell r="I1280">
            <v>36521</v>
          </cell>
          <cell r="J1280">
            <v>36526</v>
          </cell>
          <cell r="K1280">
            <v>1820</v>
          </cell>
          <cell r="L1280">
            <v>0</v>
          </cell>
          <cell r="M1280">
            <v>3750</v>
          </cell>
          <cell r="N1280">
            <v>3749</v>
          </cell>
          <cell r="O1280">
            <v>1</v>
          </cell>
          <cell r="R1280">
            <v>4.9019600000000003E-2</v>
          </cell>
          <cell r="S1280">
            <v>183.82350000000002</v>
          </cell>
          <cell r="T1280">
            <v>183.77448040000002</v>
          </cell>
          <cell r="U1280">
            <v>4.9019600000008268E-2</v>
          </cell>
          <cell r="W1280">
            <v>2000</v>
          </cell>
          <cell r="X1280">
            <v>7</v>
          </cell>
          <cell r="Y1280">
            <v>1.124702684335712</v>
          </cell>
          <cell r="Z1280">
            <v>1</v>
          </cell>
          <cell r="AA1280">
            <v>4</v>
          </cell>
          <cell r="AB1280">
            <v>100</v>
          </cell>
          <cell r="AC1280">
            <v>0.1</v>
          </cell>
          <cell r="AD1280">
            <v>10</v>
          </cell>
          <cell r="AH1280">
            <v>0.5</v>
          </cell>
        </row>
        <row r="1281">
          <cell r="A1281" t="str">
            <v>F990118-000</v>
          </cell>
          <cell r="B1281" t="str">
            <v>Fixtures and fittings</v>
          </cell>
          <cell r="C1281">
            <v>2006</v>
          </cell>
          <cell r="D1281" t="str">
            <v>Fac</v>
          </cell>
          <cell r="E1281" t="str">
            <v>N/A</v>
          </cell>
          <cell r="F1281">
            <v>852</v>
          </cell>
          <cell r="G1281" t="str">
            <v>TAVEECHOK</v>
          </cell>
          <cell r="H1281" t="str">
            <v>FILE CABINET</v>
          </cell>
          <cell r="I1281">
            <v>36521</v>
          </cell>
          <cell r="J1281">
            <v>36526</v>
          </cell>
          <cell r="K1281">
            <v>1820</v>
          </cell>
          <cell r="L1281">
            <v>0</v>
          </cell>
          <cell r="M1281">
            <v>3750</v>
          </cell>
          <cell r="N1281">
            <v>3749</v>
          </cell>
          <cell r="O1281">
            <v>1</v>
          </cell>
          <cell r="R1281">
            <v>3.6526900000000001E-2</v>
          </cell>
          <cell r="S1281">
            <v>136.975875</v>
          </cell>
          <cell r="T1281">
            <v>136.93934810000002</v>
          </cell>
          <cell r="U1281">
            <v>3.6526899999984153E-2</v>
          </cell>
          <cell r="W1281">
            <v>2000</v>
          </cell>
          <cell r="X1281">
            <v>7</v>
          </cell>
          <cell r="Y1281">
            <v>1.124702684335712</v>
          </cell>
          <cell r="Z1281">
            <v>1</v>
          </cell>
          <cell r="AA1281">
            <v>4</v>
          </cell>
          <cell r="AB1281">
            <v>100</v>
          </cell>
          <cell r="AC1281">
            <v>0.1</v>
          </cell>
          <cell r="AD1281">
            <v>10</v>
          </cell>
          <cell r="AH1281">
            <v>0.5</v>
          </cell>
        </row>
        <row r="1282">
          <cell r="A1282" t="str">
            <v>F990119-000</v>
          </cell>
          <cell r="B1282" t="str">
            <v>Fixtures and fittings</v>
          </cell>
          <cell r="C1282">
            <v>2006</v>
          </cell>
          <cell r="D1282" t="str">
            <v>Fac</v>
          </cell>
          <cell r="E1282" t="str">
            <v>N/A</v>
          </cell>
          <cell r="F1282">
            <v>852</v>
          </cell>
          <cell r="G1282" t="str">
            <v>TAVEECHOK</v>
          </cell>
          <cell r="H1282" t="str">
            <v>FILE CABINET</v>
          </cell>
          <cell r="I1282">
            <v>36521</v>
          </cell>
          <cell r="J1282">
            <v>36526</v>
          </cell>
          <cell r="K1282">
            <v>1820</v>
          </cell>
          <cell r="L1282">
            <v>0</v>
          </cell>
          <cell r="M1282">
            <v>3750</v>
          </cell>
          <cell r="N1282">
            <v>3749</v>
          </cell>
          <cell r="O1282">
            <v>1</v>
          </cell>
          <cell r="R1282">
            <v>3.6526900000000001E-2</v>
          </cell>
          <cell r="S1282">
            <v>136.975875</v>
          </cell>
          <cell r="T1282">
            <v>136.93934810000002</v>
          </cell>
          <cell r="U1282">
            <v>3.6526899999984153E-2</v>
          </cell>
          <cell r="W1282">
            <v>2000</v>
          </cell>
          <cell r="X1282">
            <v>7</v>
          </cell>
          <cell r="Y1282">
            <v>1.124702684335712</v>
          </cell>
          <cell r="Z1282">
            <v>1</v>
          </cell>
          <cell r="AA1282">
            <v>4</v>
          </cell>
          <cell r="AB1282">
            <v>100</v>
          </cell>
          <cell r="AC1282">
            <v>0.1</v>
          </cell>
          <cell r="AD1282">
            <v>10</v>
          </cell>
          <cell r="AH1282">
            <v>0.5</v>
          </cell>
        </row>
        <row r="1283">
          <cell r="A1283" t="str">
            <v>F990120-000</v>
          </cell>
          <cell r="B1283" t="str">
            <v>Fixtures and fittings</v>
          </cell>
          <cell r="C1283">
            <v>2006</v>
          </cell>
          <cell r="D1283" t="str">
            <v>Fac</v>
          </cell>
          <cell r="E1283" t="str">
            <v>N/A</v>
          </cell>
          <cell r="F1283">
            <v>852</v>
          </cell>
          <cell r="G1283" t="str">
            <v>TAVEECHOK</v>
          </cell>
          <cell r="H1283" t="str">
            <v>FILE CABINET</v>
          </cell>
          <cell r="I1283">
            <v>36521</v>
          </cell>
          <cell r="J1283">
            <v>36526</v>
          </cell>
          <cell r="K1283">
            <v>1820</v>
          </cell>
          <cell r="L1283">
            <v>0</v>
          </cell>
          <cell r="M1283">
            <v>3750</v>
          </cell>
          <cell r="N1283">
            <v>3749</v>
          </cell>
          <cell r="O1283">
            <v>1</v>
          </cell>
          <cell r="R1283">
            <v>4.8258599999999999E-2</v>
          </cell>
          <cell r="S1283">
            <v>180.96975</v>
          </cell>
          <cell r="T1283">
            <v>180.92149140000001</v>
          </cell>
          <cell r="U1283">
            <v>4.8258599999996932E-2</v>
          </cell>
          <cell r="W1283">
            <v>2000</v>
          </cell>
          <cell r="X1283">
            <v>7</v>
          </cell>
          <cell r="Y1283">
            <v>1.124702684335712</v>
          </cell>
          <cell r="Z1283">
            <v>1</v>
          </cell>
          <cell r="AA1283">
            <v>4</v>
          </cell>
          <cell r="AB1283">
            <v>100</v>
          </cell>
          <cell r="AC1283">
            <v>0.1</v>
          </cell>
          <cell r="AD1283">
            <v>10</v>
          </cell>
          <cell r="AH1283">
            <v>0.5</v>
          </cell>
        </row>
        <row r="1284">
          <cell r="A1284" t="str">
            <v>F990121-000</v>
          </cell>
          <cell r="B1284" t="str">
            <v>Fixtures and fittings</v>
          </cell>
          <cell r="C1284">
            <v>2006</v>
          </cell>
          <cell r="D1284" t="str">
            <v>Fac</v>
          </cell>
          <cell r="E1284" t="str">
            <v>N/A</v>
          </cell>
          <cell r="F1284">
            <v>852</v>
          </cell>
          <cell r="G1284" t="str">
            <v>TAVEECHOK</v>
          </cell>
          <cell r="H1284" t="str">
            <v>FILE CABINET</v>
          </cell>
          <cell r="I1284">
            <v>36521</v>
          </cell>
          <cell r="J1284">
            <v>36526</v>
          </cell>
          <cell r="K1284">
            <v>1820</v>
          </cell>
          <cell r="L1284">
            <v>0</v>
          </cell>
          <cell r="M1284">
            <v>3750</v>
          </cell>
          <cell r="N1284">
            <v>3749</v>
          </cell>
          <cell r="O1284">
            <v>1</v>
          </cell>
          <cell r="R1284">
            <v>4.9019600000000003E-2</v>
          </cell>
          <cell r="S1284">
            <v>183.82350000000002</v>
          </cell>
          <cell r="T1284">
            <v>183.77448040000002</v>
          </cell>
          <cell r="U1284">
            <v>4.9019600000008268E-2</v>
          </cell>
          <cell r="W1284">
            <v>2000</v>
          </cell>
          <cell r="X1284">
            <v>7</v>
          </cell>
          <cell r="Y1284">
            <v>1.124702684335712</v>
          </cell>
          <cell r="Z1284">
            <v>1</v>
          </cell>
          <cell r="AA1284">
            <v>4</v>
          </cell>
          <cell r="AB1284">
            <v>100</v>
          </cell>
          <cell r="AC1284">
            <v>0.1</v>
          </cell>
          <cell r="AD1284">
            <v>10</v>
          </cell>
          <cell r="AH1284">
            <v>0.5</v>
          </cell>
        </row>
        <row r="1285">
          <cell r="A1285" t="str">
            <v>F990122-000</v>
          </cell>
          <cell r="B1285" t="str">
            <v>Fixtures and fittings</v>
          </cell>
          <cell r="C1285">
            <v>2006</v>
          </cell>
          <cell r="D1285" t="str">
            <v>Fac</v>
          </cell>
          <cell r="E1285" t="str">
            <v>N/A</v>
          </cell>
          <cell r="F1285">
            <v>852</v>
          </cell>
          <cell r="G1285" t="str">
            <v>TAVEECHOK</v>
          </cell>
          <cell r="H1285" t="str">
            <v>FILE CABINET</v>
          </cell>
          <cell r="I1285">
            <v>36521</v>
          </cell>
          <cell r="J1285">
            <v>36526</v>
          </cell>
          <cell r="K1285">
            <v>1820</v>
          </cell>
          <cell r="L1285">
            <v>0</v>
          </cell>
          <cell r="M1285">
            <v>3750</v>
          </cell>
          <cell r="N1285">
            <v>3749</v>
          </cell>
          <cell r="O1285">
            <v>1</v>
          </cell>
          <cell r="R1285">
            <v>4.9019600000000003E-2</v>
          </cell>
          <cell r="S1285">
            <v>183.82350000000002</v>
          </cell>
          <cell r="T1285">
            <v>183.77448040000002</v>
          </cell>
          <cell r="U1285">
            <v>4.9019600000008268E-2</v>
          </cell>
          <cell r="W1285">
            <v>2000</v>
          </cell>
          <cell r="X1285">
            <v>7</v>
          </cell>
          <cell r="Y1285">
            <v>1.124702684335712</v>
          </cell>
          <cell r="Z1285">
            <v>1</v>
          </cell>
          <cell r="AA1285">
            <v>4</v>
          </cell>
          <cell r="AB1285">
            <v>100</v>
          </cell>
          <cell r="AC1285">
            <v>0.1</v>
          </cell>
          <cell r="AD1285">
            <v>10</v>
          </cell>
          <cell r="AH1285">
            <v>0.5</v>
          </cell>
        </row>
        <row r="1286">
          <cell r="A1286" t="str">
            <v>F990123-000</v>
          </cell>
          <cell r="B1286" t="str">
            <v>Fixtures and fittings</v>
          </cell>
          <cell r="C1286">
            <v>2006</v>
          </cell>
          <cell r="D1286" t="str">
            <v>Fac</v>
          </cell>
          <cell r="E1286" t="str">
            <v>N/A</v>
          </cell>
          <cell r="F1286">
            <v>852</v>
          </cell>
          <cell r="G1286" t="str">
            <v>TAVEECHOK</v>
          </cell>
          <cell r="H1286" t="str">
            <v>FILE CABINET</v>
          </cell>
          <cell r="I1286">
            <v>36521</v>
          </cell>
          <cell r="J1286">
            <v>36526</v>
          </cell>
          <cell r="K1286">
            <v>1820</v>
          </cell>
          <cell r="L1286">
            <v>0</v>
          </cell>
          <cell r="M1286">
            <v>3750</v>
          </cell>
          <cell r="N1286">
            <v>3749</v>
          </cell>
          <cell r="O1286">
            <v>1</v>
          </cell>
          <cell r="R1286">
            <v>2.6697100000000001E-2</v>
          </cell>
          <cell r="S1286">
            <v>100.114125</v>
          </cell>
          <cell r="T1286">
            <v>100.08742790000001</v>
          </cell>
          <cell r="U1286">
            <v>2.6697099999992702E-2</v>
          </cell>
          <cell r="W1286">
            <v>2000</v>
          </cell>
          <cell r="X1286">
            <v>7</v>
          </cell>
          <cell r="Y1286">
            <v>1.124702684335712</v>
          </cell>
          <cell r="Z1286">
            <v>1</v>
          </cell>
          <cell r="AA1286">
            <v>4</v>
          </cell>
          <cell r="AB1286">
            <v>100</v>
          </cell>
          <cell r="AC1286">
            <v>0.1</v>
          </cell>
          <cell r="AD1286">
            <v>10</v>
          </cell>
          <cell r="AH1286">
            <v>0.5</v>
          </cell>
        </row>
        <row r="1287">
          <cell r="A1287" t="str">
            <v>F990124-000</v>
          </cell>
          <cell r="B1287" t="str">
            <v>Fixtures and fittings</v>
          </cell>
          <cell r="C1287">
            <v>2006</v>
          </cell>
          <cell r="D1287" t="str">
            <v>Fac</v>
          </cell>
          <cell r="E1287" t="str">
            <v>N/A</v>
          </cell>
          <cell r="F1287">
            <v>852</v>
          </cell>
          <cell r="G1287" t="str">
            <v>TAVEECHOK</v>
          </cell>
          <cell r="H1287" t="str">
            <v>FILE CABINET</v>
          </cell>
          <cell r="I1287">
            <v>36521</v>
          </cell>
          <cell r="J1287">
            <v>36526</v>
          </cell>
          <cell r="K1287">
            <v>1820</v>
          </cell>
          <cell r="L1287">
            <v>0</v>
          </cell>
          <cell r="M1287">
            <v>3750</v>
          </cell>
          <cell r="N1287">
            <v>3749</v>
          </cell>
          <cell r="O1287">
            <v>1</v>
          </cell>
          <cell r="R1287">
            <v>2.6697100000000001E-2</v>
          </cell>
          <cell r="S1287">
            <v>100.114125</v>
          </cell>
          <cell r="T1287">
            <v>100.08742790000001</v>
          </cell>
          <cell r="U1287">
            <v>2.6697099999992702E-2</v>
          </cell>
          <cell r="W1287">
            <v>2000</v>
          </cell>
          <cell r="X1287">
            <v>7</v>
          </cell>
          <cell r="Y1287">
            <v>1.124702684335712</v>
          </cell>
          <cell r="Z1287">
            <v>1</v>
          </cell>
          <cell r="AA1287">
            <v>4</v>
          </cell>
          <cell r="AB1287">
            <v>100</v>
          </cell>
          <cell r="AC1287">
            <v>0.1</v>
          </cell>
          <cell r="AD1287">
            <v>10</v>
          </cell>
          <cell r="AH1287">
            <v>0.5</v>
          </cell>
        </row>
        <row r="1288">
          <cell r="A1288" t="str">
            <v>F990125-000</v>
          </cell>
          <cell r="B1288" t="str">
            <v>Fixtures and fittings</v>
          </cell>
          <cell r="C1288">
            <v>2006</v>
          </cell>
          <cell r="D1288" t="str">
            <v>Fac</v>
          </cell>
          <cell r="E1288" t="str">
            <v>N/A</v>
          </cell>
          <cell r="F1288">
            <v>852</v>
          </cell>
          <cell r="G1288" t="str">
            <v>TAVEECHOK</v>
          </cell>
          <cell r="H1288" t="str">
            <v>COMPUTER TABLE</v>
          </cell>
          <cell r="I1288">
            <v>36521</v>
          </cell>
          <cell r="J1288">
            <v>36526</v>
          </cell>
          <cell r="K1288">
            <v>1820</v>
          </cell>
          <cell r="L1288">
            <v>0</v>
          </cell>
          <cell r="M1288">
            <v>4700</v>
          </cell>
          <cell r="N1288">
            <v>4699</v>
          </cell>
          <cell r="O1288">
            <v>1</v>
          </cell>
          <cell r="R1288">
            <v>2.6440200000000001E-2</v>
          </cell>
          <cell r="S1288">
            <v>124.26894</v>
          </cell>
          <cell r="T1288">
            <v>124.2424998</v>
          </cell>
          <cell r="U1288">
            <v>2.6440199999996139E-2</v>
          </cell>
          <cell r="W1288">
            <v>2000</v>
          </cell>
          <cell r="X1288">
            <v>7</v>
          </cell>
          <cell r="Y1288">
            <v>1.124702684335712</v>
          </cell>
          <cell r="Z1288">
            <v>1</v>
          </cell>
          <cell r="AA1288">
            <v>4</v>
          </cell>
          <cell r="AB1288">
            <v>100</v>
          </cell>
          <cell r="AC1288">
            <v>0.1</v>
          </cell>
          <cell r="AD1288">
            <v>10</v>
          </cell>
          <cell r="AH1288">
            <v>0.5</v>
          </cell>
        </row>
        <row r="1289">
          <cell r="A1289" t="str">
            <v>F990126-000</v>
          </cell>
          <cell r="B1289" t="str">
            <v>Fixtures and fittings</v>
          </cell>
          <cell r="C1289">
            <v>2006</v>
          </cell>
          <cell r="D1289" t="str">
            <v>Fac</v>
          </cell>
          <cell r="E1289" t="str">
            <v>N/A</v>
          </cell>
          <cell r="F1289">
            <v>852</v>
          </cell>
          <cell r="G1289" t="str">
            <v>TAVEECHOK</v>
          </cell>
          <cell r="H1289" t="str">
            <v>COMPUTER TABLE</v>
          </cell>
          <cell r="I1289">
            <v>36521</v>
          </cell>
          <cell r="J1289">
            <v>36526</v>
          </cell>
          <cell r="K1289">
            <v>1820</v>
          </cell>
          <cell r="L1289">
            <v>0</v>
          </cell>
          <cell r="M1289">
            <v>4700</v>
          </cell>
          <cell r="N1289">
            <v>4699</v>
          </cell>
          <cell r="O1289">
            <v>1</v>
          </cell>
          <cell r="R1289">
            <v>2.6440200000000001E-2</v>
          </cell>
          <cell r="S1289">
            <v>124.26894</v>
          </cell>
          <cell r="T1289">
            <v>124.2424998</v>
          </cell>
          <cell r="U1289">
            <v>2.6440199999996139E-2</v>
          </cell>
          <cell r="W1289">
            <v>2000</v>
          </cell>
          <cell r="X1289">
            <v>7</v>
          </cell>
          <cell r="Y1289">
            <v>1.124702684335712</v>
          </cell>
          <cell r="Z1289">
            <v>1</v>
          </cell>
          <cell r="AA1289">
            <v>4</v>
          </cell>
          <cell r="AB1289">
            <v>100</v>
          </cell>
          <cell r="AC1289">
            <v>0.1</v>
          </cell>
          <cell r="AD1289">
            <v>10</v>
          </cell>
          <cell r="AH1289">
            <v>0.5</v>
          </cell>
        </row>
        <row r="1290">
          <cell r="A1290" t="str">
            <v>FO00009-000</v>
          </cell>
          <cell r="B1290" t="str">
            <v>Fixtures and fittings</v>
          </cell>
          <cell r="C1290">
            <v>2003</v>
          </cell>
          <cell r="D1290" t="str">
            <v>Fac</v>
          </cell>
          <cell r="E1290" t="str">
            <v>N/A</v>
          </cell>
          <cell r="F1290" t="str">
            <v>N/A</v>
          </cell>
          <cell r="G1290" t="str">
            <v>FUR TE</v>
          </cell>
          <cell r="H1290" t="str">
            <v>CHAIR</v>
          </cell>
          <cell r="J1290">
            <v>34967</v>
          </cell>
          <cell r="K1290">
            <v>1820</v>
          </cell>
          <cell r="L1290">
            <v>0</v>
          </cell>
          <cell r="M1290">
            <v>16080</v>
          </cell>
          <cell r="N1290">
            <v>16079</v>
          </cell>
          <cell r="O1290">
            <v>1</v>
          </cell>
          <cell r="R1290">
            <v>2.48069E-2</v>
          </cell>
          <cell r="S1290">
            <v>398.89495199999999</v>
          </cell>
          <cell r="T1290">
            <v>398.8701451</v>
          </cell>
          <cell r="U1290">
            <v>2.4806899999987309E-2</v>
          </cell>
          <cell r="W1290">
            <v>1995</v>
          </cell>
          <cell r="X1290">
            <v>7</v>
          </cell>
          <cell r="Y1290">
            <v>1.3504691962464299</v>
          </cell>
          <cell r="Z1290">
            <v>1</v>
          </cell>
          <cell r="AA1290">
            <v>4</v>
          </cell>
          <cell r="AB1290">
            <v>600</v>
          </cell>
          <cell r="AC1290">
            <v>0.05</v>
          </cell>
          <cell r="AD1290">
            <v>30</v>
          </cell>
          <cell r="AH1290">
            <v>0.5</v>
          </cell>
        </row>
        <row r="1291">
          <cell r="A1291" t="str">
            <v>FO00011-000</v>
          </cell>
          <cell r="B1291" t="str">
            <v>Fixtures and fittings</v>
          </cell>
          <cell r="C1291">
            <v>1701</v>
          </cell>
          <cell r="D1291" t="str">
            <v>Finance</v>
          </cell>
          <cell r="E1291" t="str">
            <v>N/A</v>
          </cell>
          <cell r="F1291" t="str">
            <v>N/A</v>
          </cell>
          <cell r="G1291" t="str">
            <v>FUR TE</v>
          </cell>
          <cell r="H1291" t="str">
            <v>CHAIR</v>
          </cell>
          <cell r="J1291">
            <v>34995</v>
          </cell>
          <cell r="K1291">
            <v>1820</v>
          </cell>
          <cell r="L1291">
            <v>0</v>
          </cell>
          <cell r="M1291">
            <v>2680</v>
          </cell>
          <cell r="N1291">
            <v>2679</v>
          </cell>
          <cell r="O1291">
            <v>1</v>
          </cell>
          <cell r="R1291">
            <v>2.4402E-2</v>
          </cell>
          <cell r="S1291">
            <v>65.397360000000006</v>
          </cell>
          <cell r="T1291">
            <v>65.372957999999997</v>
          </cell>
          <cell r="U1291">
            <v>2.4402000000009139E-2</v>
          </cell>
          <cell r="W1291">
            <v>1995</v>
          </cell>
          <cell r="X1291">
            <v>7</v>
          </cell>
          <cell r="Y1291">
            <v>1.3504691962464299</v>
          </cell>
          <cell r="Z1291">
            <v>1</v>
          </cell>
          <cell r="AA1291">
            <v>4</v>
          </cell>
          <cell r="AB1291">
            <v>100</v>
          </cell>
          <cell r="AC1291">
            <v>0.05</v>
          </cell>
          <cell r="AD1291">
            <v>10</v>
          </cell>
          <cell r="AH1291">
            <v>0</v>
          </cell>
        </row>
        <row r="1292">
          <cell r="A1292" t="str">
            <v>FO00012-000</v>
          </cell>
          <cell r="B1292" t="str">
            <v>Fixtures and fittings</v>
          </cell>
          <cell r="C1292">
            <v>1902</v>
          </cell>
          <cell r="D1292" t="str">
            <v>Logistic</v>
          </cell>
          <cell r="E1292" t="str">
            <v>N/A</v>
          </cell>
          <cell r="F1292" t="str">
            <v>N/A</v>
          </cell>
          <cell r="G1292" t="str">
            <v>FUR TE</v>
          </cell>
          <cell r="H1292" t="str">
            <v>CHAIR</v>
          </cell>
          <cell r="J1292">
            <v>34995</v>
          </cell>
          <cell r="K1292">
            <v>1820</v>
          </cell>
          <cell r="L1292">
            <v>0</v>
          </cell>
          <cell r="M1292">
            <v>2680</v>
          </cell>
          <cell r="N1292">
            <v>2679</v>
          </cell>
          <cell r="O1292">
            <v>1</v>
          </cell>
          <cell r="R1292">
            <v>2.4402E-2</v>
          </cell>
          <cell r="S1292">
            <v>65.397360000000006</v>
          </cell>
          <cell r="T1292">
            <v>65.372957999999997</v>
          </cell>
          <cell r="U1292">
            <v>2.4402000000009139E-2</v>
          </cell>
          <cell r="W1292">
            <v>1995</v>
          </cell>
          <cell r="X1292">
            <v>7</v>
          </cell>
          <cell r="Y1292">
            <v>1.3504691962464299</v>
          </cell>
          <cell r="Z1292">
            <v>1</v>
          </cell>
          <cell r="AA1292">
            <v>4</v>
          </cell>
          <cell r="AB1292">
            <v>100</v>
          </cell>
          <cell r="AC1292">
            <v>0.05</v>
          </cell>
          <cell r="AD1292">
            <v>10</v>
          </cell>
          <cell r="AH1292">
            <v>0</v>
          </cell>
        </row>
        <row r="1293">
          <cell r="A1293" t="str">
            <v>FO00013-000</v>
          </cell>
          <cell r="B1293" t="str">
            <v>Fixtures and fittings</v>
          </cell>
          <cell r="C1293">
            <v>2003</v>
          </cell>
          <cell r="D1293" t="str">
            <v>Fac</v>
          </cell>
          <cell r="E1293" t="str">
            <v>N/A</v>
          </cell>
          <cell r="F1293" t="str">
            <v>N/A</v>
          </cell>
          <cell r="G1293" t="str">
            <v>FUR TE</v>
          </cell>
          <cell r="H1293" t="str">
            <v>CHAIR</v>
          </cell>
          <cell r="J1293">
            <v>34995</v>
          </cell>
          <cell r="K1293">
            <v>1820</v>
          </cell>
          <cell r="L1293">
            <v>0</v>
          </cell>
          <cell r="M1293">
            <v>2680</v>
          </cell>
          <cell r="N1293">
            <v>2679</v>
          </cell>
          <cell r="O1293">
            <v>1</v>
          </cell>
          <cell r="R1293">
            <v>2.4402E-2</v>
          </cell>
          <cell r="S1293">
            <v>65.397360000000006</v>
          </cell>
          <cell r="T1293">
            <v>65.372957999999997</v>
          </cell>
          <cell r="U1293">
            <v>2.4402000000009139E-2</v>
          </cell>
          <cell r="W1293">
            <v>1995</v>
          </cell>
          <cell r="X1293">
            <v>7</v>
          </cell>
          <cell r="Y1293">
            <v>1.3504691962464299</v>
          </cell>
          <cell r="Z1293">
            <v>1</v>
          </cell>
          <cell r="AA1293">
            <v>4</v>
          </cell>
          <cell r="AB1293">
            <v>100</v>
          </cell>
          <cell r="AC1293">
            <v>0.05</v>
          </cell>
          <cell r="AD1293">
            <v>10</v>
          </cell>
          <cell r="AH1293">
            <v>0</v>
          </cell>
        </row>
        <row r="1294">
          <cell r="A1294" t="str">
            <v>FO00014-000</v>
          </cell>
          <cell r="B1294" t="str">
            <v>Fixtures and fittings</v>
          </cell>
          <cell r="C1294">
            <v>2003</v>
          </cell>
          <cell r="D1294" t="str">
            <v>Fac</v>
          </cell>
          <cell r="E1294" t="str">
            <v>N/A</v>
          </cell>
          <cell r="F1294" t="str">
            <v>N/A</v>
          </cell>
          <cell r="G1294" t="str">
            <v>FUR TE</v>
          </cell>
          <cell r="H1294" t="str">
            <v>CHAIR</v>
          </cell>
          <cell r="J1294">
            <v>34995</v>
          </cell>
          <cell r="K1294">
            <v>1820</v>
          </cell>
          <cell r="L1294">
            <v>0</v>
          </cell>
          <cell r="M1294">
            <v>2680</v>
          </cell>
          <cell r="N1294">
            <v>2679</v>
          </cell>
          <cell r="O1294">
            <v>1</v>
          </cell>
          <cell r="R1294">
            <v>2.3822300000000001E-2</v>
          </cell>
          <cell r="S1294">
            <v>63.843764</v>
          </cell>
          <cell r="T1294">
            <v>63.819941700000001</v>
          </cell>
          <cell r="U1294">
            <v>2.3822299999999075E-2</v>
          </cell>
          <cell r="W1294">
            <v>1995</v>
          </cell>
          <cell r="X1294">
            <v>7</v>
          </cell>
          <cell r="Y1294">
            <v>1.3504691962464299</v>
          </cell>
          <cell r="Z1294">
            <v>1</v>
          </cell>
          <cell r="AA1294">
            <v>4</v>
          </cell>
          <cell r="AB1294">
            <v>100</v>
          </cell>
          <cell r="AC1294">
            <v>0.05</v>
          </cell>
          <cell r="AD1294">
            <v>10</v>
          </cell>
          <cell r="AH1294">
            <v>0</v>
          </cell>
        </row>
        <row r="1295">
          <cell r="A1295" t="str">
            <v>FO00015-000</v>
          </cell>
          <cell r="B1295" t="str">
            <v>Fixtures and fittings</v>
          </cell>
          <cell r="C1295">
            <v>2003</v>
          </cell>
          <cell r="D1295" t="str">
            <v>Fac</v>
          </cell>
          <cell r="E1295" t="str">
            <v>N/A</v>
          </cell>
          <cell r="F1295" t="str">
            <v>N/A</v>
          </cell>
          <cell r="G1295" t="str">
            <v>FUR TE</v>
          </cell>
          <cell r="H1295" t="str">
            <v>CHAIR</v>
          </cell>
          <cell r="J1295">
            <v>35086</v>
          </cell>
          <cell r="K1295">
            <v>1820</v>
          </cell>
          <cell r="L1295">
            <v>0</v>
          </cell>
          <cell r="M1295">
            <v>2680</v>
          </cell>
          <cell r="N1295">
            <v>2679</v>
          </cell>
          <cell r="O1295">
            <v>1</v>
          </cell>
          <cell r="R1295">
            <v>2.3822300000000001E-2</v>
          </cell>
          <cell r="S1295">
            <v>63.843764</v>
          </cell>
          <cell r="T1295">
            <v>63.819941700000001</v>
          </cell>
          <cell r="U1295">
            <v>2.3822299999999075E-2</v>
          </cell>
          <cell r="W1295">
            <v>1996</v>
          </cell>
          <cell r="X1295">
            <v>7</v>
          </cell>
          <cell r="Y1295">
            <v>1.3103721298495645</v>
          </cell>
          <cell r="Z1295">
            <v>1</v>
          </cell>
          <cell r="AA1295">
            <v>4</v>
          </cell>
          <cell r="AB1295">
            <v>100</v>
          </cell>
          <cell r="AC1295">
            <v>6.5000000000000002E-2</v>
          </cell>
          <cell r="AD1295">
            <v>10</v>
          </cell>
          <cell r="AH1295">
            <v>0.5</v>
          </cell>
        </row>
        <row r="1296">
          <cell r="A1296" t="str">
            <v>FO00016-000</v>
          </cell>
          <cell r="B1296" t="str">
            <v>Fixtures and fittings</v>
          </cell>
          <cell r="C1296">
            <v>2003</v>
          </cell>
          <cell r="D1296" t="str">
            <v>Fac</v>
          </cell>
          <cell r="E1296" t="str">
            <v>N/A</v>
          </cell>
          <cell r="F1296" t="str">
            <v>N/A</v>
          </cell>
          <cell r="G1296" t="str">
            <v>FUR TE</v>
          </cell>
          <cell r="H1296" t="str">
            <v>CHAIR</v>
          </cell>
          <cell r="J1296">
            <v>34995</v>
          </cell>
          <cell r="K1296">
            <v>1820</v>
          </cell>
          <cell r="L1296">
            <v>0</v>
          </cell>
          <cell r="M1296">
            <v>2680</v>
          </cell>
          <cell r="N1296">
            <v>2679</v>
          </cell>
          <cell r="O1296">
            <v>1</v>
          </cell>
          <cell r="R1296">
            <v>2.30887E-2</v>
          </cell>
          <cell r="S1296">
            <v>61.877715999999999</v>
          </cell>
          <cell r="T1296">
            <v>61.854627299999997</v>
          </cell>
          <cell r="U1296">
            <v>2.3088700000002405E-2</v>
          </cell>
          <cell r="W1296">
            <v>1995</v>
          </cell>
          <cell r="X1296">
            <v>7</v>
          </cell>
          <cell r="Y1296">
            <v>1.3504691962464299</v>
          </cell>
          <cell r="Z1296">
            <v>1</v>
          </cell>
          <cell r="AA1296">
            <v>4</v>
          </cell>
          <cell r="AB1296">
            <v>100</v>
          </cell>
          <cell r="AC1296">
            <v>0.05</v>
          </cell>
          <cell r="AD1296">
            <v>10</v>
          </cell>
          <cell r="AH1296">
            <v>0</v>
          </cell>
        </row>
        <row r="1297">
          <cell r="A1297" t="str">
            <v>FO00017-000</v>
          </cell>
          <cell r="B1297" t="str">
            <v>Fixtures and fittings</v>
          </cell>
          <cell r="C1297">
            <v>2003</v>
          </cell>
          <cell r="D1297" t="str">
            <v>Fac</v>
          </cell>
          <cell r="E1297" t="str">
            <v>TF6018</v>
          </cell>
          <cell r="F1297" t="str">
            <v>N/A</v>
          </cell>
          <cell r="G1297" t="str">
            <v>SAHAPA</v>
          </cell>
          <cell r="H1297" t="str">
            <v>TABLE FOR CANTEEN</v>
          </cell>
          <cell r="J1297">
            <v>34995</v>
          </cell>
          <cell r="K1297">
            <v>1820</v>
          </cell>
          <cell r="L1297">
            <v>0</v>
          </cell>
          <cell r="M1297">
            <v>2082.5</v>
          </cell>
          <cell r="N1297">
            <v>2081.5</v>
          </cell>
          <cell r="O1297">
            <v>1</v>
          </cell>
          <cell r="R1297">
            <v>2.2661400000000002E-2</v>
          </cell>
          <cell r="S1297">
            <v>47.192365500000001</v>
          </cell>
          <cell r="T1297">
            <v>47.169704100000004</v>
          </cell>
          <cell r="U1297">
            <v>2.2661399999996945E-2</v>
          </cell>
          <cell r="W1297">
            <v>1995</v>
          </cell>
          <cell r="X1297">
            <v>7</v>
          </cell>
          <cell r="Y1297">
            <v>1.3504691962464299</v>
          </cell>
          <cell r="Z1297">
            <v>1</v>
          </cell>
          <cell r="AA1297">
            <v>4</v>
          </cell>
          <cell r="AB1297">
            <v>100</v>
          </cell>
          <cell r="AC1297">
            <v>0.05</v>
          </cell>
          <cell r="AD1297">
            <v>10</v>
          </cell>
          <cell r="AH1297">
            <v>0</v>
          </cell>
        </row>
        <row r="1298">
          <cell r="A1298" t="str">
            <v>FO00018-000</v>
          </cell>
          <cell r="B1298" t="str">
            <v>Fixtures and fittings</v>
          </cell>
          <cell r="C1298">
            <v>2003</v>
          </cell>
          <cell r="D1298" t="str">
            <v>Fac</v>
          </cell>
          <cell r="E1298" t="str">
            <v>TF6018</v>
          </cell>
          <cell r="F1298" t="str">
            <v>N/A</v>
          </cell>
          <cell r="G1298" t="str">
            <v>SAHAPA</v>
          </cell>
          <cell r="H1298" t="str">
            <v>TABLE FOR CANTEEN</v>
          </cell>
          <cell r="J1298">
            <v>34995</v>
          </cell>
          <cell r="K1298">
            <v>1820</v>
          </cell>
          <cell r="L1298">
            <v>0</v>
          </cell>
          <cell r="M1298">
            <v>2082.5</v>
          </cell>
          <cell r="N1298">
            <v>2081.5</v>
          </cell>
          <cell r="O1298">
            <v>1</v>
          </cell>
          <cell r="R1298">
            <v>2.28095E-2</v>
          </cell>
          <cell r="S1298">
            <v>47.500783749999997</v>
          </cell>
          <cell r="T1298">
            <v>47.477974250000003</v>
          </cell>
          <cell r="U1298">
            <v>2.2809499999993932E-2</v>
          </cell>
          <cell r="W1298">
            <v>1995</v>
          </cell>
          <cell r="X1298">
            <v>7</v>
          </cell>
          <cell r="Y1298">
            <v>1.3504691962464299</v>
          </cell>
          <cell r="Z1298">
            <v>1</v>
          </cell>
          <cell r="AA1298">
            <v>4</v>
          </cell>
          <cell r="AB1298">
            <v>100</v>
          </cell>
          <cell r="AC1298">
            <v>0.05</v>
          </cell>
          <cell r="AD1298">
            <v>10</v>
          </cell>
          <cell r="AH1298">
            <v>0</v>
          </cell>
        </row>
        <row r="1299">
          <cell r="A1299" t="str">
            <v>FO00019-000</v>
          </cell>
          <cell r="B1299" t="str">
            <v>Fixtures and fittings</v>
          </cell>
          <cell r="C1299">
            <v>2003</v>
          </cell>
          <cell r="D1299" t="str">
            <v>Fac</v>
          </cell>
          <cell r="E1299" t="str">
            <v>TF6018</v>
          </cell>
          <cell r="F1299" t="str">
            <v>N/A</v>
          </cell>
          <cell r="G1299" t="str">
            <v>SAHAPA</v>
          </cell>
          <cell r="H1299" t="str">
            <v>TABLE FOR CANTEEN</v>
          </cell>
          <cell r="J1299">
            <v>34995</v>
          </cell>
          <cell r="K1299">
            <v>1820</v>
          </cell>
          <cell r="L1299">
            <v>0</v>
          </cell>
          <cell r="M1299">
            <v>2082.5</v>
          </cell>
          <cell r="N1299">
            <v>2081.5</v>
          </cell>
          <cell r="O1299">
            <v>1</v>
          </cell>
          <cell r="R1299">
            <v>2.2765899999999999E-2</v>
          </cell>
          <cell r="S1299">
            <v>47.409986749999995</v>
          </cell>
          <cell r="T1299">
            <v>47.387220849999999</v>
          </cell>
          <cell r="U1299">
            <v>2.2765899999996009E-2</v>
          </cell>
          <cell r="W1299">
            <v>1995</v>
          </cell>
          <cell r="X1299">
            <v>7</v>
          </cell>
          <cell r="Y1299">
            <v>1.3504691962464299</v>
          </cell>
          <cell r="Z1299">
            <v>1</v>
          </cell>
          <cell r="AA1299">
            <v>4</v>
          </cell>
          <cell r="AB1299">
            <v>100</v>
          </cell>
          <cell r="AC1299">
            <v>0.05</v>
          </cell>
          <cell r="AD1299">
            <v>10</v>
          </cell>
          <cell r="AH1299">
            <v>0</v>
          </cell>
        </row>
        <row r="1300">
          <cell r="A1300" t="str">
            <v>FO00020-000</v>
          </cell>
          <cell r="B1300" t="str">
            <v>Fixtures and fittings</v>
          </cell>
          <cell r="C1300">
            <v>2003</v>
          </cell>
          <cell r="D1300" t="str">
            <v>Fac</v>
          </cell>
          <cell r="E1300" t="str">
            <v>TF6018</v>
          </cell>
          <cell r="F1300" t="str">
            <v>N/A</v>
          </cell>
          <cell r="G1300" t="str">
            <v>SAHAPA</v>
          </cell>
          <cell r="H1300" t="str">
            <v>TABLE FOR CANTEEN</v>
          </cell>
          <cell r="J1300">
            <v>34995</v>
          </cell>
          <cell r="K1300">
            <v>1820</v>
          </cell>
          <cell r="L1300">
            <v>0</v>
          </cell>
          <cell r="M1300">
            <v>2082.5</v>
          </cell>
          <cell r="N1300">
            <v>2081.5</v>
          </cell>
          <cell r="O1300">
            <v>1</v>
          </cell>
          <cell r="R1300">
            <v>2.3661499999999999E-2</v>
          </cell>
          <cell r="S1300">
            <v>49.275073749999997</v>
          </cell>
          <cell r="T1300">
            <v>49.251412249999994</v>
          </cell>
          <cell r="U1300">
            <v>2.3661500000002889E-2</v>
          </cell>
          <cell r="W1300">
            <v>1995</v>
          </cell>
          <cell r="X1300">
            <v>7</v>
          </cell>
          <cell r="Y1300">
            <v>1.3504691962464299</v>
          </cell>
          <cell r="Z1300">
            <v>1</v>
          </cell>
          <cell r="AA1300">
            <v>4</v>
          </cell>
          <cell r="AB1300">
            <v>100</v>
          </cell>
          <cell r="AC1300">
            <v>0.05</v>
          </cell>
          <cell r="AD1300">
            <v>10</v>
          </cell>
          <cell r="AH1300">
            <v>0</v>
          </cell>
        </row>
        <row r="1301">
          <cell r="A1301" t="str">
            <v>FO00020-001</v>
          </cell>
          <cell r="B1301" t="str">
            <v>Fixtures and fittings</v>
          </cell>
          <cell r="C1301">
            <v>2003</v>
          </cell>
          <cell r="D1301" t="str">
            <v>Fac</v>
          </cell>
          <cell r="E1301" t="str">
            <v>N/A</v>
          </cell>
          <cell r="F1301">
            <v>953</v>
          </cell>
          <cell r="G1301" t="str">
            <v>G.P.ENGINEERING</v>
          </cell>
          <cell r="H1301" t="str">
            <v>RACK STAINLESS 2 STOREY</v>
          </cell>
          <cell r="I1301">
            <v>36866</v>
          </cell>
          <cell r="J1301">
            <v>36891</v>
          </cell>
          <cell r="K1301">
            <v>1820</v>
          </cell>
          <cell r="L1301">
            <v>0</v>
          </cell>
          <cell r="M1301">
            <v>21750</v>
          </cell>
          <cell r="N1301">
            <v>21749</v>
          </cell>
          <cell r="O1301">
            <v>1</v>
          </cell>
          <cell r="R1301">
            <v>2.4205999999999998E-2</v>
          </cell>
          <cell r="S1301">
            <v>526.48050000000001</v>
          </cell>
          <cell r="T1301">
            <v>526.45629399999996</v>
          </cell>
          <cell r="U1301">
            <v>2.4206000000049244E-2</v>
          </cell>
          <cell r="W1301">
            <v>2000</v>
          </cell>
          <cell r="X1301">
            <v>7</v>
          </cell>
          <cell r="Y1301">
            <v>1.124702684335712</v>
          </cell>
          <cell r="Z1301">
            <v>1</v>
          </cell>
          <cell r="AA1301">
            <v>4</v>
          </cell>
          <cell r="AB1301">
            <v>600</v>
          </cell>
          <cell r="AC1301">
            <v>0.1</v>
          </cell>
          <cell r="AD1301">
            <v>60</v>
          </cell>
          <cell r="AH1301">
            <v>0.5</v>
          </cell>
        </row>
        <row r="1302">
          <cell r="A1302" t="str">
            <v>FO00021-000</v>
          </cell>
          <cell r="B1302" t="str">
            <v>Fixtures and fittings</v>
          </cell>
          <cell r="C1302">
            <v>2003</v>
          </cell>
          <cell r="D1302" t="str">
            <v>Fac</v>
          </cell>
          <cell r="E1302" t="str">
            <v>TF6018</v>
          </cell>
          <cell r="F1302" t="str">
            <v>N/A</v>
          </cell>
          <cell r="G1302" t="str">
            <v>SAHAPA</v>
          </cell>
          <cell r="H1302" t="str">
            <v>TABLE FOR CANTEEN</v>
          </cell>
          <cell r="J1302">
            <v>34995</v>
          </cell>
          <cell r="K1302">
            <v>1820</v>
          </cell>
          <cell r="L1302">
            <v>0</v>
          </cell>
          <cell r="M1302">
            <v>2082.5</v>
          </cell>
          <cell r="N1302">
            <v>2081.5</v>
          </cell>
          <cell r="O1302">
            <v>1</v>
          </cell>
          <cell r="R1302">
            <v>2.3656E-2</v>
          </cell>
          <cell r="S1302">
            <v>49.263620000000003</v>
          </cell>
          <cell r="T1302">
            <v>49.239964000000001</v>
          </cell>
          <cell r="U1302">
            <v>2.3656000000002564E-2</v>
          </cell>
          <cell r="W1302">
            <v>1995</v>
          </cell>
          <cell r="X1302">
            <v>7</v>
          </cell>
          <cell r="Y1302">
            <v>1.3504691962464299</v>
          </cell>
          <cell r="Z1302">
            <v>1</v>
          </cell>
          <cell r="AA1302">
            <v>4</v>
          </cell>
          <cell r="AB1302">
            <v>100</v>
          </cell>
          <cell r="AC1302">
            <v>0.05</v>
          </cell>
          <cell r="AD1302">
            <v>10</v>
          </cell>
          <cell r="AH1302">
            <v>0</v>
          </cell>
        </row>
        <row r="1303">
          <cell r="A1303" t="str">
            <v>FO00021-001</v>
          </cell>
          <cell r="B1303" t="str">
            <v>Fixtures and fittings</v>
          </cell>
          <cell r="C1303">
            <v>2003</v>
          </cell>
          <cell r="D1303" t="str">
            <v>Fac</v>
          </cell>
          <cell r="E1303" t="str">
            <v>N/A</v>
          </cell>
          <cell r="F1303">
            <v>953</v>
          </cell>
          <cell r="G1303" t="str">
            <v>G.P.ENGINEERING</v>
          </cell>
          <cell r="H1303" t="str">
            <v>RACK STAINLESS 2 STOREY</v>
          </cell>
          <cell r="I1303">
            <v>36866</v>
          </cell>
          <cell r="J1303">
            <v>36891</v>
          </cell>
          <cell r="K1303">
            <v>1820</v>
          </cell>
          <cell r="L1303">
            <v>0</v>
          </cell>
          <cell r="M1303">
            <v>21750</v>
          </cell>
          <cell r="N1303">
            <v>21749</v>
          </cell>
          <cell r="O1303">
            <v>1</v>
          </cell>
          <cell r="R1303">
            <v>2.2855899999999998E-2</v>
          </cell>
          <cell r="S1303">
            <v>497.11582499999997</v>
          </cell>
          <cell r="T1303">
            <v>497.09296909999995</v>
          </cell>
          <cell r="U1303">
            <v>2.2855900000024576E-2</v>
          </cell>
          <cell r="W1303">
            <v>2000</v>
          </cell>
          <cell r="X1303">
            <v>7</v>
          </cell>
          <cell r="Y1303">
            <v>1.124702684335712</v>
          </cell>
          <cell r="Z1303">
            <v>1</v>
          </cell>
          <cell r="AA1303">
            <v>4</v>
          </cell>
          <cell r="AB1303">
            <v>600</v>
          </cell>
          <cell r="AC1303">
            <v>0.1</v>
          </cell>
          <cell r="AD1303">
            <v>60</v>
          </cell>
          <cell r="AH1303">
            <v>0.5</v>
          </cell>
        </row>
        <row r="1304">
          <cell r="A1304" t="str">
            <v>FO00022-000</v>
          </cell>
          <cell r="B1304" t="str">
            <v>Fixtures and fittings</v>
          </cell>
          <cell r="C1304">
            <v>2003</v>
          </cell>
          <cell r="D1304" t="str">
            <v>Fac</v>
          </cell>
          <cell r="E1304" t="str">
            <v>TF6018</v>
          </cell>
          <cell r="F1304" t="str">
            <v>N/A</v>
          </cell>
          <cell r="G1304" t="str">
            <v>SAHAPA</v>
          </cell>
          <cell r="H1304" t="str">
            <v>TABLE FOR CANTEEN</v>
          </cell>
          <cell r="J1304">
            <v>34995</v>
          </cell>
          <cell r="K1304">
            <v>1820</v>
          </cell>
          <cell r="L1304">
            <v>0</v>
          </cell>
          <cell r="M1304">
            <v>2082.5</v>
          </cell>
          <cell r="N1304">
            <v>2081.5</v>
          </cell>
          <cell r="O1304">
            <v>1</v>
          </cell>
          <cell r="R1304">
            <v>2.2855899999999998E-2</v>
          </cell>
          <cell r="S1304">
            <v>47.597411749999999</v>
          </cell>
          <cell r="T1304">
            <v>47.574555849999996</v>
          </cell>
          <cell r="U1304">
            <v>2.285590000000326E-2</v>
          </cell>
          <cell r="W1304">
            <v>1995</v>
          </cell>
          <cell r="X1304">
            <v>7</v>
          </cell>
          <cell r="Y1304">
            <v>1.3504691962464299</v>
          </cell>
          <cell r="Z1304">
            <v>1</v>
          </cell>
          <cell r="AA1304">
            <v>4</v>
          </cell>
          <cell r="AB1304">
            <v>100</v>
          </cell>
          <cell r="AC1304">
            <v>0.05</v>
          </cell>
          <cell r="AD1304">
            <v>10</v>
          </cell>
          <cell r="AH1304">
            <v>0</v>
          </cell>
        </row>
        <row r="1305">
          <cell r="A1305" t="str">
            <v>FO00022-001</v>
          </cell>
          <cell r="B1305" t="str">
            <v>Fixtures and fittings</v>
          </cell>
          <cell r="C1305">
            <v>2003</v>
          </cell>
          <cell r="D1305" t="str">
            <v>Fac</v>
          </cell>
          <cell r="E1305" t="str">
            <v>N/A</v>
          </cell>
          <cell r="F1305">
            <v>953</v>
          </cell>
          <cell r="G1305" t="str">
            <v>G.P.ENGINEERING</v>
          </cell>
          <cell r="H1305" t="str">
            <v>RACK STAINLESS 2 STOREY</v>
          </cell>
          <cell r="I1305">
            <v>36866</v>
          </cell>
          <cell r="J1305">
            <v>36891</v>
          </cell>
          <cell r="K1305">
            <v>1820</v>
          </cell>
          <cell r="L1305">
            <v>0</v>
          </cell>
          <cell r="M1305">
            <v>21750</v>
          </cell>
          <cell r="N1305">
            <v>21749</v>
          </cell>
          <cell r="O1305">
            <v>1</v>
          </cell>
          <cell r="R1305">
            <v>2.2855899999999998E-2</v>
          </cell>
          <cell r="S1305">
            <v>497.11582499999997</v>
          </cell>
          <cell r="T1305">
            <v>497.09296909999995</v>
          </cell>
          <cell r="U1305">
            <v>2.2855900000024576E-2</v>
          </cell>
          <cell r="W1305">
            <v>2000</v>
          </cell>
          <cell r="X1305">
            <v>7</v>
          </cell>
          <cell r="Y1305">
            <v>1.124702684335712</v>
          </cell>
          <cell r="Z1305">
            <v>1</v>
          </cell>
          <cell r="AA1305">
            <v>4</v>
          </cell>
          <cell r="AB1305">
            <v>600</v>
          </cell>
          <cell r="AC1305">
            <v>0.1</v>
          </cell>
          <cell r="AD1305">
            <v>60</v>
          </cell>
          <cell r="AH1305">
            <v>0.5</v>
          </cell>
        </row>
        <row r="1306">
          <cell r="A1306" t="str">
            <v>FO00023-000</v>
          </cell>
          <cell r="B1306" t="str">
            <v>Fixtures and fittings</v>
          </cell>
          <cell r="C1306">
            <v>2003</v>
          </cell>
          <cell r="D1306" t="str">
            <v>Fac</v>
          </cell>
          <cell r="E1306" t="str">
            <v>TF6018</v>
          </cell>
          <cell r="F1306" t="str">
            <v>N/A</v>
          </cell>
          <cell r="G1306" t="str">
            <v>SAHAPA</v>
          </cell>
          <cell r="H1306" t="str">
            <v>TABLE FOR CANTEEN</v>
          </cell>
          <cell r="J1306">
            <v>34995</v>
          </cell>
          <cell r="K1306">
            <v>1820</v>
          </cell>
          <cell r="L1306">
            <v>0</v>
          </cell>
          <cell r="M1306">
            <v>2082.5</v>
          </cell>
          <cell r="N1306">
            <v>2081.5</v>
          </cell>
          <cell r="O1306">
            <v>1</v>
          </cell>
          <cell r="R1306">
            <v>2.2855899999999998E-2</v>
          </cell>
          <cell r="S1306">
            <v>47.597411749999999</v>
          </cell>
          <cell r="T1306">
            <v>47.574555849999996</v>
          </cell>
          <cell r="U1306">
            <v>2.285590000000326E-2</v>
          </cell>
          <cell r="W1306">
            <v>1995</v>
          </cell>
          <cell r="X1306">
            <v>7</v>
          </cell>
          <cell r="Y1306">
            <v>1.3504691962464299</v>
          </cell>
          <cell r="Z1306">
            <v>1</v>
          </cell>
          <cell r="AA1306">
            <v>4</v>
          </cell>
          <cell r="AB1306">
            <v>100</v>
          </cell>
          <cell r="AC1306">
            <v>0.05</v>
          </cell>
          <cell r="AD1306">
            <v>10</v>
          </cell>
          <cell r="AH1306">
            <v>0</v>
          </cell>
        </row>
        <row r="1307">
          <cell r="A1307" t="str">
            <v>FO00024-000</v>
          </cell>
          <cell r="B1307" t="str">
            <v>Fixtures and fittings</v>
          </cell>
          <cell r="C1307">
            <v>2003</v>
          </cell>
          <cell r="D1307" t="str">
            <v>Fac</v>
          </cell>
          <cell r="E1307" t="str">
            <v>TF6018</v>
          </cell>
          <cell r="F1307" t="str">
            <v>N/A</v>
          </cell>
          <cell r="G1307" t="str">
            <v>SAHAPA</v>
          </cell>
          <cell r="H1307" t="str">
            <v>TABLE FOR CANTEEN</v>
          </cell>
          <cell r="J1307">
            <v>34995</v>
          </cell>
          <cell r="K1307">
            <v>1820</v>
          </cell>
          <cell r="L1307">
            <v>0</v>
          </cell>
          <cell r="M1307">
            <v>2082.5</v>
          </cell>
          <cell r="N1307">
            <v>2081.5</v>
          </cell>
          <cell r="O1307">
            <v>1</v>
          </cell>
          <cell r="R1307">
            <v>2.2855899999999998E-2</v>
          </cell>
          <cell r="S1307">
            <v>47.597411749999999</v>
          </cell>
          <cell r="T1307">
            <v>47.574555849999996</v>
          </cell>
          <cell r="U1307">
            <v>2.285590000000326E-2</v>
          </cell>
          <cell r="W1307">
            <v>1995</v>
          </cell>
          <cell r="X1307">
            <v>7</v>
          </cell>
          <cell r="Y1307">
            <v>1.3504691962464299</v>
          </cell>
          <cell r="Z1307">
            <v>1</v>
          </cell>
          <cell r="AA1307">
            <v>4</v>
          </cell>
          <cell r="AB1307">
            <v>100</v>
          </cell>
          <cell r="AC1307">
            <v>0.05</v>
          </cell>
          <cell r="AD1307">
            <v>10</v>
          </cell>
          <cell r="AH1307">
            <v>0</v>
          </cell>
        </row>
        <row r="1308">
          <cell r="A1308" t="str">
            <v>FO00025-000</v>
          </cell>
          <cell r="B1308" t="str">
            <v>Fixtures and fittings</v>
          </cell>
          <cell r="C1308">
            <v>2003</v>
          </cell>
          <cell r="D1308" t="str">
            <v>Fac</v>
          </cell>
          <cell r="E1308" t="str">
            <v>TF6018</v>
          </cell>
          <cell r="F1308" t="str">
            <v>N/A</v>
          </cell>
          <cell r="G1308" t="str">
            <v>SAHAPA</v>
          </cell>
          <cell r="H1308" t="str">
            <v>TABLE FOR CANTEEN</v>
          </cell>
          <cell r="J1308">
            <v>34995</v>
          </cell>
          <cell r="K1308">
            <v>1820</v>
          </cell>
          <cell r="L1308">
            <v>0</v>
          </cell>
          <cell r="M1308">
            <v>2082.5</v>
          </cell>
          <cell r="N1308">
            <v>2081.5</v>
          </cell>
          <cell r="O1308">
            <v>1</v>
          </cell>
          <cell r="R1308">
            <v>2.32699E-2</v>
          </cell>
          <cell r="S1308">
            <v>48.45956675</v>
          </cell>
          <cell r="T1308">
            <v>48.436296849999998</v>
          </cell>
          <cell r="U1308">
            <v>2.3269900000002508E-2</v>
          </cell>
          <cell r="W1308">
            <v>1995</v>
          </cell>
          <cell r="X1308">
            <v>7</v>
          </cell>
          <cell r="Y1308">
            <v>1.3504691962464299</v>
          </cell>
          <cell r="Z1308">
            <v>1</v>
          </cell>
          <cell r="AA1308">
            <v>4</v>
          </cell>
          <cell r="AB1308">
            <v>100</v>
          </cell>
          <cell r="AC1308">
            <v>0.05</v>
          </cell>
          <cell r="AD1308">
            <v>10</v>
          </cell>
          <cell r="AH1308">
            <v>0</v>
          </cell>
        </row>
        <row r="1309">
          <cell r="A1309" t="str">
            <v>FO00026-000</v>
          </cell>
          <cell r="B1309" t="str">
            <v>Fixtures and fittings</v>
          </cell>
          <cell r="C1309">
            <v>2003</v>
          </cell>
          <cell r="D1309" t="str">
            <v>Fac</v>
          </cell>
          <cell r="E1309" t="str">
            <v>TF6018</v>
          </cell>
          <cell r="F1309" t="str">
            <v>N/A</v>
          </cell>
          <cell r="G1309" t="str">
            <v>SAHAPA</v>
          </cell>
          <cell r="H1309" t="str">
            <v>TABLE FOR CANTEEN</v>
          </cell>
          <cell r="J1309">
            <v>34995</v>
          </cell>
          <cell r="K1309">
            <v>1820</v>
          </cell>
          <cell r="L1309">
            <v>0</v>
          </cell>
          <cell r="M1309">
            <v>2082.5</v>
          </cell>
          <cell r="N1309">
            <v>2081.5</v>
          </cell>
          <cell r="O1309">
            <v>1</v>
          </cell>
          <cell r="R1309">
            <v>2.3953800000000001E-2</v>
          </cell>
          <cell r="S1309">
            <v>49.883788500000001</v>
          </cell>
          <cell r="T1309">
            <v>49.8598347</v>
          </cell>
          <cell r="U1309">
            <v>2.3953800000001024E-2</v>
          </cell>
          <cell r="W1309">
            <v>1995</v>
          </cell>
          <cell r="X1309">
            <v>7</v>
          </cell>
          <cell r="Y1309">
            <v>1.3504691962464299</v>
          </cell>
          <cell r="Z1309">
            <v>1</v>
          </cell>
          <cell r="AA1309">
            <v>4</v>
          </cell>
          <cell r="AB1309">
            <v>100</v>
          </cell>
          <cell r="AC1309">
            <v>0.05</v>
          </cell>
          <cell r="AD1309">
            <v>10</v>
          </cell>
          <cell r="AH1309">
            <v>0</v>
          </cell>
        </row>
        <row r="1310">
          <cell r="A1310" t="str">
            <v>FO00027-000</v>
          </cell>
          <cell r="B1310" t="str">
            <v>Fixtures and fittings</v>
          </cell>
          <cell r="C1310">
            <v>2003</v>
          </cell>
          <cell r="D1310" t="str">
            <v>Fac</v>
          </cell>
          <cell r="E1310" t="str">
            <v>TF6018</v>
          </cell>
          <cell r="F1310" t="str">
            <v>N/A</v>
          </cell>
          <cell r="G1310" t="str">
            <v>SAHAPA</v>
          </cell>
          <cell r="H1310" t="str">
            <v>TABLE FOR CANTEEN</v>
          </cell>
          <cell r="J1310">
            <v>34995</v>
          </cell>
          <cell r="K1310">
            <v>1820</v>
          </cell>
          <cell r="L1310">
            <v>0</v>
          </cell>
          <cell r="M1310">
            <v>2082.5</v>
          </cell>
          <cell r="N1310">
            <v>2081.5</v>
          </cell>
          <cell r="O1310">
            <v>1</v>
          </cell>
          <cell r="R1310">
            <v>2.52894E-2</v>
          </cell>
          <cell r="S1310">
            <v>52.665175500000004</v>
          </cell>
          <cell r="T1310">
            <v>52.639886099999998</v>
          </cell>
          <cell r="U1310">
            <v>2.5289400000005458E-2</v>
          </cell>
          <cell r="W1310">
            <v>1995</v>
          </cell>
          <cell r="X1310">
            <v>7</v>
          </cell>
          <cell r="Y1310">
            <v>1.3504691962464299</v>
          </cell>
          <cell r="Z1310">
            <v>1</v>
          </cell>
          <cell r="AA1310">
            <v>4</v>
          </cell>
          <cell r="AB1310">
            <v>100</v>
          </cell>
          <cell r="AC1310">
            <v>0.05</v>
          </cell>
          <cell r="AD1310">
            <v>10</v>
          </cell>
          <cell r="AH1310">
            <v>0</v>
          </cell>
        </row>
        <row r="1311">
          <cell r="A1311" t="str">
            <v>FO00028-000</v>
          </cell>
          <cell r="B1311" t="str">
            <v>Fixtures and fittings</v>
          </cell>
          <cell r="C1311">
            <v>2003</v>
          </cell>
          <cell r="D1311" t="str">
            <v>Fac</v>
          </cell>
          <cell r="E1311" t="str">
            <v>TF6018</v>
          </cell>
          <cell r="F1311" t="str">
            <v>N/A</v>
          </cell>
          <cell r="G1311" t="str">
            <v>SAHAPA</v>
          </cell>
          <cell r="H1311" t="str">
            <v>TABLE FOR CANTEEN</v>
          </cell>
          <cell r="J1311">
            <v>34995</v>
          </cell>
          <cell r="K1311">
            <v>1820</v>
          </cell>
          <cell r="L1311">
            <v>0</v>
          </cell>
          <cell r="M1311">
            <v>2082.5</v>
          </cell>
          <cell r="N1311">
            <v>2081.5</v>
          </cell>
          <cell r="O1311">
            <v>1</v>
          </cell>
          <cell r="R1311">
            <v>2.52894E-2</v>
          </cell>
          <cell r="S1311">
            <v>52.665175500000004</v>
          </cell>
          <cell r="T1311">
            <v>52.639886099999998</v>
          </cell>
          <cell r="U1311">
            <v>2.5289400000005458E-2</v>
          </cell>
          <cell r="W1311">
            <v>1995</v>
          </cell>
          <cell r="X1311">
            <v>7</v>
          </cell>
          <cell r="Y1311">
            <v>1.3504691962464299</v>
          </cell>
          <cell r="Z1311">
            <v>1</v>
          </cell>
          <cell r="AA1311">
            <v>4</v>
          </cell>
          <cell r="AB1311">
            <v>100</v>
          </cell>
          <cell r="AC1311">
            <v>0.05</v>
          </cell>
          <cell r="AD1311">
            <v>10</v>
          </cell>
          <cell r="AH1311">
            <v>0</v>
          </cell>
        </row>
        <row r="1312">
          <cell r="A1312" t="str">
            <v>FO00031-000</v>
          </cell>
          <cell r="B1312" t="str">
            <v>Fixtures and fittings</v>
          </cell>
          <cell r="C1312">
            <v>2003</v>
          </cell>
          <cell r="D1312" t="str">
            <v>Fac</v>
          </cell>
          <cell r="E1312" t="str">
            <v>N/A</v>
          </cell>
          <cell r="F1312" t="str">
            <v>N/A</v>
          </cell>
          <cell r="G1312" t="str">
            <v>SAHAPA</v>
          </cell>
          <cell r="H1312" t="str">
            <v>OFFICE CHAIR TO INSTALL QIP ROOM</v>
          </cell>
          <cell r="J1312">
            <v>34995</v>
          </cell>
          <cell r="K1312">
            <v>1820</v>
          </cell>
          <cell r="L1312">
            <v>0</v>
          </cell>
          <cell r="M1312">
            <v>2085</v>
          </cell>
          <cell r="N1312">
            <v>2084</v>
          </cell>
          <cell r="O1312">
            <v>1</v>
          </cell>
          <cell r="R1312">
            <v>2.52894E-2</v>
          </cell>
          <cell r="S1312">
            <v>52.728399000000003</v>
          </cell>
          <cell r="T1312">
            <v>52.703109599999998</v>
          </cell>
          <cell r="U1312">
            <v>2.5289400000005458E-2</v>
          </cell>
          <cell r="W1312">
            <v>1995</v>
          </cell>
          <cell r="X1312">
            <v>7</v>
          </cell>
          <cell r="Y1312">
            <v>1.3504691962464299</v>
          </cell>
          <cell r="Z1312">
            <v>1</v>
          </cell>
          <cell r="AA1312">
            <v>4</v>
          </cell>
          <cell r="AB1312">
            <v>100</v>
          </cell>
          <cell r="AC1312">
            <v>0.05</v>
          </cell>
          <cell r="AD1312">
            <v>10</v>
          </cell>
          <cell r="AH1312">
            <v>0</v>
          </cell>
        </row>
        <row r="1313">
          <cell r="A1313" t="str">
            <v>FO00032-000</v>
          </cell>
          <cell r="B1313" t="str">
            <v>Fixtures and fittings</v>
          </cell>
          <cell r="C1313">
            <v>2003</v>
          </cell>
          <cell r="D1313" t="str">
            <v>Fac</v>
          </cell>
          <cell r="E1313" t="str">
            <v>N/A</v>
          </cell>
          <cell r="F1313" t="str">
            <v>N/A</v>
          </cell>
          <cell r="G1313" t="str">
            <v>SAHAPA</v>
          </cell>
          <cell r="H1313" t="str">
            <v>OFFICE CHAIR TO INSTALL QIP ROOM</v>
          </cell>
          <cell r="J1313">
            <v>34995</v>
          </cell>
          <cell r="K1313">
            <v>1820</v>
          </cell>
          <cell r="L1313">
            <v>0</v>
          </cell>
          <cell r="M1313">
            <v>2085</v>
          </cell>
          <cell r="N1313">
            <v>2084</v>
          </cell>
          <cell r="O1313">
            <v>1</v>
          </cell>
          <cell r="R1313">
            <v>2.52894E-2</v>
          </cell>
          <cell r="S1313">
            <v>52.728399000000003</v>
          </cell>
          <cell r="T1313">
            <v>52.703109599999998</v>
          </cell>
          <cell r="U1313">
            <v>2.5289400000005458E-2</v>
          </cell>
          <cell r="W1313">
            <v>1995</v>
          </cell>
          <cell r="X1313">
            <v>7</v>
          </cell>
          <cell r="Y1313">
            <v>1.3504691962464299</v>
          </cell>
          <cell r="Z1313">
            <v>1</v>
          </cell>
          <cell r="AA1313">
            <v>4</v>
          </cell>
          <cell r="AB1313">
            <v>100</v>
          </cell>
          <cell r="AC1313">
            <v>0.05</v>
          </cell>
          <cell r="AD1313">
            <v>10</v>
          </cell>
          <cell r="AH1313">
            <v>0</v>
          </cell>
        </row>
        <row r="1314">
          <cell r="A1314" t="str">
            <v>FO00036-000</v>
          </cell>
          <cell r="B1314" t="str">
            <v>Fixtures and fittings</v>
          </cell>
          <cell r="C1314">
            <v>1503</v>
          </cell>
          <cell r="D1314" t="str">
            <v>HR</v>
          </cell>
          <cell r="E1314" t="str">
            <v>F-62</v>
          </cell>
          <cell r="F1314" t="str">
            <v>N/A</v>
          </cell>
          <cell r="G1314" t="str">
            <v>FUR-TE</v>
          </cell>
          <cell r="H1314" t="str">
            <v>OFFICE CHAIR</v>
          </cell>
          <cell r="J1314">
            <v>35086</v>
          </cell>
          <cell r="K1314">
            <v>1820</v>
          </cell>
          <cell r="L1314">
            <v>0</v>
          </cell>
          <cell r="M1314">
            <v>2680</v>
          </cell>
          <cell r="N1314">
            <v>2679</v>
          </cell>
          <cell r="O1314">
            <v>1</v>
          </cell>
          <cell r="R1314">
            <v>2.52894E-2</v>
          </cell>
          <cell r="S1314">
            <v>67.775592000000003</v>
          </cell>
          <cell r="T1314">
            <v>67.750302599999998</v>
          </cell>
          <cell r="U1314">
            <v>2.5289400000005458E-2</v>
          </cell>
          <cell r="W1314">
            <v>1996</v>
          </cell>
          <cell r="X1314">
            <v>7</v>
          </cell>
          <cell r="Y1314">
            <v>1.3103721298495645</v>
          </cell>
          <cell r="Z1314">
            <v>1</v>
          </cell>
          <cell r="AA1314">
            <v>4</v>
          </cell>
          <cell r="AB1314">
            <v>100</v>
          </cell>
          <cell r="AC1314">
            <v>6.5000000000000002E-2</v>
          </cell>
          <cell r="AD1314">
            <v>10</v>
          </cell>
          <cell r="AH1314">
            <v>0.5</v>
          </cell>
        </row>
        <row r="1315">
          <cell r="A1315" t="str">
            <v>FO00037-000</v>
          </cell>
          <cell r="B1315" t="str">
            <v>Fixtures and fittings</v>
          </cell>
          <cell r="C1315">
            <v>1503</v>
          </cell>
          <cell r="D1315" t="str">
            <v>HR</v>
          </cell>
          <cell r="E1315" t="str">
            <v>F-62</v>
          </cell>
          <cell r="F1315" t="str">
            <v>N/A</v>
          </cell>
          <cell r="G1315" t="str">
            <v>FUR-TE</v>
          </cell>
          <cell r="H1315" t="str">
            <v>OFFICE CHAIR</v>
          </cell>
          <cell r="J1315">
            <v>35086</v>
          </cell>
          <cell r="K1315">
            <v>1820</v>
          </cell>
          <cell r="L1315">
            <v>0</v>
          </cell>
          <cell r="M1315">
            <v>2680</v>
          </cell>
          <cell r="N1315">
            <v>2679</v>
          </cell>
          <cell r="O1315">
            <v>1</v>
          </cell>
          <cell r="R1315">
            <v>2.52894E-2</v>
          </cell>
          <cell r="S1315">
            <v>67.775592000000003</v>
          </cell>
          <cell r="T1315">
            <v>67.750302599999998</v>
          </cell>
          <cell r="U1315">
            <v>2.5289400000005458E-2</v>
          </cell>
          <cell r="W1315">
            <v>1996</v>
          </cell>
          <cell r="X1315">
            <v>7</v>
          </cell>
          <cell r="Y1315">
            <v>1.3103721298495645</v>
          </cell>
          <cell r="Z1315">
            <v>1</v>
          </cell>
          <cell r="AA1315">
            <v>4</v>
          </cell>
          <cell r="AB1315">
            <v>100</v>
          </cell>
          <cell r="AC1315">
            <v>6.5000000000000002E-2</v>
          </cell>
          <cell r="AD1315">
            <v>10</v>
          </cell>
          <cell r="AH1315">
            <v>0.5</v>
          </cell>
        </row>
        <row r="1316">
          <cell r="A1316" t="str">
            <v>FO00040-000</v>
          </cell>
          <cell r="B1316" t="str">
            <v>Fixtures and fittings</v>
          </cell>
          <cell r="C1316">
            <v>1102</v>
          </cell>
          <cell r="D1316" t="str">
            <v>BD&amp;CS</v>
          </cell>
          <cell r="E1316" t="str">
            <v>N/A</v>
          </cell>
          <cell r="F1316" t="str">
            <v>N/A</v>
          </cell>
          <cell r="G1316" t="str">
            <v>PARAKH</v>
          </cell>
          <cell r="H1316" t="str">
            <v>COMPUTER TABLE</v>
          </cell>
          <cell r="J1316">
            <v>35086</v>
          </cell>
          <cell r="K1316">
            <v>1820</v>
          </cell>
          <cell r="L1316">
            <v>0</v>
          </cell>
          <cell r="M1316">
            <v>5200</v>
          </cell>
          <cell r="N1316">
            <v>5199</v>
          </cell>
          <cell r="O1316">
            <v>1</v>
          </cell>
          <cell r="R1316">
            <v>2.52894E-2</v>
          </cell>
          <cell r="S1316">
            <v>131.50488000000001</v>
          </cell>
          <cell r="T1316">
            <v>131.47959059999999</v>
          </cell>
          <cell r="U1316">
            <v>2.5289400000019668E-2</v>
          </cell>
          <cell r="W1316">
            <v>1996</v>
          </cell>
          <cell r="X1316">
            <v>7</v>
          </cell>
          <cell r="Y1316">
            <v>1.3103721298495645</v>
          </cell>
          <cell r="Z1316">
            <v>1</v>
          </cell>
          <cell r="AA1316">
            <v>4</v>
          </cell>
          <cell r="AB1316">
            <v>200</v>
          </cell>
          <cell r="AC1316">
            <v>6.5000000000000002E-2</v>
          </cell>
          <cell r="AD1316">
            <v>10</v>
          </cell>
          <cell r="AH1316">
            <v>0.5</v>
          </cell>
        </row>
        <row r="1317">
          <cell r="A1317" t="str">
            <v>FO00044-000</v>
          </cell>
          <cell r="B1317" t="str">
            <v>Fixtures and fittings</v>
          </cell>
          <cell r="C1317">
            <v>1701</v>
          </cell>
          <cell r="D1317" t="str">
            <v>Finance</v>
          </cell>
          <cell r="E1317" t="str">
            <v>F60</v>
          </cell>
          <cell r="F1317" t="str">
            <v>N/A</v>
          </cell>
          <cell r="G1317" t="str">
            <v>FUR-TE</v>
          </cell>
          <cell r="H1317" t="str">
            <v>OFFICE CHAIR</v>
          </cell>
          <cell r="J1317">
            <v>35086</v>
          </cell>
          <cell r="K1317">
            <v>1820</v>
          </cell>
          <cell r="L1317">
            <v>0</v>
          </cell>
          <cell r="M1317">
            <v>3360</v>
          </cell>
          <cell r="N1317">
            <v>3359</v>
          </cell>
          <cell r="O1317">
            <v>1</v>
          </cell>
          <cell r="R1317">
            <v>2.5512900000000002E-2</v>
          </cell>
          <cell r="S1317">
            <v>85.723344000000012</v>
          </cell>
          <cell r="T1317">
            <v>85.697831100000002</v>
          </cell>
          <cell r="U1317">
            <v>2.5512900000009608E-2</v>
          </cell>
          <cell r="W1317">
            <v>1996</v>
          </cell>
          <cell r="X1317">
            <v>7</v>
          </cell>
          <cell r="Y1317">
            <v>1.3103721298495645</v>
          </cell>
          <cell r="Z1317">
            <v>1</v>
          </cell>
          <cell r="AA1317">
            <v>4</v>
          </cell>
          <cell r="AB1317">
            <v>100</v>
          </cell>
          <cell r="AC1317">
            <v>6.5000000000000002E-2</v>
          </cell>
          <cell r="AD1317">
            <v>10</v>
          </cell>
          <cell r="AH1317">
            <v>0.5</v>
          </cell>
        </row>
        <row r="1318">
          <cell r="A1318" t="str">
            <v>FO00045-000</v>
          </cell>
          <cell r="B1318" t="str">
            <v>Fixtures and fittings</v>
          </cell>
          <cell r="C1318">
            <v>1701</v>
          </cell>
          <cell r="D1318" t="str">
            <v>Finance</v>
          </cell>
          <cell r="E1318" t="str">
            <v>F62</v>
          </cell>
          <cell r="F1318" t="str">
            <v>N/A</v>
          </cell>
          <cell r="G1318" t="str">
            <v>FUR-TE</v>
          </cell>
          <cell r="H1318" t="str">
            <v>OFFICE CHAIR</v>
          </cell>
          <cell r="J1318">
            <v>35086</v>
          </cell>
          <cell r="K1318">
            <v>1820</v>
          </cell>
          <cell r="L1318">
            <v>0</v>
          </cell>
          <cell r="M1318">
            <v>2680</v>
          </cell>
          <cell r="N1318">
            <v>2679</v>
          </cell>
          <cell r="O1318">
            <v>1</v>
          </cell>
          <cell r="R1318">
            <v>2.43745E-2</v>
          </cell>
          <cell r="S1318">
            <v>65.323660000000004</v>
          </cell>
          <cell r="T1318">
            <v>65.299285499999996</v>
          </cell>
          <cell r="U1318">
            <v>2.4374500000007515E-2</v>
          </cell>
          <cell r="W1318">
            <v>1996</v>
          </cell>
          <cell r="X1318">
            <v>7</v>
          </cell>
          <cell r="Y1318">
            <v>1.3103721298495645</v>
          </cell>
          <cell r="Z1318">
            <v>1</v>
          </cell>
          <cell r="AA1318">
            <v>4</v>
          </cell>
          <cell r="AB1318">
            <v>100</v>
          </cell>
          <cell r="AC1318">
            <v>6.5000000000000002E-2</v>
          </cell>
          <cell r="AD1318">
            <v>10</v>
          </cell>
          <cell r="AH1318">
            <v>0.5</v>
          </cell>
        </row>
        <row r="1319">
          <cell r="A1319" t="str">
            <v>FO00046-000</v>
          </cell>
          <cell r="B1319" t="str">
            <v>Fixtures and fittings</v>
          </cell>
          <cell r="C1319">
            <v>1503</v>
          </cell>
          <cell r="D1319" t="str">
            <v>HR</v>
          </cell>
          <cell r="E1319" t="str">
            <v>D744</v>
          </cell>
          <cell r="F1319" t="str">
            <v>N/A</v>
          </cell>
          <cell r="G1319" t="str">
            <v>SAHAPA</v>
          </cell>
          <cell r="H1319" t="str">
            <v>CABINET</v>
          </cell>
          <cell r="J1319">
            <v>35086</v>
          </cell>
          <cell r="K1319">
            <v>1820</v>
          </cell>
          <cell r="L1319">
            <v>0</v>
          </cell>
          <cell r="M1319">
            <v>2327.5</v>
          </cell>
          <cell r="N1319">
            <v>2326.5</v>
          </cell>
          <cell r="O1319">
            <v>1</v>
          </cell>
          <cell r="R1319">
            <v>2.43745E-2</v>
          </cell>
          <cell r="S1319">
            <v>56.731648749999998</v>
          </cell>
          <cell r="T1319">
            <v>56.707274249999998</v>
          </cell>
          <cell r="U1319">
            <v>2.437450000000041E-2</v>
          </cell>
          <cell r="W1319">
            <v>1996</v>
          </cell>
          <cell r="X1319">
            <v>7</v>
          </cell>
          <cell r="Y1319">
            <v>1.3103721298495645</v>
          </cell>
          <cell r="Z1319">
            <v>1</v>
          </cell>
          <cell r="AA1319">
            <v>4</v>
          </cell>
          <cell r="AB1319">
            <v>100</v>
          </cell>
          <cell r="AC1319">
            <v>6.5000000000000002E-2</v>
          </cell>
          <cell r="AD1319">
            <v>10</v>
          </cell>
          <cell r="AH1319">
            <v>0.5</v>
          </cell>
        </row>
        <row r="1320">
          <cell r="A1320" t="str">
            <v>FO00047-000</v>
          </cell>
          <cell r="B1320" t="str">
            <v>Fixtures and fittings</v>
          </cell>
          <cell r="C1320">
            <v>1701</v>
          </cell>
          <cell r="D1320" t="str">
            <v>Finance</v>
          </cell>
          <cell r="E1320" t="str">
            <v>8420V</v>
          </cell>
          <cell r="F1320" t="str">
            <v>N/A</v>
          </cell>
          <cell r="G1320" t="str">
            <v>LERT P</v>
          </cell>
          <cell r="H1320" t="str">
            <v>CACULATOR CA</v>
          </cell>
          <cell r="J1320">
            <v>35086</v>
          </cell>
          <cell r="K1320">
            <v>1820</v>
          </cell>
          <cell r="L1320">
            <v>0</v>
          </cell>
          <cell r="M1320">
            <v>4200</v>
          </cell>
          <cell r="N1320">
            <v>4199</v>
          </cell>
          <cell r="O1320">
            <v>1</v>
          </cell>
          <cell r="R1320">
            <v>2.40422E-2</v>
          </cell>
          <cell r="S1320">
            <v>100.97723999999999</v>
          </cell>
          <cell r="T1320">
            <v>100.9531978</v>
          </cell>
          <cell r="U1320">
            <v>2.4042199999996683E-2</v>
          </cell>
          <cell r="W1320">
            <v>1996</v>
          </cell>
          <cell r="X1320">
            <v>7</v>
          </cell>
          <cell r="Y1320">
            <v>1.3103721298495645</v>
          </cell>
          <cell r="Z1320">
            <v>1</v>
          </cell>
          <cell r="AA1320">
            <v>4</v>
          </cell>
          <cell r="AB1320">
            <v>100</v>
          </cell>
          <cell r="AC1320">
            <v>6.5000000000000002E-2</v>
          </cell>
          <cell r="AD1320">
            <v>10</v>
          </cell>
          <cell r="AH1320">
            <v>0.5</v>
          </cell>
        </row>
        <row r="1321">
          <cell r="A1321" t="str">
            <v>FO00048-000</v>
          </cell>
          <cell r="B1321" t="str">
            <v>Fixtures and fittings</v>
          </cell>
          <cell r="C1321">
            <v>1701</v>
          </cell>
          <cell r="D1321" t="str">
            <v>Finance</v>
          </cell>
          <cell r="E1321" t="str">
            <v>N/A</v>
          </cell>
          <cell r="F1321">
            <v>4644</v>
          </cell>
          <cell r="G1321" t="str">
            <v>FUR TECH CO.,LTD.</v>
          </cell>
          <cell r="H1321" t="str">
            <v>OFFICE CHAIR</v>
          </cell>
          <cell r="I1321">
            <v>35146</v>
          </cell>
          <cell r="J1321">
            <v>35240</v>
          </cell>
          <cell r="K1321">
            <v>1820</v>
          </cell>
          <cell r="L1321">
            <v>0</v>
          </cell>
          <cell r="M1321">
            <v>2680</v>
          </cell>
          <cell r="N1321">
            <v>2679</v>
          </cell>
          <cell r="O1321">
            <v>1</v>
          </cell>
          <cell r="R1321">
            <v>2.40422E-2</v>
          </cell>
          <cell r="S1321">
            <v>64.433096000000006</v>
          </cell>
          <cell r="T1321">
            <v>64.409053799999995</v>
          </cell>
          <cell r="U1321">
            <v>2.4042200000010894E-2</v>
          </cell>
          <cell r="W1321">
            <v>1996</v>
          </cell>
          <cell r="X1321">
            <v>7</v>
          </cell>
          <cell r="Y1321">
            <v>1.3103721298495645</v>
          </cell>
          <cell r="Z1321">
            <v>1</v>
          </cell>
          <cell r="AA1321">
            <v>4</v>
          </cell>
          <cell r="AB1321">
            <v>100</v>
          </cell>
          <cell r="AC1321">
            <v>6.5000000000000002E-2</v>
          </cell>
          <cell r="AD1321">
            <v>10</v>
          </cell>
          <cell r="AH1321">
            <v>0.5</v>
          </cell>
        </row>
        <row r="1322">
          <cell r="A1322" t="str">
            <v>FO00049-000</v>
          </cell>
          <cell r="B1322" t="str">
            <v>Fixtures and fittings</v>
          </cell>
          <cell r="C1322">
            <v>2003</v>
          </cell>
          <cell r="D1322" t="str">
            <v>Fac</v>
          </cell>
          <cell r="E1322" t="str">
            <v>N/A</v>
          </cell>
          <cell r="F1322">
            <v>4645</v>
          </cell>
          <cell r="G1322" t="str">
            <v>FUR TECH CO.,LTD.</v>
          </cell>
          <cell r="H1322" t="str">
            <v>OFFICE CHAIR</v>
          </cell>
          <cell r="I1322">
            <v>35146</v>
          </cell>
          <cell r="J1322">
            <v>35240</v>
          </cell>
          <cell r="K1322">
            <v>1820</v>
          </cell>
          <cell r="L1322">
            <v>0</v>
          </cell>
          <cell r="M1322">
            <v>2680</v>
          </cell>
          <cell r="N1322">
            <v>2679</v>
          </cell>
          <cell r="O1322">
            <v>1</v>
          </cell>
          <cell r="R1322">
            <v>2.43745E-2</v>
          </cell>
          <cell r="S1322">
            <v>65.323660000000004</v>
          </cell>
          <cell r="T1322">
            <v>65.299285499999996</v>
          </cell>
          <cell r="U1322">
            <v>2.4374500000007515E-2</v>
          </cell>
          <cell r="W1322">
            <v>1996</v>
          </cell>
          <cell r="X1322">
            <v>7</v>
          </cell>
          <cell r="Y1322">
            <v>1.3103721298495645</v>
          </cell>
          <cell r="Z1322">
            <v>1</v>
          </cell>
          <cell r="AA1322">
            <v>4</v>
          </cell>
          <cell r="AB1322">
            <v>100</v>
          </cell>
          <cell r="AC1322">
            <v>6.5000000000000002E-2</v>
          </cell>
          <cell r="AD1322">
            <v>10</v>
          </cell>
          <cell r="AH1322">
            <v>0.5</v>
          </cell>
        </row>
        <row r="1323">
          <cell r="A1323" t="str">
            <v>FO00054-000</v>
          </cell>
          <cell r="B1323" t="str">
            <v>Fixtures and fittings</v>
          </cell>
          <cell r="C1323">
            <v>1902</v>
          </cell>
          <cell r="D1323" t="str">
            <v>Logistic</v>
          </cell>
          <cell r="E1323" t="str">
            <v>N/A</v>
          </cell>
          <cell r="F1323">
            <v>8962</v>
          </cell>
          <cell r="G1323" t="str">
            <v>SAHAPAT</v>
          </cell>
          <cell r="H1323" t="str">
            <v>CABINET STEEL</v>
          </cell>
          <cell r="I1323">
            <v>35151</v>
          </cell>
          <cell r="J1323">
            <v>35240</v>
          </cell>
          <cell r="K1323">
            <v>1820</v>
          </cell>
          <cell r="L1323">
            <v>0</v>
          </cell>
          <cell r="M1323">
            <v>2271.15</v>
          </cell>
          <cell r="N1323">
            <v>2270.15</v>
          </cell>
          <cell r="O1323">
            <v>1</v>
          </cell>
          <cell r="R1323">
            <v>2.43745E-2</v>
          </cell>
          <cell r="S1323">
            <v>55.358145675000003</v>
          </cell>
          <cell r="T1323">
            <v>55.333771175000003</v>
          </cell>
          <cell r="U1323">
            <v>2.437450000000041E-2</v>
          </cell>
          <cell r="W1323">
            <v>1996</v>
          </cell>
          <cell r="X1323">
            <v>7</v>
          </cell>
          <cell r="Y1323">
            <v>1.3103721298495645</v>
          </cell>
          <cell r="Z1323">
            <v>1</v>
          </cell>
          <cell r="AA1323">
            <v>4</v>
          </cell>
          <cell r="AB1323">
            <v>100</v>
          </cell>
          <cell r="AC1323">
            <v>6.5000000000000002E-2</v>
          </cell>
          <cell r="AD1323">
            <v>10</v>
          </cell>
          <cell r="AH1323">
            <v>0.5</v>
          </cell>
        </row>
        <row r="1324">
          <cell r="A1324" t="str">
            <v>FO00055-000</v>
          </cell>
          <cell r="B1324" t="str">
            <v>Fixtures and fittings</v>
          </cell>
          <cell r="C1324">
            <v>1503</v>
          </cell>
          <cell r="D1324" t="str">
            <v>HR</v>
          </cell>
          <cell r="E1324" t="str">
            <v>N/A</v>
          </cell>
          <cell r="F1324">
            <v>9030</v>
          </cell>
          <cell r="G1324" t="str">
            <v>SAHAPAT</v>
          </cell>
          <cell r="H1324" t="str">
            <v>CABINET STEEL</v>
          </cell>
          <cell r="I1324">
            <v>35159</v>
          </cell>
          <cell r="J1324">
            <v>35240</v>
          </cell>
          <cell r="K1324">
            <v>1820</v>
          </cell>
          <cell r="L1324">
            <v>0</v>
          </cell>
          <cell r="M1324">
            <v>2327.5</v>
          </cell>
          <cell r="N1324">
            <v>2326.5</v>
          </cell>
          <cell r="O1324">
            <v>1</v>
          </cell>
          <cell r="R1324">
            <v>2.43745E-2</v>
          </cell>
          <cell r="S1324">
            <v>56.731648749999998</v>
          </cell>
          <cell r="T1324">
            <v>56.707274249999998</v>
          </cell>
          <cell r="U1324">
            <v>2.437450000000041E-2</v>
          </cell>
          <cell r="W1324">
            <v>1996</v>
          </cell>
          <cell r="X1324">
            <v>7</v>
          </cell>
          <cell r="Y1324">
            <v>1.3103721298495645</v>
          </cell>
          <cell r="Z1324">
            <v>1</v>
          </cell>
          <cell r="AA1324">
            <v>4</v>
          </cell>
          <cell r="AB1324">
            <v>100</v>
          </cell>
          <cell r="AC1324">
            <v>6.5000000000000002E-2</v>
          </cell>
          <cell r="AD1324">
            <v>10</v>
          </cell>
          <cell r="AH1324">
            <v>0.5</v>
          </cell>
        </row>
        <row r="1325">
          <cell r="A1325" t="str">
            <v>FO00056-000</v>
          </cell>
          <cell r="B1325" t="str">
            <v>Fixtures and fittings</v>
          </cell>
          <cell r="C1325">
            <v>1503</v>
          </cell>
          <cell r="D1325" t="str">
            <v>HR</v>
          </cell>
          <cell r="E1325" t="str">
            <v>N/A</v>
          </cell>
          <cell r="F1325">
            <v>9019</v>
          </cell>
          <cell r="G1325" t="str">
            <v>SAHAPAT</v>
          </cell>
          <cell r="H1325" t="str">
            <v>TABLE TF-80180</v>
          </cell>
          <cell r="I1325">
            <v>35158</v>
          </cell>
          <cell r="J1325">
            <v>35240</v>
          </cell>
          <cell r="K1325">
            <v>1820</v>
          </cell>
          <cell r="L1325">
            <v>0</v>
          </cell>
          <cell r="M1325">
            <v>2773.4</v>
          </cell>
          <cell r="N1325">
            <v>2772.4</v>
          </cell>
          <cell r="O1325">
            <v>1</v>
          </cell>
          <cell r="R1325">
            <v>2.43745E-2</v>
          </cell>
          <cell r="S1325">
            <v>67.600238300000001</v>
          </cell>
          <cell r="T1325">
            <v>67.575863800000008</v>
          </cell>
          <cell r="U1325">
            <v>2.4374499999993304E-2</v>
          </cell>
          <cell r="W1325">
            <v>1996</v>
          </cell>
          <cell r="X1325">
            <v>7</v>
          </cell>
          <cell r="Y1325">
            <v>1.3103721298495645</v>
          </cell>
          <cell r="Z1325">
            <v>1</v>
          </cell>
          <cell r="AA1325">
            <v>4</v>
          </cell>
          <cell r="AB1325">
            <v>100</v>
          </cell>
          <cell r="AC1325">
            <v>6.5000000000000002E-2</v>
          </cell>
          <cell r="AD1325">
            <v>10</v>
          </cell>
          <cell r="AH1325">
            <v>0.5</v>
          </cell>
        </row>
        <row r="1326">
          <cell r="A1326" t="str">
            <v>FO00064-000</v>
          </cell>
          <cell r="B1326" t="str">
            <v>Fixtures and fittings</v>
          </cell>
          <cell r="C1326">
            <v>2003</v>
          </cell>
          <cell r="D1326" t="str">
            <v>Fac</v>
          </cell>
          <cell r="E1326" t="str">
            <v>N/A</v>
          </cell>
          <cell r="F1326">
            <v>35087</v>
          </cell>
          <cell r="G1326" t="str">
            <v>SH ARCHITECTS</v>
          </cell>
          <cell r="H1326" t="str">
            <v>TABLE OFFICE</v>
          </cell>
          <cell r="I1326">
            <v>35285</v>
          </cell>
          <cell r="J1326">
            <v>35303</v>
          </cell>
          <cell r="K1326">
            <v>1820</v>
          </cell>
          <cell r="L1326">
            <v>0</v>
          </cell>
          <cell r="M1326">
            <v>37000</v>
          </cell>
          <cell r="N1326">
            <v>36999</v>
          </cell>
          <cell r="O1326">
            <v>1</v>
          </cell>
          <cell r="R1326">
            <v>2.43745E-2</v>
          </cell>
          <cell r="S1326">
            <v>901.85649999999998</v>
          </cell>
          <cell r="T1326">
            <v>901.83212549999996</v>
          </cell>
          <cell r="U1326">
            <v>2.4374500000021726E-2</v>
          </cell>
          <cell r="W1326">
            <v>1996</v>
          </cell>
          <cell r="X1326">
            <v>7</v>
          </cell>
          <cell r="Y1326">
            <v>1.3103721298495645</v>
          </cell>
          <cell r="Z1326">
            <v>1</v>
          </cell>
          <cell r="AA1326">
            <v>4</v>
          </cell>
          <cell r="AB1326">
            <v>1300</v>
          </cell>
          <cell r="AC1326">
            <v>6.5000000000000002E-2</v>
          </cell>
          <cell r="AD1326">
            <v>80</v>
          </cell>
          <cell r="AH1326">
            <v>0.5</v>
          </cell>
        </row>
        <row r="1327">
          <cell r="A1327" t="str">
            <v>FO00065-000</v>
          </cell>
          <cell r="B1327" t="str">
            <v>Fixtures and fittings</v>
          </cell>
          <cell r="C1327">
            <v>1501</v>
          </cell>
          <cell r="D1327" t="str">
            <v>HR</v>
          </cell>
          <cell r="E1327" t="str">
            <v>N/A</v>
          </cell>
          <cell r="F1327" t="str">
            <v>OP96021787</v>
          </cell>
          <cell r="G1327" t="str">
            <v>PAGER SALES</v>
          </cell>
          <cell r="H1327" t="str">
            <v>PHONELINK</v>
          </cell>
          <cell r="I1327">
            <v>35269</v>
          </cell>
          <cell r="J1327">
            <v>35303</v>
          </cell>
          <cell r="K1327">
            <v>1820</v>
          </cell>
          <cell r="L1327">
            <v>0</v>
          </cell>
          <cell r="M1327">
            <v>4205.6099999999997</v>
          </cell>
          <cell r="N1327">
            <v>4204.6099999999997</v>
          </cell>
          <cell r="O1327">
            <v>1</v>
          </cell>
          <cell r="R1327">
            <v>2.43745E-2</v>
          </cell>
          <cell r="S1327">
            <v>102.50964094499999</v>
          </cell>
          <cell r="T1327">
            <v>102.48526644499999</v>
          </cell>
          <cell r="U1327">
            <v>2.4374499999993304E-2</v>
          </cell>
          <cell r="W1327">
            <v>1996</v>
          </cell>
          <cell r="X1327">
            <v>7</v>
          </cell>
          <cell r="Y1327">
            <v>1.3103721298495645</v>
          </cell>
          <cell r="Z1327">
            <v>1</v>
          </cell>
          <cell r="AA1327">
            <v>4</v>
          </cell>
          <cell r="AB1327">
            <v>100</v>
          </cell>
          <cell r="AC1327">
            <v>6.5000000000000002E-2</v>
          </cell>
          <cell r="AD1327">
            <v>10</v>
          </cell>
          <cell r="AH1327">
            <v>0.5</v>
          </cell>
        </row>
        <row r="1328">
          <cell r="A1328" t="str">
            <v>FO00068-000</v>
          </cell>
          <cell r="B1328" t="str">
            <v>Fixtures and fittings</v>
          </cell>
          <cell r="C1328">
            <v>8101</v>
          </cell>
          <cell r="D1328" t="str">
            <v>CEO</v>
          </cell>
          <cell r="E1328" t="str">
            <v>1352555-2555</v>
          </cell>
          <cell r="F1328" t="str">
            <v>OP96023585</v>
          </cell>
          <cell r="G1328" t="str">
            <v>PAGER SALES</v>
          </cell>
          <cell r="H1328" t="str">
            <v>PHONELINK</v>
          </cell>
          <cell r="I1328">
            <v>35349</v>
          </cell>
          <cell r="J1328">
            <v>35365</v>
          </cell>
          <cell r="K1328">
            <v>1820</v>
          </cell>
          <cell r="L1328">
            <v>0</v>
          </cell>
          <cell r="M1328">
            <v>4205.6000000000004</v>
          </cell>
          <cell r="N1328">
            <v>4204.6000000000004</v>
          </cell>
          <cell r="O1328">
            <v>1</v>
          </cell>
          <cell r="R1328">
            <v>2.43745E-2</v>
          </cell>
          <cell r="S1328">
            <v>102.50939720000001</v>
          </cell>
          <cell r="T1328">
            <v>102.48502270000002</v>
          </cell>
          <cell r="U1328">
            <v>2.4374499999993304E-2</v>
          </cell>
          <cell r="W1328">
            <v>1996</v>
          </cell>
          <cell r="X1328">
            <v>7</v>
          </cell>
          <cell r="Y1328">
            <v>1.3103721298495645</v>
          </cell>
          <cell r="Z1328">
            <v>1</v>
          </cell>
          <cell r="AA1328">
            <v>4</v>
          </cell>
          <cell r="AB1328">
            <v>100</v>
          </cell>
          <cell r="AC1328">
            <v>6.5000000000000002E-2</v>
          </cell>
          <cell r="AD1328">
            <v>10</v>
          </cell>
          <cell r="AH1328">
            <v>0.5</v>
          </cell>
        </row>
        <row r="1329">
          <cell r="A1329" t="str">
            <v>FO00069-000</v>
          </cell>
          <cell r="B1329" t="str">
            <v>Fixtures and fittings</v>
          </cell>
          <cell r="C1329">
            <v>8101</v>
          </cell>
          <cell r="D1329" t="str">
            <v>CEO</v>
          </cell>
          <cell r="E1329" t="str">
            <v>1352556-2556</v>
          </cell>
          <cell r="F1329" t="str">
            <v>OP96023585</v>
          </cell>
          <cell r="G1329" t="str">
            <v>PAGER SALES</v>
          </cell>
          <cell r="H1329" t="str">
            <v>PHONELINK</v>
          </cell>
          <cell r="I1329">
            <v>35349</v>
          </cell>
          <cell r="J1329">
            <v>35365</v>
          </cell>
          <cell r="K1329">
            <v>1820</v>
          </cell>
          <cell r="L1329">
            <v>0</v>
          </cell>
          <cell r="M1329">
            <v>4205.6099999999997</v>
          </cell>
          <cell r="N1329">
            <v>4204.6099999999997</v>
          </cell>
          <cell r="O1329">
            <v>1</v>
          </cell>
          <cell r="R1329">
            <v>2.43745E-2</v>
          </cell>
          <cell r="S1329">
            <v>102.50964094499999</v>
          </cell>
          <cell r="T1329">
            <v>102.48526644499999</v>
          </cell>
          <cell r="U1329">
            <v>2.4374499999993304E-2</v>
          </cell>
          <cell r="W1329">
            <v>1996</v>
          </cell>
          <cell r="X1329">
            <v>7</v>
          </cell>
          <cell r="Y1329">
            <v>1.3103721298495645</v>
          </cell>
          <cell r="Z1329">
            <v>1</v>
          </cell>
          <cell r="AA1329">
            <v>4</v>
          </cell>
          <cell r="AB1329">
            <v>100</v>
          </cell>
          <cell r="AC1329">
            <v>6.5000000000000002E-2</v>
          </cell>
          <cell r="AD1329">
            <v>10</v>
          </cell>
          <cell r="AH1329">
            <v>0.5</v>
          </cell>
        </row>
        <row r="1330">
          <cell r="A1330" t="str">
            <v>FO00071-000</v>
          </cell>
          <cell r="B1330" t="str">
            <v>Fixtures and fittings</v>
          </cell>
          <cell r="C1330">
            <v>1701</v>
          </cell>
          <cell r="D1330" t="str">
            <v>Finance</v>
          </cell>
          <cell r="E1330" t="str">
            <v>N/A</v>
          </cell>
          <cell r="F1330" t="str">
            <v>B03/279</v>
          </cell>
          <cell r="G1330" t="str">
            <v>DR.THAKOL N.</v>
          </cell>
          <cell r="H1330" t="str">
            <v>TELEPHONE ERICSON GH337 ( Pravit C.)</v>
          </cell>
          <cell r="I1330">
            <v>35292</v>
          </cell>
          <cell r="J1330">
            <v>35365</v>
          </cell>
          <cell r="K1330">
            <v>1820</v>
          </cell>
          <cell r="L1330">
            <v>0</v>
          </cell>
          <cell r="M1330">
            <v>25000</v>
          </cell>
          <cell r="N1330">
            <v>24999</v>
          </cell>
          <cell r="O1330">
            <v>1</v>
          </cell>
          <cell r="R1330">
            <v>2.43745E-2</v>
          </cell>
          <cell r="S1330">
            <v>609.36249999999995</v>
          </cell>
          <cell r="T1330">
            <v>609.33812550000005</v>
          </cell>
          <cell r="U1330">
            <v>2.4374499999908039E-2</v>
          </cell>
          <cell r="W1330">
            <v>1996</v>
          </cell>
          <cell r="X1330">
            <v>5</v>
          </cell>
          <cell r="Y1330">
            <v>0.71433928463457796</v>
          </cell>
          <cell r="Z1330">
            <v>0.92357785702156558</v>
          </cell>
          <cell r="AA1330">
            <v>4</v>
          </cell>
          <cell r="AB1330">
            <v>400</v>
          </cell>
          <cell r="AC1330">
            <v>6.5000000000000002E-2</v>
          </cell>
          <cell r="AD1330">
            <v>30</v>
          </cell>
          <cell r="AH1330">
            <v>0.5</v>
          </cell>
        </row>
        <row r="1331">
          <cell r="A1331" t="str">
            <v>FO00072-000</v>
          </cell>
          <cell r="B1331" t="str">
            <v>Fixtures and fittings</v>
          </cell>
          <cell r="C1331">
            <v>1701</v>
          </cell>
          <cell r="D1331" t="str">
            <v>Finance</v>
          </cell>
          <cell r="E1331" t="str">
            <v>N/A</v>
          </cell>
          <cell r="F1331" t="str">
            <v>B03/279</v>
          </cell>
          <cell r="G1331" t="str">
            <v>DR.THAKOL N.</v>
          </cell>
          <cell r="H1331" t="str">
            <v>TELEPHONE ERICSON GH 337 ( Charoenkiat )</v>
          </cell>
          <cell r="I1331">
            <v>35292</v>
          </cell>
          <cell r="J1331">
            <v>35365</v>
          </cell>
          <cell r="K1331">
            <v>1820</v>
          </cell>
          <cell r="L1331">
            <v>0</v>
          </cell>
          <cell r="M1331">
            <v>25000</v>
          </cell>
          <cell r="N1331">
            <v>24999</v>
          </cell>
          <cell r="O1331">
            <v>1</v>
          </cell>
          <cell r="R1331">
            <v>2.43745E-2</v>
          </cell>
          <cell r="S1331">
            <v>609.36249999999995</v>
          </cell>
          <cell r="T1331">
            <v>609.33812550000005</v>
          </cell>
          <cell r="U1331">
            <v>2.4374499999908039E-2</v>
          </cell>
          <cell r="W1331">
            <v>1996</v>
          </cell>
          <cell r="X1331">
            <v>5</v>
          </cell>
          <cell r="Y1331">
            <v>0.71433928463457796</v>
          </cell>
          <cell r="Z1331">
            <v>0.92357785702156558</v>
          </cell>
          <cell r="AA1331">
            <v>4</v>
          </cell>
          <cell r="AB1331">
            <v>400</v>
          </cell>
          <cell r="AC1331">
            <v>6.5000000000000002E-2</v>
          </cell>
          <cell r="AD1331">
            <v>30</v>
          </cell>
          <cell r="AH1331">
            <v>0.5</v>
          </cell>
        </row>
        <row r="1332">
          <cell r="A1332" t="str">
            <v>FO00095-000</v>
          </cell>
          <cell r="B1332" t="str">
            <v>Fixtures and fittings</v>
          </cell>
          <cell r="C1332">
            <v>1202</v>
          </cell>
          <cell r="D1332" t="str">
            <v>Logistic</v>
          </cell>
          <cell r="E1332" t="str">
            <v>N/A</v>
          </cell>
          <cell r="F1332">
            <v>13109</v>
          </cell>
          <cell r="G1332" t="str">
            <v>SAHAPATTANA</v>
          </cell>
          <cell r="H1332" t="str">
            <v>CABINET DG-324</v>
          </cell>
          <cell r="I1332">
            <v>35557</v>
          </cell>
          <cell r="J1332">
            <v>35548</v>
          </cell>
          <cell r="K1332">
            <v>1820</v>
          </cell>
          <cell r="L1332">
            <v>0</v>
          </cell>
          <cell r="M1332">
            <v>2222.15</v>
          </cell>
          <cell r="N1332">
            <v>2221.15</v>
          </cell>
          <cell r="O1332">
            <v>1</v>
          </cell>
          <cell r="R1332">
            <v>2.43745E-2</v>
          </cell>
          <cell r="S1332">
            <v>54.163795175000004</v>
          </cell>
          <cell r="T1332">
            <v>54.139420675000004</v>
          </cell>
          <cell r="U1332">
            <v>2.437450000000041E-2</v>
          </cell>
          <cell r="W1332">
            <v>1997</v>
          </cell>
          <cell r="X1332">
            <v>7</v>
          </cell>
          <cell r="Y1332">
            <v>1.2178072111846947</v>
          </cell>
          <cell r="Z1332">
            <v>1</v>
          </cell>
          <cell r="AA1332">
            <v>4</v>
          </cell>
          <cell r="AB1332">
            <v>100</v>
          </cell>
          <cell r="AC1332">
            <v>0.08</v>
          </cell>
          <cell r="AD1332">
            <v>10</v>
          </cell>
          <cell r="AH1332">
            <v>0.5</v>
          </cell>
        </row>
        <row r="1333">
          <cell r="A1333" t="str">
            <v>FO00096-000</v>
          </cell>
          <cell r="B1333" t="str">
            <v>Fixtures and fittings</v>
          </cell>
          <cell r="C1333">
            <v>1102</v>
          </cell>
          <cell r="D1333" t="str">
            <v>BD&amp;CS</v>
          </cell>
          <cell r="E1333" t="str">
            <v>N/A</v>
          </cell>
          <cell r="F1333" t="str">
            <v>D97/5658</v>
          </cell>
          <cell r="G1333" t="str">
            <v>DASH INTER</v>
          </cell>
          <cell r="H1333" t="str">
            <v>TELEPHONE PANASONIC</v>
          </cell>
          <cell r="I1333">
            <v>35579</v>
          </cell>
          <cell r="J1333">
            <v>35611</v>
          </cell>
          <cell r="K1333">
            <v>1820</v>
          </cell>
          <cell r="L1333">
            <v>0</v>
          </cell>
          <cell r="M1333">
            <v>4400</v>
          </cell>
          <cell r="N1333">
            <v>4399</v>
          </cell>
          <cell r="O1333">
            <v>1</v>
          </cell>
          <cell r="R1333">
            <v>2.43745E-2</v>
          </cell>
          <cell r="S1333">
            <v>107.2478</v>
          </cell>
          <cell r="T1333">
            <v>107.2234255</v>
          </cell>
          <cell r="U1333">
            <v>2.4374499999993304E-2</v>
          </cell>
          <cell r="W1333">
            <v>1997</v>
          </cell>
          <cell r="X1333">
            <v>5</v>
          </cell>
          <cell r="Y1333">
            <v>0.69332146086144497</v>
          </cell>
          <cell r="Z1333">
            <v>1.0272626931567328</v>
          </cell>
          <cell r="AA1333">
            <v>4</v>
          </cell>
          <cell r="AB1333">
            <v>80</v>
          </cell>
          <cell r="AC1333">
            <v>0.08</v>
          </cell>
          <cell r="AD1333">
            <v>10</v>
          </cell>
          <cell r="AH1333">
            <v>0.5</v>
          </cell>
        </row>
        <row r="1334">
          <cell r="A1334" t="str">
            <v>FO00097-000</v>
          </cell>
          <cell r="B1334" t="str">
            <v>Fixtures and fittings</v>
          </cell>
          <cell r="C1334">
            <v>1102</v>
          </cell>
          <cell r="D1334" t="str">
            <v>BD&amp;CS</v>
          </cell>
          <cell r="E1334" t="str">
            <v>N/A</v>
          </cell>
          <cell r="F1334">
            <v>5549</v>
          </cell>
          <cell r="G1334" t="str">
            <v>FUR TECH</v>
          </cell>
          <cell r="H1334" t="str">
            <v>OFFICE SHAIR</v>
          </cell>
          <cell r="I1334">
            <v>35562</v>
          </cell>
          <cell r="J1334">
            <v>35611</v>
          </cell>
          <cell r="K1334">
            <v>1820</v>
          </cell>
          <cell r="L1334">
            <v>0</v>
          </cell>
          <cell r="M1334">
            <v>2680</v>
          </cell>
          <cell r="N1334">
            <v>2679</v>
          </cell>
          <cell r="O1334">
            <v>1</v>
          </cell>
          <cell r="R1334">
            <v>2.43745E-2</v>
          </cell>
          <cell r="S1334">
            <v>65.323660000000004</v>
          </cell>
          <cell r="T1334">
            <v>65.299285499999996</v>
          </cell>
          <cell r="U1334">
            <v>2.4374500000007515E-2</v>
          </cell>
          <cell r="W1334">
            <v>1997</v>
          </cell>
          <cell r="X1334">
            <v>7</v>
          </cell>
          <cell r="Y1334">
            <v>1.2178072111846947</v>
          </cell>
          <cell r="Z1334">
            <v>1</v>
          </cell>
          <cell r="AA1334">
            <v>4</v>
          </cell>
          <cell r="AB1334">
            <v>100</v>
          </cell>
          <cell r="AC1334">
            <v>0.08</v>
          </cell>
          <cell r="AD1334">
            <v>10</v>
          </cell>
          <cell r="AH1334">
            <v>0.5</v>
          </cell>
        </row>
        <row r="1335">
          <cell r="A1335" t="str">
            <v>FO00105-000</v>
          </cell>
          <cell r="B1335" t="str">
            <v>Fixtures and fittings</v>
          </cell>
          <cell r="C1335">
            <v>2003</v>
          </cell>
          <cell r="D1335" t="str">
            <v>Fac</v>
          </cell>
          <cell r="E1335" t="str">
            <v>N/A</v>
          </cell>
          <cell r="F1335" t="str">
            <v>D97/5967</v>
          </cell>
          <cell r="G1335" t="str">
            <v>DASH</v>
          </cell>
          <cell r="H1335" t="str">
            <v>PANASONIC "FAX KX-F2810"</v>
          </cell>
          <cell r="I1335">
            <v>35783</v>
          </cell>
          <cell r="J1335">
            <v>35793</v>
          </cell>
          <cell r="K1335">
            <v>1820</v>
          </cell>
          <cell r="L1335">
            <v>0</v>
          </cell>
          <cell r="M1335">
            <v>15600</v>
          </cell>
          <cell r="N1335">
            <v>15599</v>
          </cell>
          <cell r="O1335">
            <v>1</v>
          </cell>
          <cell r="R1335">
            <v>2.43745E-2</v>
          </cell>
          <cell r="S1335">
            <v>380.24220000000003</v>
          </cell>
          <cell r="T1335">
            <v>380.2178255</v>
          </cell>
          <cell r="U1335">
            <v>2.4374500000021726E-2</v>
          </cell>
          <cell r="W1335">
            <v>1997</v>
          </cell>
          <cell r="X1335">
            <v>7</v>
          </cell>
          <cell r="Y1335">
            <v>1.2178072111846947</v>
          </cell>
          <cell r="Z1335">
            <v>1</v>
          </cell>
          <cell r="AA1335">
            <v>4</v>
          </cell>
          <cell r="AB1335">
            <v>500</v>
          </cell>
          <cell r="AC1335">
            <v>0.08</v>
          </cell>
          <cell r="AD1335">
            <v>40</v>
          </cell>
          <cell r="AH1335">
            <v>0.5</v>
          </cell>
        </row>
        <row r="1336">
          <cell r="A1336" t="str">
            <v>FO00106-000</v>
          </cell>
          <cell r="B1336" t="str">
            <v>Fixtures and fittings</v>
          </cell>
          <cell r="C1336">
            <v>2003</v>
          </cell>
          <cell r="D1336" t="str">
            <v>Fac</v>
          </cell>
          <cell r="E1336" t="str">
            <v>N/A</v>
          </cell>
          <cell r="F1336" t="str">
            <v>D97/5967</v>
          </cell>
          <cell r="G1336" t="str">
            <v>DASH</v>
          </cell>
          <cell r="H1336" t="str">
            <v>PANASONIC "TELEPHONE KX-T3120"</v>
          </cell>
          <cell r="I1336">
            <v>35783</v>
          </cell>
          <cell r="J1336">
            <v>35793</v>
          </cell>
          <cell r="K1336">
            <v>1820</v>
          </cell>
          <cell r="L1336">
            <v>0</v>
          </cell>
          <cell r="M1336">
            <v>2450</v>
          </cell>
          <cell r="N1336">
            <v>2449</v>
          </cell>
          <cell r="O1336">
            <v>1</v>
          </cell>
          <cell r="R1336">
            <v>2.43745E-2</v>
          </cell>
          <cell r="S1336">
            <v>59.717525000000002</v>
          </cell>
          <cell r="T1336">
            <v>59.693150500000002</v>
          </cell>
          <cell r="U1336">
            <v>2.437450000000041E-2</v>
          </cell>
          <cell r="W1336">
            <v>1997</v>
          </cell>
          <cell r="X1336">
            <v>5</v>
          </cell>
          <cell r="Y1336">
            <v>0.69332146086144497</v>
          </cell>
          <cell r="Z1336">
            <v>1.0272626931567328</v>
          </cell>
          <cell r="AA1336">
            <v>4</v>
          </cell>
          <cell r="AB1336">
            <v>0</v>
          </cell>
          <cell r="AC1336">
            <v>0.08</v>
          </cell>
          <cell r="AD1336">
            <v>0</v>
          </cell>
          <cell r="AH1336">
            <v>0</v>
          </cell>
        </row>
        <row r="1337">
          <cell r="A1337" t="str">
            <v>FO00109-000</v>
          </cell>
          <cell r="B1337" t="str">
            <v>Fixtures and fittings</v>
          </cell>
          <cell r="C1337">
            <v>2003</v>
          </cell>
          <cell r="D1337" t="str">
            <v>Fac</v>
          </cell>
          <cell r="E1337" t="str">
            <v>KX-T 2395</v>
          </cell>
          <cell r="F1337" t="str">
            <v>D98/6059</v>
          </cell>
          <cell r="G1337" t="str">
            <v>DASH INTERTRADE</v>
          </cell>
          <cell r="H1337" t="str">
            <v>TELEPHONE "PANASONIC"</v>
          </cell>
          <cell r="I1337">
            <v>35818</v>
          </cell>
          <cell r="J1337">
            <v>35849</v>
          </cell>
          <cell r="K1337">
            <v>1820</v>
          </cell>
          <cell r="L1337">
            <v>0</v>
          </cell>
          <cell r="M1337">
            <v>3780</v>
          </cell>
          <cell r="N1337">
            <v>3779</v>
          </cell>
          <cell r="O1337">
            <v>1</v>
          </cell>
          <cell r="R1337">
            <v>2.43745E-2</v>
          </cell>
          <cell r="S1337">
            <v>92.13561</v>
          </cell>
          <cell r="T1337">
            <v>92.111235500000006</v>
          </cell>
          <cell r="U1337">
            <v>2.4374499999993304E-2</v>
          </cell>
          <cell r="W1337">
            <v>1998</v>
          </cell>
          <cell r="X1337">
            <v>5</v>
          </cell>
          <cell r="Y1337">
            <v>0.70710340307658859</v>
          </cell>
          <cell r="Z1337">
            <v>1.1114365766683647</v>
          </cell>
          <cell r="AA1337">
            <v>4</v>
          </cell>
          <cell r="AB1337">
            <v>70</v>
          </cell>
          <cell r="AC1337">
            <v>0.08</v>
          </cell>
          <cell r="AD1337">
            <v>10</v>
          </cell>
          <cell r="AH1337">
            <v>0.5</v>
          </cell>
        </row>
        <row r="1338">
          <cell r="A1338" t="str">
            <v>FO00110-000</v>
          </cell>
          <cell r="B1338" t="str">
            <v>Fixtures and fittings</v>
          </cell>
          <cell r="C1338">
            <v>2003</v>
          </cell>
          <cell r="D1338" t="str">
            <v>Fac</v>
          </cell>
          <cell r="E1338" t="str">
            <v>KX-T 3120</v>
          </cell>
          <cell r="F1338" t="str">
            <v>D98/6059</v>
          </cell>
          <cell r="G1338" t="str">
            <v>DASH INTERTRADE</v>
          </cell>
          <cell r="H1338" t="str">
            <v>TELEPHONE "PANASONIC"</v>
          </cell>
          <cell r="I1338">
            <v>35818</v>
          </cell>
          <cell r="J1338">
            <v>35849</v>
          </cell>
          <cell r="K1338">
            <v>1820</v>
          </cell>
          <cell r="L1338">
            <v>0</v>
          </cell>
          <cell r="M1338">
            <v>2475</v>
          </cell>
          <cell r="N1338">
            <v>2474</v>
          </cell>
          <cell r="O1338">
            <v>1</v>
          </cell>
          <cell r="R1338">
            <v>2.4054099999999998E-2</v>
          </cell>
          <cell r="S1338">
            <v>59.533897499999995</v>
          </cell>
          <cell r="T1338">
            <v>59.509843399999994</v>
          </cell>
          <cell r="U1338">
            <v>2.4054100000000744E-2</v>
          </cell>
          <cell r="W1338">
            <v>1998</v>
          </cell>
          <cell r="X1338">
            <v>5</v>
          </cell>
          <cell r="Y1338">
            <v>0.70710340307658859</v>
          </cell>
          <cell r="Z1338">
            <v>1.1114365766683647</v>
          </cell>
          <cell r="AA1338">
            <v>4</v>
          </cell>
          <cell r="AB1338">
            <v>0</v>
          </cell>
          <cell r="AC1338">
            <v>0.08</v>
          </cell>
          <cell r="AD1338">
            <v>0</v>
          </cell>
          <cell r="AH1338">
            <v>0</v>
          </cell>
        </row>
        <row r="1339">
          <cell r="A1339" t="str">
            <v>FO00111-000</v>
          </cell>
          <cell r="B1339" t="str">
            <v>Fixtures and fittings</v>
          </cell>
          <cell r="C1339">
            <v>2003</v>
          </cell>
          <cell r="D1339" t="str">
            <v>Fac</v>
          </cell>
          <cell r="E1339" t="str">
            <v>KX-T 3120</v>
          </cell>
          <cell r="F1339" t="str">
            <v>D98/6059</v>
          </cell>
          <cell r="G1339" t="str">
            <v>DASH INTERTRADE</v>
          </cell>
          <cell r="H1339" t="str">
            <v>TELEPHONE "PANASONIC"</v>
          </cell>
          <cell r="I1339">
            <v>35818</v>
          </cell>
          <cell r="J1339">
            <v>35849</v>
          </cell>
          <cell r="K1339">
            <v>1820</v>
          </cell>
          <cell r="L1339">
            <v>0</v>
          </cell>
          <cell r="M1339">
            <v>2475</v>
          </cell>
          <cell r="N1339">
            <v>2474</v>
          </cell>
          <cell r="O1339">
            <v>1</v>
          </cell>
          <cell r="R1339">
            <v>2.4054099999999998E-2</v>
          </cell>
          <cell r="S1339">
            <v>59.533897499999995</v>
          </cell>
          <cell r="T1339">
            <v>59.509843399999994</v>
          </cell>
          <cell r="U1339">
            <v>2.4054100000000744E-2</v>
          </cell>
          <cell r="W1339">
            <v>1998</v>
          </cell>
          <cell r="X1339">
            <v>5</v>
          </cell>
          <cell r="Y1339">
            <v>0.70710340307658859</v>
          </cell>
          <cell r="Z1339">
            <v>1.1114365766683647</v>
          </cell>
          <cell r="AA1339">
            <v>4</v>
          </cell>
          <cell r="AB1339">
            <v>0</v>
          </cell>
          <cell r="AC1339">
            <v>0.08</v>
          </cell>
          <cell r="AD1339">
            <v>0</v>
          </cell>
          <cell r="AH1339">
            <v>0</v>
          </cell>
        </row>
        <row r="1340">
          <cell r="A1340" t="str">
            <v>FO00112-000</v>
          </cell>
          <cell r="B1340" t="str">
            <v>Fixtures and fittings</v>
          </cell>
          <cell r="C1340">
            <v>2003</v>
          </cell>
          <cell r="D1340" t="str">
            <v>Fac</v>
          </cell>
          <cell r="E1340" t="str">
            <v>N/A</v>
          </cell>
          <cell r="F1340" t="str">
            <v>D98/6059</v>
          </cell>
          <cell r="G1340" t="str">
            <v>DASH INTERTRADE</v>
          </cell>
          <cell r="H1340" t="str">
            <v>FAX "PANASONIC"</v>
          </cell>
          <cell r="I1340">
            <v>35818</v>
          </cell>
          <cell r="J1340">
            <v>35849</v>
          </cell>
          <cell r="K1340">
            <v>1820</v>
          </cell>
          <cell r="L1340">
            <v>0</v>
          </cell>
          <cell r="M1340">
            <v>15600</v>
          </cell>
          <cell r="N1340">
            <v>15599</v>
          </cell>
          <cell r="O1340">
            <v>1</v>
          </cell>
          <cell r="R1340">
            <v>2.4054099999999998E-2</v>
          </cell>
          <cell r="S1340">
            <v>375.24395999999996</v>
          </cell>
          <cell r="T1340">
            <v>375.21990589999996</v>
          </cell>
          <cell r="U1340">
            <v>2.4054100000000744E-2</v>
          </cell>
          <cell r="W1340">
            <v>1998</v>
          </cell>
          <cell r="X1340">
            <v>7</v>
          </cell>
          <cell r="Y1340">
            <v>1.1800356506238858</v>
          </cell>
          <cell r="Z1340">
            <v>1</v>
          </cell>
          <cell r="AA1340">
            <v>4</v>
          </cell>
          <cell r="AB1340">
            <v>500</v>
          </cell>
          <cell r="AC1340">
            <v>0.08</v>
          </cell>
          <cell r="AD1340">
            <v>40</v>
          </cell>
          <cell r="AH1340">
            <v>0.5</v>
          </cell>
        </row>
        <row r="1341">
          <cell r="A1341" t="str">
            <v>FO00113-000</v>
          </cell>
          <cell r="B1341" t="str">
            <v>Fixtures and fittings</v>
          </cell>
          <cell r="C1341">
            <v>2003</v>
          </cell>
          <cell r="D1341" t="str">
            <v>Fac</v>
          </cell>
          <cell r="E1341" t="str">
            <v>DG-324</v>
          </cell>
          <cell r="F1341">
            <v>1632</v>
          </cell>
          <cell r="G1341" t="str">
            <v>SAHAPAT</v>
          </cell>
          <cell r="H1341" t="str">
            <v>LUCKY SLIDING DOOR CABINET</v>
          </cell>
          <cell r="I1341">
            <v>35830</v>
          </cell>
          <cell r="J1341">
            <v>35849</v>
          </cell>
          <cell r="K1341">
            <v>1820</v>
          </cell>
          <cell r="L1341">
            <v>0</v>
          </cell>
          <cell r="M1341">
            <v>2223</v>
          </cell>
          <cell r="N1341">
            <v>2222</v>
          </cell>
          <cell r="O1341">
            <v>1</v>
          </cell>
          <cell r="R1341">
            <v>2.4054099999999998E-2</v>
          </cell>
          <cell r="S1341">
            <v>53.472264299999999</v>
          </cell>
          <cell r="T1341">
            <v>53.448210199999998</v>
          </cell>
          <cell r="U1341">
            <v>2.4054100000000744E-2</v>
          </cell>
          <cell r="W1341">
            <v>1998</v>
          </cell>
          <cell r="X1341">
            <v>7</v>
          </cell>
          <cell r="Y1341">
            <v>1.1800356506238858</v>
          </cell>
          <cell r="Z1341">
            <v>1</v>
          </cell>
          <cell r="AA1341">
            <v>4</v>
          </cell>
          <cell r="AB1341">
            <v>100</v>
          </cell>
          <cell r="AC1341">
            <v>0.08</v>
          </cell>
          <cell r="AD1341">
            <v>10</v>
          </cell>
          <cell r="AH1341">
            <v>0</v>
          </cell>
        </row>
        <row r="1342">
          <cell r="A1342" t="str">
            <v>FO00114-000</v>
          </cell>
          <cell r="B1342" t="str">
            <v>Fixtures and fittings</v>
          </cell>
          <cell r="C1342">
            <v>8101</v>
          </cell>
          <cell r="D1342" t="str">
            <v>CEO</v>
          </cell>
          <cell r="E1342" t="str">
            <v>N/A</v>
          </cell>
          <cell r="F1342">
            <v>410423</v>
          </cell>
          <cell r="G1342" t="str">
            <v>PERFECT</v>
          </cell>
          <cell r="H1342" t="str">
            <v>WORKING TABLE STILL WORK G2 (2004EB444 to NSE2)</v>
          </cell>
          <cell r="I1342">
            <v>35835</v>
          </cell>
          <cell r="J1342">
            <v>35849</v>
          </cell>
          <cell r="K1342">
            <v>1820</v>
          </cell>
          <cell r="L1342">
            <v>0</v>
          </cell>
          <cell r="M1342">
            <v>5800</v>
          </cell>
          <cell r="N1342">
            <v>5799</v>
          </cell>
          <cell r="O1342">
            <v>1</v>
          </cell>
          <cell r="R1342">
            <v>2.4054099999999998E-2</v>
          </cell>
          <cell r="S1342">
            <v>139.51378</v>
          </cell>
          <cell r="T1342">
            <v>139.4897259</v>
          </cell>
          <cell r="U1342">
            <v>2.4054100000000744E-2</v>
          </cell>
          <cell r="W1342">
            <v>1998</v>
          </cell>
          <cell r="X1342">
            <v>7</v>
          </cell>
          <cell r="Y1342">
            <v>1.1800356506238858</v>
          </cell>
          <cell r="Z1342">
            <v>1</v>
          </cell>
          <cell r="AA1342">
            <v>4</v>
          </cell>
          <cell r="AB1342">
            <v>200</v>
          </cell>
          <cell r="AC1342">
            <v>0.08</v>
          </cell>
          <cell r="AD1342">
            <v>20</v>
          </cell>
          <cell r="AH1342">
            <v>0.5</v>
          </cell>
        </row>
        <row r="1343">
          <cell r="A1343" t="str">
            <v>FO00115-000</v>
          </cell>
          <cell r="B1343" t="str">
            <v>Fixtures and fittings</v>
          </cell>
          <cell r="C1343">
            <v>8101</v>
          </cell>
          <cell r="D1343" t="str">
            <v>CEO</v>
          </cell>
          <cell r="E1343" t="str">
            <v>N/A</v>
          </cell>
          <cell r="F1343">
            <v>410423</v>
          </cell>
          <cell r="G1343" t="str">
            <v>PERFECT</v>
          </cell>
          <cell r="H1343" t="str">
            <v>SIDING WITH SLIDE TRAY STILL WORK G2 (2004EB444 to NSE2)</v>
          </cell>
          <cell r="I1343">
            <v>35835</v>
          </cell>
          <cell r="J1343">
            <v>35849</v>
          </cell>
          <cell r="K1343">
            <v>1820</v>
          </cell>
          <cell r="L1343">
            <v>0</v>
          </cell>
          <cell r="M1343">
            <v>3680</v>
          </cell>
          <cell r="N1343">
            <v>3679</v>
          </cell>
          <cell r="O1343">
            <v>1</v>
          </cell>
          <cell r="R1343">
            <v>2.4054099999999998E-2</v>
          </cell>
          <cell r="S1343">
            <v>88.519087999999996</v>
          </cell>
          <cell r="T1343">
            <v>88.495033899999996</v>
          </cell>
          <cell r="U1343">
            <v>2.4054100000000744E-2</v>
          </cell>
          <cell r="W1343">
            <v>1998</v>
          </cell>
          <cell r="X1343">
            <v>7</v>
          </cell>
          <cell r="Y1343">
            <v>1.1800356506238858</v>
          </cell>
          <cell r="Z1343">
            <v>1</v>
          </cell>
          <cell r="AA1343">
            <v>4</v>
          </cell>
          <cell r="AB1343">
            <v>100</v>
          </cell>
          <cell r="AC1343">
            <v>0.08</v>
          </cell>
          <cell r="AD1343">
            <v>10</v>
          </cell>
          <cell r="AH1343">
            <v>0.5</v>
          </cell>
        </row>
        <row r="1344">
          <cell r="A1344" t="str">
            <v>FO00116-000</v>
          </cell>
          <cell r="B1344" t="str">
            <v>Fixtures and fittings</v>
          </cell>
          <cell r="C1344">
            <v>8101</v>
          </cell>
          <cell r="D1344" t="str">
            <v>CEO</v>
          </cell>
          <cell r="E1344" t="str">
            <v>N/A</v>
          </cell>
          <cell r="F1344">
            <v>410423</v>
          </cell>
          <cell r="G1344" t="str">
            <v>PERFECT</v>
          </cell>
          <cell r="H1344" t="str">
            <v>CABINET STILL WORK G2</v>
          </cell>
          <cell r="I1344">
            <v>35835</v>
          </cell>
          <cell r="J1344">
            <v>35849</v>
          </cell>
          <cell r="K1344">
            <v>1820</v>
          </cell>
          <cell r="L1344">
            <v>0</v>
          </cell>
          <cell r="M1344">
            <v>3840</v>
          </cell>
          <cell r="N1344">
            <v>3839</v>
          </cell>
          <cell r="O1344">
            <v>1</v>
          </cell>
          <cell r="R1344">
            <v>2.4054099999999998E-2</v>
          </cell>
          <cell r="S1344">
            <v>92.367743999999988</v>
          </cell>
          <cell r="T1344">
            <v>92.343689899999987</v>
          </cell>
          <cell r="U1344">
            <v>2.4054100000000744E-2</v>
          </cell>
          <cell r="W1344">
            <v>1998</v>
          </cell>
          <cell r="X1344">
            <v>7</v>
          </cell>
          <cell r="Y1344">
            <v>1.1800356506238858</v>
          </cell>
          <cell r="Z1344">
            <v>1</v>
          </cell>
          <cell r="AA1344">
            <v>4</v>
          </cell>
          <cell r="AB1344">
            <v>100</v>
          </cell>
          <cell r="AC1344">
            <v>0.08</v>
          </cell>
          <cell r="AD1344">
            <v>10</v>
          </cell>
          <cell r="AH1344">
            <v>0.5</v>
          </cell>
        </row>
        <row r="1345">
          <cell r="A1345" t="str">
            <v>FO00117-000</v>
          </cell>
          <cell r="B1345" t="str">
            <v>Fixtures and fittings</v>
          </cell>
          <cell r="C1345">
            <v>8101</v>
          </cell>
          <cell r="D1345" t="str">
            <v>CEO</v>
          </cell>
          <cell r="E1345" t="str">
            <v>N/A</v>
          </cell>
          <cell r="F1345">
            <v>410423</v>
          </cell>
          <cell r="G1345" t="str">
            <v>PERFECT</v>
          </cell>
          <cell r="H1345" t="str">
            <v>CABINET STILL WORK G2</v>
          </cell>
          <cell r="I1345">
            <v>35835</v>
          </cell>
          <cell r="J1345">
            <v>35849</v>
          </cell>
          <cell r="K1345">
            <v>1820</v>
          </cell>
          <cell r="L1345">
            <v>0</v>
          </cell>
          <cell r="M1345">
            <v>2920</v>
          </cell>
          <cell r="N1345">
            <v>2919</v>
          </cell>
          <cell r="O1345">
            <v>1</v>
          </cell>
          <cell r="R1345">
            <v>2.4054099999999998E-2</v>
          </cell>
          <cell r="S1345">
            <v>70.237971999999999</v>
          </cell>
          <cell r="T1345">
            <v>70.213917899999998</v>
          </cell>
          <cell r="U1345">
            <v>2.4054100000000744E-2</v>
          </cell>
          <cell r="W1345">
            <v>1998</v>
          </cell>
          <cell r="X1345">
            <v>7</v>
          </cell>
          <cell r="Y1345">
            <v>1.1800356506238858</v>
          </cell>
          <cell r="Z1345">
            <v>1</v>
          </cell>
          <cell r="AA1345">
            <v>4</v>
          </cell>
          <cell r="AB1345">
            <v>100</v>
          </cell>
          <cell r="AC1345">
            <v>0.08</v>
          </cell>
          <cell r="AD1345">
            <v>10</v>
          </cell>
          <cell r="AH1345">
            <v>0.5</v>
          </cell>
        </row>
        <row r="1346">
          <cell r="A1346" t="str">
            <v>FO00118-000</v>
          </cell>
          <cell r="B1346" t="str">
            <v>Fixtures and fittings</v>
          </cell>
          <cell r="C1346">
            <v>8101</v>
          </cell>
          <cell r="D1346" t="str">
            <v>CEO</v>
          </cell>
          <cell r="E1346" t="str">
            <v>N/A</v>
          </cell>
          <cell r="F1346">
            <v>410423</v>
          </cell>
          <cell r="G1346" t="str">
            <v>PERFECT</v>
          </cell>
          <cell r="H1346" t="str">
            <v>CABINET STILL WORK G2 (2004EB444 to NSE2)</v>
          </cell>
          <cell r="I1346">
            <v>35835</v>
          </cell>
          <cell r="J1346">
            <v>35849</v>
          </cell>
          <cell r="K1346">
            <v>1820</v>
          </cell>
          <cell r="L1346">
            <v>0</v>
          </cell>
          <cell r="M1346">
            <v>2920</v>
          </cell>
          <cell r="N1346">
            <v>2919</v>
          </cell>
          <cell r="O1346">
            <v>1</v>
          </cell>
          <cell r="R1346">
            <v>2.4054099999999998E-2</v>
          </cell>
          <cell r="S1346">
            <v>70.237971999999999</v>
          </cell>
          <cell r="T1346">
            <v>70.213917899999998</v>
          </cell>
          <cell r="U1346">
            <v>2.4054100000000744E-2</v>
          </cell>
          <cell r="W1346">
            <v>1998</v>
          </cell>
          <cell r="X1346">
            <v>7</v>
          </cell>
          <cell r="Y1346">
            <v>1.1800356506238858</v>
          </cell>
          <cell r="Z1346">
            <v>1</v>
          </cell>
          <cell r="AA1346">
            <v>4</v>
          </cell>
          <cell r="AB1346">
            <v>100</v>
          </cell>
          <cell r="AC1346">
            <v>0.08</v>
          </cell>
          <cell r="AD1346">
            <v>10</v>
          </cell>
          <cell r="AH1346">
            <v>0.5</v>
          </cell>
        </row>
        <row r="1347">
          <cell r="A1347" t="str">
            <v>FO00119-000</v>
          </cell>
          <cell r="B1347" t="str">
            <v>Fixtures and fittings</v>
          </cell>
          <cell r="C1347">
            <v>8101</v>
          </cell>
          <cell r="D1347" t="str">
            <v>CEO</v>
          </cell>
          <cell r="E1347" t="str">
            <v>N/A</v>
          </cell>
          <cell r="F1347">
            <v>410423</v>
          </cell>
          <cell r="G1347" t="str">
            <v>PERFECT</v>
          </cell>
          <cell r="H1347" t="str">
            <v>CHAIR F85</v>
          </cell>
          <cell r="I1347">
            <v>35835</v>
          </cell>
          <cell r="J1347">
            <v>35849</v>
          </cell>
          <cell r="K1347">
            <v>1820</v>
          </cell>
          <cell r="L1347">
            <v>0</v>
          </cell>
          <cell r="M1347">
            <v>6120</v>
          </cell>
          <cell r="N1347">
            <v>6119</v>
          </cell>
          <cell r="O1347">
            <v>1</v>
          </cell>
          <cell r="R1347">
            <v>2.4054099999999998E-2</v>
          </cell>
          <cell r="S1347">
            <v>147.21109199999998</v>
          </cell>
          <cell r="T1347">
            <v>147.18703789999998</v>
          </cell>
          <cell r="U1347">
            <v>2.4054100000000744E-2</v>
          </cell>
          <cell r="W1347">
            <v>1998</v>
          </cell>
          <cell r="X1347">
            <v>7</v>
          </cell>
          <cell r="Y1347">
            <v>1.1800356506238858</v>
          </cell>
          <cell r="Z1347">
            <v>1</v>
          </cell>
          <cell r="AA1347">
            <v>4</v>
          </cell>
          <cell r="AB1347">
            <v>200</v>
          </cell>
          <cell r="AC1347">
            <v>0.08</v>
          </cell>
          <cell r="AD1347">
            <v>20</v>
          </cell>
          <cell r="AH1347">
            <v>0.5</v>
          </cell>
        </row>
        <row r="1348">
          <cell r="A1348" t="str">
            <v>FO00120-000</v>
          </cell>
          <cell r="B1348" t="str">
            <v>Fixtures and fittings</v>
          </cell>
          <cell r="C1348">
            <v>8101</v>
          </cell>
          <cell r="D1348" t="str">
            <v>CEO</v>
          </cell>
          <cell r="E1348" t="str">
            <v>N/A</v>
          </cell>
          <cell r="F1348">
            <v>410486</v>
          </cell>
          <cell r="G1348" t="str">
            <v>PERFECT</v>
          </cell>
          <cell r="H1348" t="str">
            <v>HI-GLOSS EXECUTIVE TABLE</v>
          </cell>
          <cell r="I1348">
            <v>35842</v>
          </cell>
          <cell r="J1348">
            <v>35849</v>
          </cell>
          <cell r="K1348">
            <v>1820</v>
          </cell>
          <cell r="L1348">
            <v>0</v>
          </cell>
          <cell r="M1348">
            <v>52000</v>
          </cell>
          <cell r="N1348">
            <v>51999</v>
          </cell>
          <cell r="O1348">
            <v>1</v>
          </cell>
          <cell r="R1348">
            <v>2.4054099999999998E-2</v>
          </cell>
          <cell r="S1348">
            <v>1250.8131999999998</v>
          </cell>
          <cell r="T1348">
            <v>1250.7891459</v>
          </cell>
          <cell r="U1348">
            <v>2.4054099999830214E-2</v>
          </cell>
          <cell r="W1348">
            <v>1998</v>
          </cell>
          <cell r="X1348">
            <v>7</v>
          </cell>
          <cell r="Y1348">
            <v>1.1800356506238858</v>
          </cell>
          <cell r="Z1348">
            <v>1</v>
          </cell>
          <cell r="AA1348">
            <v>4</v>
          </cell>
          <cell r="AB1348">
            <v>1600</v>
          </cell>
          <cell r="AC1348">
            <v>0.08</v>
          </cell>
          <cell r="AD1348">
            <v>130</v>
          </cell>
          <cell r="AH1348">
            <v>0.5</v>
          </cell>
        </row>
        <row r="1349">
          <cell r="A1349" t="str">
            <v>FO00121-000</v>
          </cell>
          <cell r="B1349" t="str">
            <v>Fixtures and fittings</v>
          </cell>
          <cell r="C1349">
            <v>8101</v>
          </cell>
          <cell r="D1349" t="str">
            <v>CEO</v>
          </cell>
          <cell r="E1349" t="str">
            <v>N/A</v>
          </cell>
          <cell r="F1349">
            <v>410486</v>
          </cell>
          <cell r="G1349" t="str">
            <v>PERFECT</v>
          </cell>
          <cell r="H1349" t="str">
            <v>HI-GLOSS CABINET</v>
          </cell>
          <cell r="I1349">
            <v>35842</v>
          </cell>
          <cell r="J1349">
            <v>35849</v>
          </cell>
          <cell r="K1349">
            <v>1820</v>
          </cell>
          <cell r="L1349">
            <v>0</v>
          </cell>
          <cell r="M1349">
            <v>23600</v>
          </cell>
          <cell r="N1349">
            <v>23599</v>
          </cell>
          <cell r="O1349">
            <v>1</v>
          </cell>
          <cell r="R1349">
            <v>2.4054099999999998E-2</v>
          </cell>
          <cell r="S1349">
            <v>567.67675999999994</v>
          </cell>
          <cell r="T1349">
            <v>567.6527059</v>
          </cell>
          <cell r="U1349">
            <v>2.4054099999943901E-2</v>
          </cell>
          <cell r="W1349">
            <v>1998</v>
          </cell>
          <cell r="X1349">
            <v>7</v>
          </cell>
          <cell r="Y1349">
            <v>1.1800356506238858</v>
          </cell>
          <cell r="Z1349">
            <v>1</v>
          </cell>
          <cell r="AA1349">
            <v>4</v>
          </cell>
          <cell r="AB1349">
            <v>700</v>
          </cell>
          <cell r="AC1349">
            <v>0.08</v>
          </cell>
          <cell r="AD1349">
            <v>60</v>
          </cell>
          <cell r="AH1349">
            <v>0.5</v>
          </cell>
        </row>
        <row r="1350">
          <cell r="A1350" t="str">
            <v>FO00122-000</v>
          </cell>
          <cell r="B1350" t="str">
            <v>Fixtures and fittings</v>
          </cell>
          <cell r="C1350">
            <v>8101</v>
          </cell>
          <cell r="D1350" t="str">
            <v>CEO</v>
          </cell>
          <cell r="E1350" t="str">
            <v>N/A</v>
          </cell>
          <cell r="F1350">
            <v>410486</v>
          </cell>
          <cell r="G1350" t="str">
            <v>PERFECT</v>
          </cell>
          <cell r="H1350" t="str">
            <v>HI-GLOSS CABINET</v>
          </cell>
          <cell r="I1350">
            <v>35842</v>
          </cell>
          <cell r="J1350">
            <v>35849</v>
          </cell>
          <cell r="K1350">
            <v>1820</v>
          </cell>
          <cell r="L1350">
            <v>0</v>
          </cell>
          <cell r="M1350">
            <v>46400</v>
          </cell>
          <cell r="N1350">
            <v>46399</v>
          </cell>
          <cell r="O1350">
            <v>1</v>
          </cell>
          <cell r="R1350">
            <v>2.4054099999999998E-2</v>
          </cell>
          <cell r="S1350">
            <v>1116.11024</v>
          </cell>
          <cell r="T1350">
            <v>1116.0861858999999</v>
          </cell>
          <cell r="U1350">
            <v>2.4054100000057588E-2</v>
          </cell>
          <cell r="W1350">
            <v>1998</v>
          </cell>
          <cell r="X1350">
            <v>7</v>
          </cell>
          <cell r="Y1350">
            <v>1.1800356506238858</v>
          </cell>
          <cell r="Z1350">
            <v>1</v>
          </cell>
          <cell r="AA1350">
            <v>4</v>
          </cell>
          <cell r="AB1350">
            <v>1400</v>
          </cell>
          <cell r="AC1350">
            <v>0.08</v>
          </cell>
          <cell r="AD1350">
            <v>110</v>
          </cell>
          <cell r="AH1350">
            <v>0.5</v>
          </cell>
        </row>
        <row r="1351">
          <cell r="A1351" t="str">
            <v>FO00123-000</v>
          </cell>
          <cell r="B1351" t="str">
            <v>Fixtures and fittings</v>
          </cell>
          <cell r="C1351">
            <v>8101</v>
          </cell>
          <cell r="D1351" t="str">
            <v>CEO</v>
          </cell>
          <cell r="E1351" t="str">
            <v>N/A</v>
          </cell>
          <cell r="F1351">
            <v>410486</v>
          </cell>
          <cell r="G1351" t="str">
            <v>PERFECT</v>
          </cell>
          <cell r="H1351" t="str">
            <v>HI-GLOSS CONFERENCE TABLE</v>
          </cell>
          <cell r="I1351">
            <v>35842</v>
          </cell>
          <cell r="J1351">
            <v>35849</v>
          </cell>
          <cell r="K1351">
            <v>1820</v>
          </cell>
          <cell r="L1351">
            <v>0</v>
          </cell>
          <cell r="M1351">
            <v>25600</v>
          </cell>
          <cell r="N1351">
            <v>25599</v>
          </cell>
          <cell r="O1351">
            <v>1</v>
          </cell>
          <cell r="R1351">
            <v>2.4054099999999998E-2</v>
          </cell>
          <cell r="S1351">
            <v>615.78495999999996</v>
          </cell>
          <cell r="T1351">
            <v>615.76090590000001</v>
          </cell>
          <cell r="U1351">
            <v>2.4054099999943901E-2</v>
          </cell>
          <cell r="W1351">
            <v>1998</v>
          </cell>
          <cell r="X1351">
            <v>7</v>
          </cell>
          <cell r="Y1351">
            <v>1.1800356506238858</v>
          </cell>
          <cell r="Z1351">
            <v>1</v>
          </cell>
          <cell r="AA1351">
            <v>4</v>
          </cell>
          <cell r="AB1351">
            <v>800</v>
          </cell>
          <cell r="AC1351">
            <v>0.08</v>
          </cell>
          <cell r="AD1351">
            <v>60</v>
          </cell>
          <cell r="AH1351">
            <v>0.5</v>
          </cell>
        </row>
        <row r="1352">
          <cell r="A1352" t="str">
            <v>FO00124-000</v>
          </cell>
          <cell r="B1352" t="str">
            <v>Fixtures and fittings</v>
          </cell>
          <cell r="C1352">
            <v>8101</v>
          </cell>
          <cell r="D1352" t="str">
            <v>CEO</v>
          </cell>
          <cell r="E1352" t="str">
            <v>N/A</v>
          </cell>
          <cell r="F1352">
            <v>410486</v>
          </cell>
          <cell r="G1352" t="str">
            <v>PERFECT</v>
          </cell>
          <cell r="H1352" t="str">
            <v>EXECUTIVE CHIAR</v>
          </cell>
          <cell r="I1352">
            <v>35842</v>
          </cell>
          <cell r="J1352">
            <v>35849</v>
          </cell>
          <cell r="K1352">
            <v>1820</v>
          </cell>
          <cell r="L1352">
            <v>0</v>
          </cell>
          <cell r="M1352">
            <v>15440</v>
          </cell>
          <cell r="N1352">
            <v>15439</v>
          </cell>
          <cell r="O1352">
            <v>1</v>
          </cell>
          <cell r="R1352">
            <v>2.4054099999999998E-2</v>
          </cell>
          <cell r="S1352">
            <v>371.39530399999995</v>
          </cell>
          <cell r="T1352">
            <v>371.37124989999995</v>
          </cell>
          <cell r="U1352">
            <v>2.4054100000000744E-2</v>
          </cell>
          <cell r="W1352">
            <v>1998</v>
          </cell>
          <cell r="X1352">
            <v>7</v>
          </cell>
          <cell r="Y1352">
            <v>1.1800356506238858</v>
          </cell>
          <cell r="Z1352">
            <v>1</v>
          </cell>
          <cell r="AA1352">
            <v>4</v>
          </cell>
          <cell r="AB1352">
            <v>500</v>
          </cell>
          <cell r="AC1352">
            <v>0.08</v>
          </cell>
          <cell r="AD1352">
            <v>40</v>
          </cell>
          <cell r="AH1352">
            <v>0.5</v>
          </cell>
        </row>
        <row r="1353">
          <cell r="A1353" t="str">
            <v>FO00125-000</v>
          </cell>
          <cell r="B1353" t="str">
            <v>Fixtures and fittings</v>
          </cell>
          <cell r="C1353">
            <v>8101</v>
          </cell>
          <cell r="D1353" t="str">
            <v>CEO</v>
          </cell>
          <cell r="E1353" t="str">
            <v>N/A</v>
          </cell>
          <cell r="F1353">
            <v>410486</v>
          </cell>
          <cell r="G1353" t="str">
            <v>PERFECT</v>
          </cell>
          <cell r="H1353" t="str">
            <v>CHAIR VN412</v>
          </cell>
          <cell r="I1353">
            <v>35842</v>
          </cell>
          <cell r="J1353">
            <v>35849</v>
          </cell>
          <cell r="K1353">
            <v>1820</v>
          </cell>
          <cell r="L1353">
            <v>0</v>
          </cell>
          <cell r="M1353">
            <v>2880</v>
          </cell>
          <cell r="N1353">
            <v>2879</v>
          </cell>
          <cell r="O1353">
            <v>1</v>
          </cell>
          <cell r="R1353">
            <v>2.4054099999999998E-2</v>
          </cell>
          <cell r="S1353">
            <v>69.275807999999998</v>
          </cell>
          <cell r="T1353">
            <v>69.251753899999997</v>
          </cell>
          <cell r="U1353">
            <v>2.4054100000000744E-2</v>
          </cell>
          <cell r="W1353">
            <v>1998</v>
          </cell>
          <cell r="X1353">
            <v>7</v>
          </cell>
          <cell r="Y1353">
            <v>1.1800356506238858</v>
          </cell>
          <cell r="Z1353">
            <v>1</v>
          </cell>
          <cell r="AA1353">
            <v>4</v>
          </cell>
          <cell r="AB1353">
            <v>100</v>
          </cell>
          <cell r="AC1353">
            <v>0.08</v>
          </cell>
          <cell r="AD1353">
            <v>10</v>
          </cell>
          <cell r="AH1353">
            <v>0.5</v>
          </cell>
        </row>
        <row r="1354">
          <cell r="A1354" t="str">
            <v>FO00126-000</v>
          </cell>
          <cell r="B1354" t="str">
            <v>Fixtures and fittings</v>
          </cell>
          <cell r="C1354">
            <v>8101</v>
          </cell>
          <cell r="D1354" t="str">
            <v>CEO</v>
          </cell>
          <cell r="E1354" t="str">
            <v>N/A</v>
          </cell>
          <cell r="F1354">
            <v>410486</v>
          </cell>
          <cell r="G1354" t="str">
            <v>PERFECT</v>
          </cell>
          <cell r="H1354" t="str">
            <v>CHAIR VN412</v>
          </cell>
          <cell r="I1354">
            <v>35842</v>
          </cell>
          <cell r="J1354">
            <v>35849</v>
          </cell>
          <cell r="K1354">
            <v>1820</v>
          </cell>
          <cell r="L1354">
            <v>0</v>
          </cell>
          <cell r="M1354">
            <v>2880</v>
          </cell>
          <cell r="N1354">
            <v>2879</v>
          </cell>
          <cell r="O1354">
            <v>1</v>
          </cell>
          <cell r="R1354">
            <v>2.4054099999999998E-2</v>
          </cell>
          <cell r="S1354">
            <v>69.275807999999998</v>
          </cell>
          <cell r="T1354">
            <v>69.251753899999997</v>
          </cell>
          <cell r="U1354">
            <v>2.4054100000000744E-2</v>
          </cell>
          <cell r="W1354">
            <v>1998</v>
          </cell>
          <cell r="X1354">
            <v>7</v>
          </cell>
          <cell r="Y1354">
            <v>1.1800356506238858</v>
          </cell>
          <cell r="Z1354">
            <v>1</v>
          </cell>
          <cell r="AA1354">
            <v>4</v>
          </cell>
          <cell r="AB1354">
            <v>100</v>
          </cell>
          <cell r="AC1354">
            <v>0.08</v>
          </cell>
          <cell r="AD1354">
            <v>10</v>
          </cell>
          <cell r="AH1354">
            <v>0.5</v>
          </cell>
        </row>
        <row r="1355">
          <cell r="A1355" t="str">
            <v>FO00127-000</v>
          </cell>
          <cell r="B1355" t="str">
            <v>Fixtures and fittings</v>
          </cell>
          <cell r="C1355">
            <v>8101</v>
          </cell>
          <cell r="D1355" t="str">
            <v>CEO</v>
          </cell>
          <cell r="E1355" t="str">
            <v>N/A</v>
          </cell>
          <cell r="F1355">
            <v>410486</v>
          </cell>
          <cell r="G1355" t="str">
            <v>PERFECT</v>
          </cell>
          <cell r="H1355" t="str">
            <v>CHAIR VN412</v>
          </cell>
          <cell r="I1355">
            <v>35842</v>
          </cell>
          <cell r="J1355">
            <v>35849</v>
          </cell>
          <cell r="K1355">
            <v>1820</v>
          </cell>
          <cell r="L1355">
            <v>0</v>
          </cell>
          <cell r="M1355">
            <v>2880</v>
          </cell>
          <cell r="N1355">
            <v>2879</v>
          </cell>
          <cell r="O1355">
            <v>1</v>
          </cell>
          <cell r="R1355">
            <v>2.54313E-2</v>
          </cell>
          <cell r="S1355">
            <v>73.242143999999996</v>
          </cell>
          <cell r="T1355">
            <v>73.216712700000002</v>
          </cell>
          <cell r="U1355">
            <v>2.5431299999993939E-2</v>
          </cell>
          <cell r="W1355">
            <v>1998</v>
          </cell>
          <cell r="X1355">
            <v>7</v>
          </cell>
          <cell r="Y1355">
            <v>1.1800356506238858</v>
          </cell>
          <cell r="Z1355">
            <v>1</v>
          </cell>
          <cell r="AA1355">
            <v>4</v>
          </cell>
          <cell r="AB1355">
            <v>100</v>
          </cell>
          <cell r="AC1355">
            <v>0.08</v>
          </cell>
          <cell r="AD1355">
            <v>10</v>
          </cell>
          <cell r="AH1355">
            <v>0.5</v>
          </cell>
        </row>
        <row r="1356">
          <cell r="A1356" t="str">
            <v>FO00128-000</v>
          </cell>
          <cell r="B1356" t="str">
            <v>Fixtures and fittings</v>
          </cell>
          <cell r="C1356">
            <v>8101</v>
          </cell>
          <cell r="D1356" t="str">
            <v>CEO</v>
          </cell>
          <cell r="E1356" t="str">
            <v>N/A</v>
          </cell>
          <cell r="F1356">
            <v>410486</v>
          </cell>
          <cell r="G1356" t="str">
            <v>PERFECT</v>
          </cell>
          <cell r="H1356" t="str">
            <v>CHAIR VN412</v>
          </cell>
          <cell r="I1356">
            <v>35842</v>
          </cell>
          <cell r="J1356">
            <v>35849</v>
          </cell>
          <cell r="K1356">
            <v>1820</v>
          </cell>
          <cell r="L1356">
            <v>0</v>
          </cell>
          <cell r="M1356">
            <v>2880</v>
          </cell>
          <cell r="N1356">
            <v>2879</v>
          </cell>
          <cell r="O1356">
            <v>1</v>
          </cell>
          <cell r="R1356">
            <v>2.54313E-2</v>
          </cell>
          <cell r="S1356">
            <v>73.242143999999996</v>
          </cell>
          <cell r="T1356">
            <v>73.216712700000002</v>
          </cell>
          <cell r="U1356">
            <v>2.5431299999993939E-2</v>
          </cell>
          <cell r="W1356">
            <v>1998</v>
          </cell>
          <cell r="X1356">
            <v>7</v>
          </cell>
          <cell r="Y1356">
            <v>1.1800356506238858</v>
          </cell>
          <cell r="Z1356">
            <v>1</v>
          </cell>
          <cell r="AA1356">
            <v>4</v>
          </cell>
          <cell r="AB1356">
            <v>100</v>
          </cell>
          <cell r="AC1356">
            <v>0.08</v>
          </cell>
          <cell r="AD1356">
            <v>10</v>
          </cell>
          <cell r="AH1356">
            <v>0.5</v>
          </cell>
        </row>
        <row r="1357">
          <cell r="A1357" t="str">
            <v>FO00129-000</v>
          </cell>
          <cell r="B1357" t="str">
            <v>Fixtures and fittings</v>
          </cell>
          <cell r="C1357">
            <v>8101</v>
          </cell>
          <cell r="D1357" t="str">
            <v>CEO</v>
          </cell>
          <cell r="E1357" t="str">
            <v>N/A</v>
          </cell>
          <cell r="F1357">
            <v>410486</v>
          </cell>
          <cell r="G1357" t="str">
            <v>PERFECT</v>
          </cell>
          <cell r="H1357" t="str">
            <v>CHAIR VN412</v>
          </cell>
          <cell r="I1357">
            <v>35842</v>
          </cell>
          <cell r="J1357">
            <v>35849</v>
          </cell>
          <cell r="K1357">
            <v>1820</v>
          </cell>
          <cell r="L1357">
            <v>0</v>
          </cell>
          <cell r="M1357">
            <v>2880</v>
          </cell>
          <cell r="N1357">
            <v>2879</v>
          </cell>
          <cell r="O1357">
            <v>1</v>
          </cell>
          <cell r="R1357">
            <v>2.54313E-2</v>
          </cell>
          <cell r="S1357">
            <v>73.242143999999996</v>
          </cell>
          <cell r="T1357">
            <v>73.216712700000002</v>
          </cell>
          <cell r="U1357">
            <v>2.5431299999993939E-2</v>
          </cell>
          <cell r="W1357">
            <v>1998</v>
          </cell>
          <cell r="X1357">
            <v>7</v>
          </cell>
          <cell r="Y1357">
            <v>1.1800356506238858</v>
          </cell>
          <cell r="Z1357">
            <v>1</v>
          </cell>
          <cell r="AA1357">
            <v>4</v>
          </cell>
          <cell r="AB1357">
            <v>100</v>
          </cell>
          <cell r="AC1357">
            <v>0.08</v>
          </cell>
          <cell r="AD1357">
            <v>10</v>
          </cell>
          <cell r="AH1357">
            <v>0.5</v>
          </cell>
        </row>
        <row r="1358">
          <cell r="A1358" t="str">
            <v>FO00130-000</v>
          </cell>
          <cell r="B1358" t="str">
            <v>Fixtures and fittings</v>
          </cell>
          <cell r="C1358">
            <v>8101</v>
          </cell>
          <cell r="D1358" t="str">
            <v>CEO</v>
          </cell>
          <cell r="E1358" t="str">
            <v>N/A</v>
          </cell>
          <cell r="F1358">
            <v>410486</v>
          </cell>
          <cell r="G1358" t="str">
            <v>PERFECT</v>
          </cell>
          <cell r="H1358" t="str">
            <v>CHAIR VN412</v>
          </cell>
          <cell r="I1358">
            <v>35842</v>
          </cell>
          <cell r="J1358">
            <v>35849</v>
          </cell>
          <cell r="K1358">
            <v>1820</v>
          </cell>
          <cell r="L1358">
            <v>0</v>
          </cell>
          <cell r="M1358">
            <v>2880</v>
          </cell>
          <cell r="N1358">
            <v>2879</v>
          </cell>
          <cell r="O1358">
            <v>1</v>
          </cell>
          <cell r="R1358">
            <v>2.54313E-2</v>
          </cell>
          <cell r="S1358">
            <v>73.242143999999996</v>
          </cell>
          <cell r="T1358">
            <v>73.216712700000002</v>
          </cell>
          <cell r="U1358">
            <v>2.5431299999993939E-2</v>
          </cell>
          <cell r="W1358">
            <v>1998</v>
          </cell>
          <cell r="X1358">
            <v>7</v>
          </cell>
          <cell r="Y1358">
            <v>1.1800356506238858</v>
          </cell>
          <cell r="Z1358">
            <v>1</v>
          </cell>
          <cell r="AA1358">
            <v>4</v>
          </cell>
          <cell r="AB1358">
            <v>100</v>
          </cell>
          <cell r="AC1358">
            <v>0.08</v>
          </cell>
          <cell r="AD1358">
            <v>10</v>
          </cell>
          <cell r="AH1358">
            <v>0.5</v>
          </cell>
        </row>
        <row r="1359">
          <cell r="A1359" t="str">
            <v>FO00131-000</v>
          </cell>
          <cell r="B1359" t="str">
            <v>Fixtures and fittings</v>
          </cell>
          <cell r="C1359">
            <v>8101</v>
          </cell>
          <cell r="D1359" t="str">
            <v>CEO</v>
          </cell>
          <cell r="E1359" t="str">
            <v>N/A</v>
          </cell>
          <cell r="F1359">
            <v>410486</v>
          </cell>
          <cell r="G1359" t="str">
            <v>PERFECT</v>
          </cell>
          <cell r="H1359" t="str">
            <v>CHAIR VN412</v>
          </cell>
          <cell r="I1359">
            <v>35842</v>
          </cell>
          <cell r="J1359">
            <v>35849</v>
          </cell>
          <cell r="K1359">
            <v>1820</v>
          </cell>
          <cell r="L1359">
            <v>0</v>
          </cell>
          <cell r="M1359">
            <v>2880</v>
          </cell>
          <cell r="N1359">
            <v>2879</v>
          </cell>
          <cell r="O1359">
            <v>1</v>
          </cell>
          <cell r="R1359">
            <v>2.54313E-2</v>
          </cell>
          <cell r="S1359">
            <v>73.242143999999996</v>
          </cell>
          <cell r="T1359">
            <v>73.216712700000002</v>
          </cell>
          <cell r="U1359">
            <v>2.5431299999993939E-2</v>
          </cell>
          <cell r="W1359">
            <v>1998</v>
          </cell>
          <cell r="X1359">
            <v>7</v>
          </cell>
          <cell r="Y1359">
            <v>1.1800356506238858</v>
          </cell>
          <cell r="Z1359">
            <v>1</v>
          </cell>
          <cell r="AA1359">
            <v>4</v>
          </cell>
          <cell r="AB1359">
            <v>100</v>
          </cell>
          <cell r="AC1359">
            <v>0.08</v>
          </cell>
          <cell r="AD1359">
            <v>10</v>
          </cell>
          <cell r="AH1359">
            <v>0.5</v>
          </cell>
        </row>
        <row r="1360">
          <cell r="A1360" t="str">
            <v>FO00132-000</v>
          </cell>
          <cell r="B1360" t="str">
            <v>Fixtures and fittings</v>
          </cell>
          <cell r="C1360">
            <v>8101</v>
          </cell>
          <cell r="D1360" t="str">
            <v>CEO</v>
          </cell>
          <cell r="E1360" t="str">
            <v>N/A</v>
          </cell>
          <cell r="F1360">
            <v>410486</v>
          </cell>
          <cell r="G1360" t="str">
            <v>PERFECT</v>
          </cell>
          <cell r="H1360" t="str">
            <v>CHAIR VN412</v>
          </cell>
          <cell r="I1360">
            <v>35842</v>
          </cell>
          <cell r="J1360">
            <v>35849</v>
          </cell>
          <cell r="K1360">
            <v>1820</v>
          </cell>
          <cell r="L1360">
            <v>0</v>
          </cell>
          <cell r="M1360">
            <v>2880</v>
          </cell>
          <cell r="N1360">
            <v>2879</v>
          </cell>
          <cell r="O1360">
            <v>1</v>
          </cell>
          <cell r="R1360">
            <v>2.54313E-2</v>
          </cell>
          <cell r="S1360">
            <v>73.242143999999996</v>
          </cell>
          <cell r="T1360">
            <v>73.216712700000002</v>
          </cell>
          <cell r="U1360">
            <v>2.5431299999993939E-2</v>
          </cell>
          <cell r="W1360">
            <v>1998</v>
          </cell>
          <cell r="X1360">
            <v>7</v>
          </cell>
          <cell r="Y1360">
            <v>1.1800356506238858</v>
          </cell>
          <cell r="Z1360">
            <v>1</v>
          </cell>
          <cell r="AA1360">
            <v>4</v>
          </cell>
          <cell r="AB1360">
            <v>100</v>
          </cell>
          <cell r="AC1360">
            <v>0.08</v>
          </cell>
          <cell r="AD1360">
            <v>10</v>
          </cell>
          <cell r="AH1360">
            <v>0.5</v>
          </cell>
        </row>
        <row r="1361">
          <cell r="A1361" t="str">
            <v>FO00136-000</v>
          </cell>
          <cell r="B1361" t="str">
            <v>Fixtures and fittings</v>
          </cell>
          <cell r="C1361">
            <v>8101</v>
          </cell>
          <cell r="D1361" t="str">
            <v>CEO</v>
          </cell>
          <cell r="E1361" t="str">
            <v>N/A</v>
          </cell>
          <cell r="F1361" t="str">
            <v>02-263</v>
          </cell>
          <cell r="G1361" t="str">
            <v>PANYA</v>
          </cell>
          <cell r="H1361" t="str">
            <v>"SONY"TELEVISION TRINITRON (2004EB124 to NSE2)</v>
          </cell>
          <cell r="I1361">
            <v>35845</v>
          </cell>
          <cell r="J1361">
            <v>35849</v>
          </cell>
          <cell r="K1361">
            <v>1820</v>
          </cell>
          <cell r="L1361">
            <v>0</v>
          </cell>
          <cell r="M1361">
            <v>24500</v>
          </cell>
          <cell r="N1361">
            <v>24499</v>
          </cell>
          <cell r="O1361">
            <v>1</v>
          </cell>
          <cell r="R1361">
            <v>2.54313E-2</v>
          </cell>
          <cell r="S1361">
            <v>623.06685000000004</v>
          </cell>
          <cell r="T1361">
            <v>623.04141870000001</v>
          </cell>
          <cell r="U1361">
            <v>2.5431300000036572E-2</v>
          </cell>
          <cell r="W1361">
            <v>1998</v>
          </cell>
          <cell r="X1361">
            <v>7</v>
          </cell>
          <cell r="Y1361">
            <v>1.1800356506238858</v>
          </cell>
          <cell r="Z1361">
            <v>1</v>
          </cell>
          <cell r="AA1361">
            <v>4</v>
          </cell>
          <cell r="AB1361">
            <v>800</v>
          </cell>
          <cell r="AC1361">
            <v>0.08</v>
          </cell>
          <cell r="AD1361">
            <v>60</v>
          </cell>
          <cell r="AH1361">
            <v>0.5</v>
          </cell>
        </row>
        <row r="1362">
          <cell r="A1362" t="str">
            <v>FO00139-000</v>
          </cell>
          <cell r="B1362" t="str">
            <v>Fixtures and fittings</v>
          </cell>
          <cell r="C1362">
            <v>2003</v>
          </cell>
          <cell r="D1362" t="str">
            <v>Fac</v>
          </cell>
          <cell r="E1362" t="str">
            <v>N/A</v>
          </cell>
          <cell r="F1362">
            <v>341</v>
          </cell>
          <cell r="G1362" t="str">
            <v>TAVEECHOK</v>
          </cell>
          <cell r="H1362" t="str">
            <v>COMPUTER TABLE</v>
          </cell>
          <cell r="I1362">
            <v>35849</v>
          </cell>
          <cell r="J1362">
            <v>35884</v>
          </cell>
          <cell r="K1362">
            <v>1820</v>
          </cell>
          <cell r="L1362">
            <v>0</v>
          </cell>
          <cell r="M1362">
            <v>3580</v>
          </cell>
          <cell r="N1362">
            <v>3579</v>
          </cell>
          <cell r="O1362">
            <v>1</v>
          </cell>
          <cell r="R1362">
            <v>2.54313E-2</v>
          </cell>
          <cell r="S1362">
            <v>91.044054000000003</v>
          </cell>
          <cell r="T1362">
            <v>91.018622699999995</v>
          </cell>
          <cell r="U1362">
            <v>2.543130000000815E-2</v>
          </cell>
          <cell r="W1362">
            <v>1998</v>
          </cell>
          <cell r="X1362">
            <v>7</v>
          </cell>
          <cell r="Y1362">
            <v>1.1800356506238858</v>
          </cell>
          <cell r="Z1362">
            <v>1</v>
          </cell>
          <cell r="AA1362">
            <v>4</v>
          </cell>
          <cell r="AB1362">
            <v>100</v>
          </cell>
          <cell r="AC1362">
            <v>0.08</v>
          </cell>
          <cell r="AD1362">
            <v>10</v>
          </cell>
          <cell r="AH1362">
            <v>0.5</v>
          </cell>
        </row>
        <row r="1363">
          <cell r="A1363" t="str">
            <v>FO00141-000</v>
          </cell>
          <cell r="B1363" t="str">
            <v>Fixtures and fittings</v>
          </cell>
          <cell r="C1363">
            <v>2003</v>
          </cell>
          <cell r="D1363" t="str">
            <v>Fac</v>
          </cell>
          <cell r="E1363" t="str">
            <v>N/A</v>
          </cell>
          <cell r="F1363">
            <v>341</v>
          </cell>
          <cell r="G1363" t="str">
            <v>TAVEECHOK</v>
          </cell>
          <cell r="H1363" t="str">
            <v>WORKING TABLE</v>
          </cell>
          <cell r="I1363">
            <v>35849</v>
          </cell>
          <cell r="J1363">
            <v>35884</v>
          </cell>
          <cell r="K1363">
            <v>1820</v>
          </cell>
          <cell r="L1363">
            <v>0</v>
          </cell>
          <cell r="M1363">
            <v>5200</v>
          </cell>
          <cell r="N1363">
            <v>5199</v>
          </cell>
          <cell r="O1363">
            <v>1</v>
          </cell>
          <cell r="R1363">
            <v>2.54313E-2</v>
          </cell>
          <cell r="S1363">
            <v>132.24276</v>
          </cell>
          <cell r="T1363">
            <v>132.2173287</v>
          </cell>
          <cell r="U1363">
            <v>2.543130000000815E-2</v>
          </cell>
          <cell r="W1363">
            <v>1998</v>
          </cell>
          <cell r="X1363">
            <v>7</v>
          </cell>
          <cell r="Y1363">
            <v>1.1800356506238858</v>
          </cell>
          <cell r="Z1363">
            <v>1</v>
          </cell>
          <cell r="AA1363">
            <v>4</v>
          </cell>
          <cell r="AB1363">
            <v>200</v>
          </cell>
          <cell r="AC1363">
            <v>0.08</v>
          </cell>
          <cell r="AD1363">
            <v>20</v>
          </cell>
          <cell r="AH1363">
            <v>0.5</v>
          </cell>
        </row>
        <row r="1364">
          <cell r="A1364" t="str">
            <v>FO00142-000</v>
          </cell>
          <cell r="B1364" t="str">
            <v>Fixtures and fittings</v>
          </cell>
          <cell r="C1364">
            <v>2003</v>
          </cell>
          <cell r="D1364" t="str">
            <v>Fac</v>
          </cell>
          <cell r="E1364" t="str">
            <v>N/A</v>
          </cell>
          <cell r="F1364">
            <v>341</v>
          </cell>
          <cell r="G1364" t="str">
            <v>TAVEECHOK</v>
          </cell>
          <cell r="H1364" t="str">
            <v>WORKING TABLE</v>
          </cell>
          <cell r="I1364">
            <v>35849</v>
          </cell>
          <cell r="J1364">
            <v>35884</v>
          </cell>
          <cell r="K1364">
            <v>1820</v>
          </cell>
          <cell r="L1364">
            <v>0</v>
          </cell>
          <cell r="M1364">
            <v>5200</v>
          </cell>
          <cell r="N1364">
            <v>5199</v>
          </cell>
          <cell r="O1364">
            <v>1</v>
          </cell>
          <cell r="R1364">
            <v>2.54313E-2</v>
          </cell>
          <cell r="S1364">
            <v>132.24276</v>
          </cell>
          <cell r="T1364">
            <v>132.2173287</v>
          </cell>
          <cell r="U1364">
            <v>2.543130000000815E-2</v>
          </cell>
          <cell r="W1364">
            <v>1998</v>
          </cell>
          <cell r="X1364">
            <v>7</v>
          </cell>
          <cell r="Y1364">
            <v>1.1800356506238858</v>
          </cell>
          <cell r="Z1364">
            <v>1</v>
          </cell>
          <cell r="AA1364">
            <v>4</v>
          </cell>
          <cell r="AB1364">
            <v>200</v>
          </cell>
          <cell r="AC1364">
            <v>0.08</v>
          </cell>
          <cell r="AD1364">
            <v>20</v>
          </cell>
          <cell r="AH1364">
            <v>0.5</v>
          </cell>
        </row>
        <row r="1365">
          <cell r="A1365" t="str">
            <v>FO00143-000</v>
          </cell>
          <cell r="B1365" t="str">
            <v>Fixtures and fittings</v>
          </cell>
          <cell r="C1365">
            <v>2003</v>
          </cell>
          <cell r="D1365" t="str">
            <v>Fac</v>
          </cell>
          <cell r="E1365" t="str">
            <v>N/A</v>
          </cell>
          <cell r="F1365">
            <v>237</v>
          </cell>
          <cell r="G1365" t="str">
            <v>WORLD CLASS</v>
          </cell>
          <cell r="H1365" t="str">
            <v>OFFICE CHAIR</v>
          </cell>
          <cell r="I1365">
            <v>35849</v>
          </cell>
          <cell r="J1365">
            <v>35884</v>
          </cell>
          <cell r="K1365">
            <v>1820</v>
          </cell>
          <cell r="L1365">
            <v>0</v>
          </cell>
          <cell r="M1365">
            <v>2200</v>
          </cell>
          <cell r="N1365">
            <v>2199</v>
          </cell>
          <cell r="O1365">
            <v>1</v>
          </cell>
          <cell r="R1365">
            <v>2.3896799999999999E-2</v>
          </cell>
          <cell r="S1365">
            <v>52.572960000000002</v>
          </cell>
          <cell r="T1365">
            <v>52.549063199999999</v>
          </cell>
          <cell r="U1365">
            <v>2.3896800000002827E-2</v>
          </cell>
          <cell r="W1365">
            <v>1998</v>
          </cell>
          <cell r="X1365">
            <v>7</v>
          </cell>
          <cell r="Y1365">
            <v>1.1800356506238858</v>
          </cell>
          <cell r="Z1365">
            <v>1</v>
          </cell>
          <cell r="AA1365">
            <v>4</v>
          </cell>
          <cell r="AB1365">
            <v>100</v>
          </cell>
          <cell r="AC1365">
            <v>0.08</v>
          </cell>
          <cell r="AD1365">
            <v>10</v>
          </cell>
          <cell r="AH1365">
            <v>0</v>
          </cell>
        </row>
        <row r="1366">
          <cell r="A1366" t="str">
            <v>FO00147-000</v>
          </cell>
          <cell r="B1366" t="str">
            <v>Fixtures and fittings</v>
          </cell>
          <cell r="C1366">
            <v>4310</v>
          </cell>
          <cell r="D1366" t="str">
            <v>Test</v>
          </cell>
          <cell r="E1366" t="str">
            <v>N/A</v>
          </cell>
          <cell r="F1366" t="str">
            <v>TMH2901397</v>
          </cell>
          <cell r="G1366" t="str">
            <v>THAI MATERIAL</v>
          </cell>
          <cell r="H1366" t="str">
            <v>MOBILE SHELVING ( 30% )</v>
          </cell>
          <cell r="I1366">
            <v>35858</v>
          </cell>
          <cell r="J1366">
            <v>35940</v>
          </cell>
          <cell r="K1366">
            <v>1820</v>
          </cell>
          <cell r="L1366">
            <v>0</v>
          </cell>
          <cell r="M1366">
            <v>75000</v>
          </cell>
          <cell r="N1366">
            <v>74999</v>
          </cell>
          <cell r="O1366">
            <v>1</v>
          </cell>
          <cell r="R1366">
            <v>2.3896799999999999E-2</v>
          </cell>
          <cell r="S1366">
            <v>1792.26</v>
          </cell>
          <cell r="T1366">
            <v>1792.2361031999999</v>
          </cell>
          <cell r="U1366">
            <v>2.3896800000102303E-2</v>
          </cell>
          <cell r="W1366">
            <v>1998</v>
          </cell>
          <cell r="X1366">
            <v>7</v>
          </cell>
          <cell r="Y1366">
            <v>1.1800356506238858</v>
          </cell>
          <cell r="Z1366">
            <v>1</v>
          </cell>
          <cell r="AA1366">
            <v>4</v>
          </cell>
          <cell r="AB1366">
            <v>2300</v>
          </cell>
          <cell r="AC1366">
            <v>0.08</v>
          </cell>
          <cell r="AD1366">
            <v>180</v>
          </cell>
          <cell r="AH1366">
            <v>0.5</v>
          </cell>
        </row>
        <row r="1367">
          <cell r="A1367" t="str">
            <v>FO00147-001</v>
          </cell>
          <cell r="B1367" t="str">
            <v>Fixtures and fittings</v>
          </cell>
          <cell r="C1367">
            <v>4310</v>
          </cell>
          <cell r="D1367" t="str">
            <v>Test</v>
          </cell>
          <cell r="E1367" t="str">
            <v>N/A</v>
          </cell>
          <cell r="F1367" t="str">
            <v>TMH31-01456</v>
          </cell>
          <cell r="G1367" t="str">
            <v>THAI MATERIAL</v>
          </cell>
          <cell r="H1367" t="str">
            <v>MOBILE SHELVING ( 70% )</v>
          </cell>
          <cell r="I1367">
            <v>35929</v>
          </cell>
          <cell r="J1367">
            <v>35940</v>
          </cell>
          <cell r="K1367">
            <v>1820</v>
          </cell>
          <cell r="L1367">
            <v>0</v>
          </cell>
          <cell r="M1367">
            <v>175000</v>
          </cell>
          <cell r="N1367">
            <v>174999</v>
          </cell>
          <cell r="O1367">
            <v>1</v>
          </cell>
          <cell r="R1367">
            <v>2.3896799999999999E-2</v>
          </cell>
          <cell r="S1367">
            <v>4181.9399999999996</v>
          </cell>
          <cell r="T1367">
            <v>4181.9161032000002</v>
          </cell>
          <cell r="U1367">
            <v>2.3896799999420182E-2</v>
          </cell>
          <cell r="W1367">
            <v>1998</v>
          </cell>
          <cell r="X1367">
            <v>7</v>
          </cell>
          <cell r="Y1367">
            <v>1.1800356506238858</v>
          </cell>
          <cell r="Z1367">
            <v>1</v>
          </cell>
          <cell r="AA1367">
            <v>4</v>
          </cell>
          <cell r="AB1367">
            <v>5400</v>
          </cell>
          <cell r="AC1367">
            <v>0.08</v>
          </cell>
          <cell r="AD1367">
            <v>430</v>
          </cell>
          <cell r="AH1367">
            <v>0.5</v>
          </cell>
        </row>
        <row r="1368">
          <cell r="A1368" t="str">
            <v>FO00148-000</v>
          </cell>
          <cell r="B1368" t="str">
            <v>Fixtures and fittings</v>
          </cell>
          <cell r="C1368">
            <v>2003</v>
          </cell>
          <cell r="D1368" t="str">
            <v>Fac</v>
          </cell>
          <cell r="E1368" t="str">
            <v>N/A</v>
          </cell>
          <cell r="F1368">
            <v>1716</v>
          </cell>
          <cell r="G1368" t="str">
            <v>SAHAPAT</v>
          </cell>
          <cell r="H1368" t="str">
            <v>CABINET DG-325</v>
          </cell>
          <cell r="I1368">
            <v>35857</v>
          </cell>
          <cell r="J1368">
            <v>35884</v>
          </cell>
          <cell r="K1368">
            <v>1820</v>
          </cell>
          <cell r="L1368">
            <v>0</v>
          </cell>
          <cell r="M1368">
            <v>2690.1</v>
          </cell>
          <cell r="N1368">
            <v>2689.1</v>
          </cell>
          <cell r="O1368">
            <v>1</v>
          </cell>
          <cell r="R1368">
            <v>2.3896799999999999E-2</v>
          </cell>
          <cell r="S1368">
            <v>64.284781679999995</v>
          </cell>
          <cell r="T1368">
            <v>64.260884879999992</v>
          </cell>
          <cell r="U1368">
            <v>2.3896800000002827E-2</v>
          </cell>
          <cell r="W1368">
            <v>1998</v>
          </cell>
          <cell r="X1368">
            <v>7</v>
          </cell>
          <cell r="Y1368">
            <v>1.1800356506238858</v>
          </cell>
          <cell r="Z1368">
            <v>1</v>
          </cell>
          <cell r="AA1368">
            <v>4</v>
          </cell>
          <cell r="AB1368">
            <v>100</v>
          </cell>
          <cell r="AC1368">
            <v>0.08</v>
          </cell>
          <cell r="AD1368">
            <v>10</v>
          </cell>
          <cell r="AH1368">
            <v>0.5</v>
          </cell>
        </row>
        <row r="1369">
          <cell r="A1369" t="str">
            <v>FO00149-000</v>
          </cell>
          <cell r="B1369" t="str">
            <v>Fixtures and fittings</v>
          </cell>
          <cell r="C1369">
            <v>2003</v>
          </cell>
          <cell r="D1369" t="str">
            <v>Fac</v>
          </cell>
          <cell r="E1369" t="str">
            <v>N/A</v>
          </cell>
          <cell r="F1369">
            <v>360</v>
          </cell>
          <cell r="G1369" t="str">
            <v>TAVEECHOK</v>
          </cell>
          <cell r="H1369" t="str">
            <v>CABINET</v>
          </cell>
          <cell r="I1369">
            <v>35876</v>
          </cell>
          <cell r="J1369">
            <v>35884</v>
          </cell>
          <cell r="K1369">
            <v>1820</v>
          </cell>
          <cell r="L1369">
            <v>0</v>
          </cell>
          <cell r="M1369">
            <v>5700</v>
          </cell>
          <cell r="N1369">
            <v>5699</v>
          </cell>
          <cell r="O1369">
            <v>1</v>
          </cell>
          <cell r="R1369">
            <v>2.3896799999999999E-2</v>
          </cell>
          <cell r="S1369">
            <v>136.21176</v>
          </cell>
          <cell r="T1369">
            <v>136.18786320000001</v>
          </cell>
          <cell r="U1369">
            <v>2.3896799999988616E-2</v>
          </cell>
          <cell r="W1369">
            <v>1998</v>
          </cell>
          <cell r="X1369">
            <v>7</v>
          </cell>
          <cell r="Y1369">
            <v>1.1800356506238858</v>
          </cell>
          <cell r="Z1369">
            <v>1</v>
          </cell>
          <cell r="AA1369">
            <v>4</v>
          </cell>
          <cell r="AB1369">
            <v>200</v>
          </cell>
          <cell r="AC1369">
            <v>0.08</v>
          </cell>
          <cell r="AD1369">
            <v>20</v>
          </cell>
          <cell r="AH1369">
            <v>0.5</v>
          </cell>
        </row>
        <row r="1370">
          <cell r="A1370" t="str">
            <v>FO00150-000</v>
          </cell>
          <cell r="B1370" t="str">
            <v>Fixtures and fittings</v>
          </cell>
          <cell r="C1370">
            <v>2003</v>
          </cell>
          <cell r="D1370" t="str">
            <v>Fac</v>
          </cell>
          <cell r="E1370" t="str">
            <v>N/A</v>
          </cell>
          <cell r="F1370">
            <v>1438</v>
          </cell>
          <cell r="G1370" t="str">
            <v>ROJSIRI</v>
          </cell>
          <cell r="H1370" t="str">
            <v>"SONY"DOUBLE CASSET DESK</v>
          </cell>
          <cell r="I1370">
            <v>35853</v>
          </cell>
          <cell r="J1370">
            <v>35884</v>
          </cell>
          <cell r="K1370">
            <v>1820</v>
          </cell>
          <cell r="L1370">
            <v>0</v>
          </cell>
          <cell r="M1370">
            <v>14545.45</v>
          </cell>
          <cell r="N1370">
            <v>14544.45</v>
          </cell>
          <cell r="O1370">
            <v>1</v>
          </cell>
          <cell r="R1370">
            <v>2.3896799999999999E-2</v>
          </cell>
          <cell r="S1370">
            <v>347.58970956000002</v>
          </cell>
          <cell r="T1370">
            <v>347.56581276000003</v>
          </cell>
          <cell r="U1370">
            <v>2.3896799999988616E-2</v>
          </cell>
          <cell r="W1370">
            <v>1998</v>
          </cell>
          <cell r="X1370">
            <v>7</v>
          </cell>
          <cell r="Y1370">
            <v>1.1800356506238858</v>
          </cell>
          <cell r="Z1370">
            <v>1</v>
          </cell>
          <cell r="AA1370">
            <v>4</v>
          </cell>
          <cell r="AB1370">
            <v>500</v>
          </cell>
          <cell r="AC1370">
            <v>0.08</v>
          </cell>
          <cell r="AD1370">
            <v>40</v>
          </cell>
          <cell r="AH1370">
            <v>0.5</v>
          </cell>
        </row>
        <row r="1371">
          <cell r="A1371" t="str">
            <v>FO00151-000</v>
          </cell>
          <cell r="B1371" t="str">
            <v>Fixtures and fittings</v>
          </cell>
          <cell r="C1371">
            <v>2003</v>
          </cell>
          <cell r="D1371" t="str">
            <v>Fac</v>
          </cell>
          <cell r="E1371" t="str">
            <v>N/A</v>
          </cell>
          <cell r="F1371" t="str">
            <v>IV0385/95</v>
          </cell>
          <cell r="G1371" t="str">
            <v>STAR</v>
          </cell>
          <cell r="H1371" t="str">
            <v>INKEL PROGRAM DISTRIBUTOR</v>
          </cell>
          <cell r="I1371">
            <v>35878</v>
          </cell>
          <cell r="J1371">
            <v>35884</v>
          </cell>
          <cell r="K1371">
            <v>1820</v>
          </cell>
          <cell r="L1371">
            <v>0</v>
          </cell>
          <cell r="M1371">
            <v>9982.5</v>
          </cell>
          <cell r="N1371">
            <v>9981.5</v>
          </cell>
          <cell r="O1371">
            <v>1</v>
          </cell>
          <cell r="R1371">
            <v>2.3896799999999999E-2</v>
          </cell>
          <cell r="S1371">
            <v>238.54980599999999</v>
          </cell>
          <cell r="T1371">
            <v>238.5259092</v>
          </cell>
          <cell r="U1371">
            <v>2.3896799999988616E-2</v>
          </cell>
          <cell r="W1371">
            <v>1998</v>
          </cell>
          <cell r="X1371">
            <v>7</v>
          </cell>
          <cell r="Y1371">
            <v>1.1800356506238858</v>
          </cell>
          <cell r="Z1371">
            <v>1</v>
          </cell>
          <cell r="AA1371">
            <v>4</v>
          </cell>
          <cell r="AB1371">
            <v>300</v>
          </cell>
          <cell r="AC1371">
            <v>0.08</v>
          </cell>
          <cell r="AD1371">
            <v>20</v>
          </cell>
          <cell r="AH1371">
            <v>0.5</v>
          </cell>
        </row>
        <row r="1372">
          <cell r="A1372" t="str">
            <v>FO00152-000</v>
          </cell>
          <cell r="B1372" t="str">
            <v>Fixtures and fittings</v>
          </cell>
          <cell r="C1372">
            <v>2003</v>
          </cell>
          <cell r="D1372" t="str">
            <v>Fac</v>
          </cell>
          <cell r="E1372" t="str">
            <v>N/A</v>
          </cell>
          <cell r="F1372" t="str">
            <v>IV0385/95</v>
          </cell>
          <cell r="G1372" t="str">
            <v>STAR</v>
          </cell>
          <cell r="H1372" t="str">
            <v>INKEL POWER AMPLIFIER</v>
          </cell>
          <cell r="I1372">
            <v>35878</v>
          </cell>
          <cell r="J1372">
            <v>35884</v>
          </cell>
          <cell r="K1372">
            <v>1820</v>
          </cell>
          <cell r="L1372">
            <v>0</v>
          </cell>
          <cell r="M1372">
            <v>15345</v>
          </cell>
          <cell r="N1372">
            <v>15344</v>
          </cell>
          <cell r="O1372">
            <v>1</v>
          </cell>
          <cell r="R1372">
            <v>2.6575999999999999E-2</v>
          </cell>
          <cell r="S1372">
            <v>407.80871999999999</v>
          </cell>
          <cell r="T1372">
            <v>407.78214399999996</v>
          </cell>
          <cell r="U1372">
            <v>2.6576000000034128E-2</v>
          </cell>
          <cell r="W1372">
            <v>1998</v>
          </cell>
          <cell r="X1372">
            <v>7</v>
          </cell>
          <cell r="Y1372">
            <v>1.1800356506238858</v>
          </cell>
          <cell r="Z1372">
            <v>1</v>
          </cell>
          <cell r="AA1372">
            <v>4</v>
          </cell>
          <cell r="AB1372">
            <v>500</v>
          </cell>
          <cell r="AC1372">
            <v>0.08</v>
          </cell>
          <cell r="AD1372">
            <v>40</v>
          </cell>
          <cell r="AH1372">
            <v>0.5</v>
          </cell>
        </row>
        <row r="1373">
          <cell r="A1373" t="str">
            <v>FO00153-000</v>
          </cell>
          <cell r="B1373" t="str">
            <v>Fixtures and fittings</v>
          </cell>
          <cell r="C1373">
            <v>2003</v>
          </cell>
          <cell r="D1373" t="str">
            <v>Fac</v>
          </cell>
          <cell r="E1373" t="str">
            <v>N/A</v>
          </cell>
          <cell r="F1373" t="str">
            <v>IV0385/95</v>
          </cell>
          <cell r="G1373" t="str">
            <v>STAR</v>
          </cell>
          <cell r="H1373" t="str">
            <v>INKEL POWER AMPLIFIER</v>
          </cell>
          <cell r="I1373">
            <v>35878</v>
          </cell>
          <cell r="J1373">
            <v>35884</v>
          </cell>
          <cell r="K1373">
            <v>1820</v>
          </cell>
          <cell r="L1373">
            <v>0</v>
          </cell>
          <cell r="M1373">
            <v>15345</v>
          </cell>
          <cell r="N1373">
            <v>15344</v>
          </cell>
          <cell r="O1373">
            <v>1</v>
          </cell>
          <cell r="R1373">
            <v>2.6575999999999999E-2</v>
          </cell>
          <cell r="S1373">
            <v>407.80871999999999</v>
          </cell>
          <cell r="T1373">
            <v>407.78214399999996</v>
          </cell>
          <cell r="U1373">
            <v>2.6576000000034128E-2</v>
          </cell>
          <cell r="W1373">
            <v>1998</v>
          </cell>
          <cell r="X1373">
            <v>7</v>
          </cell>
          <cell r="Y1373">
            <v>1.1800356506238858</v>
          </cell>
          <cell r="Z1373">
            <v>1</v>
          </cell>
          <cell r="AA1373">
            <v>4</v>
          </cell>
          <cell r="AB1373">
            <v>500</v>
          </cell>
          <cell r="AC1373">
            <v>0.08</v>
          </cell>
          <cell r="AD1373">
            <v>40</v>
          </cell>
          <cell r="AH1373">
            <v>0.5</v>
          </cell>
        </row>
        <row r="1374">
          <cell r="A1374" t="str">
            <v>FO00154-000</v>
          </cell>
          <cell r="B1374" t="str">
            <v>Fixtures and fittings</v>
          </cell>
          <cell r="C1374">
            <v>1501</v>
          </cell>
          <cell r="D1374" t="str">
            <v>HR</v>
          </cell>
          <cell r="E1374" t="str">
            <v>N/A</v>
          </cell>
          <cell r="F1374">
            <v>1854</v>
          </cell>
          <cell r="G1374" t="str">
            <v>SAHAPAT</v>
          </cell>
          <cell r="H1374" t="str">
            <v>LOCKER CK-6118</v>
          </cell>
          <cell r="I1374">
            <v>35895</v>
          </cell>
          <cell r="J1374">
            <v>35912</v>
          </cell>
          <cell r="K1374">
            <v>1820</v>
          </cell>
          <cell r="L1374">
            <v>0</v>
          </cell>
          <cell r="M1374">
            <v>7374.5</v>
          </cell>
          <cell r="N1374">
            <v>7373.5</v>
          </cell>
          <cell r="O1374">
            <v>1</v>
          </cell>
          <cell r="R1374">
            <v>2.6575999999999999E-2</v>
          </cell>
          <cell r="S1374">
            <v>195.984712</v>
          </cell>
          <cell r="T1374">
            <v>195.958136</v>
          </cell>
          <cell r="U1374">
            <v>2.6576000000005706E-2</v>
          </cell>
          <cell r="W1374">
            <v>1998</v>
          </cell>
          <cell r="X1374">
            <v>7</v>
          </cell>
          <cell r="Y1374">
            <v>1.1800356506238858</v>
          </cell>
          <cell r="Z1374">
            <v>1</v>
          </cell>
          <cell r="AA1374">
            <v>4</v>
          </cell>
          <cell r="AB1374">
            <v>200</v>
          </cell>
          <cell r="AC1374">
            <v>0.08</v>
          </cell>
          <cell r="AD1374">
            <v>20</v>
          </cell>
          <cell r="AH1374">
            <v>0.5</v>
          </cell>
        </row>
        <row r="1375">
          <cell r="A1375" t="str">
            <v>FO00155-000</v>
          </cell>
          <cell r="B1375" t="str">
            <v>Fixtures and fittings</v>
          </cell>
          <cell r="C1375">
            <v>1501</v>
          </cell>
          <cell r="D1375" t="str">
            <v>HR</v>
          </cell>
          <cell r="E1375" t="str">
            <v>N/A</v>
          </cell>
          <cell r="F1375">
            <v>1854</v>
          </cell>
          <cell r="G1375" t="str">
            <v>SAHAPAT</v>
          </cell>
          <cell r="H1375" t="str">
            <v>LOCKER CK-6118</v>
          </cell>
          <cell r="I1375">
            <v>35895</v>
          </cell>
          <cell r="J1375">
            <v>35912</v>
          </cell>
          <cell r="K1375">
            <v>1820</v>
          </cell>
          <cell r="L1375">
            <v>0</v>
          </cell>
          <cell r="M1375">
            <v>7374.5</v>
          </cell>
          <cell r="N1375">
            <v>7373.5</v>
          </cell>
          <cell r="O1375">
            <v>1</v>
          </cell>
          <cell r="R1375">
            <v>2.6575999999999999E-2</v>
          </cell>
          <cell r="S1375">
            <v>195.984712</v>
          </cell>
          <cell r="T1375">
            <v>195.958136</v>
          </cell>
          <cell r="U1375">
            <v>2.6576000000005706E-2</v>
          </cell>
          <cell r="W1375">
            <v>1998</v>
          </cell>
          <cell r="X1375">
            <v>7</v>
          </cell>
          <cell r="Y1375">
            <v>1.1800356506238858</v>
          </cell>
          <cell r="Z1375">
            <v>1</v>
          </cell>
          <cell r="AA1375">
            <v>4</v>
          </cell>
          <cell r="AB1375">
            <v>200</v>
          </cell>
          <cell r="AC1375">
            <v>0.08</v>
          </cell>
          <cell r="AD1375">
            <v>20</v>
          </cell>
          <cell r="AH1375">
            <v>0.5</v>
          </cell>
        </row>
        <row r="1376">
          <cell r="A1376" t="str">
            <v>FO00156-000</v>
          </cell>
          <cell r="B1376" t="str">
            <v>Fixtures and fittings</v>
          </cell>
          <cell r="C1376">
            <v>1302</v>
          </cell>
          <cell r="D1376" t="str">
            <v>IS</v>
          </cell>
          <cell r="E1376" t="str">
            <v>N/A</v>
          </cell>
          <cell r="F1376">
            <v>374</v>
          </cell>
          <cell r="G1376" t="str">
            <v>TAVEECHOK</v>
          </cell>
          <cell r="H1376" t="str">
            <v>CABINET 12 DRAWER</v>
          </cell>
          <cell r="I1376">
            <v>35892</v>
          </cell>
          <cell r="J1376">
            <v>35912</v>
          </cell>
          <cell r="K1376">
            <v>1820</v>
          </cell>
          <cell r="L1376">
            <v>0</v>
          </cell>
          <cell r="M1376">
            <v>5000</v>
          </cell>
          <cell r="N1376">
            <v>4999</v>
          </cell>
          <cell r="O1376">
            <v>1</v>
          </cell>
          <cell r="R1376">
            <v>2.6575999999999999E-2</v>
          </cell>
          <cell r="S1376">
            <v>132.88</v>
          </cell>
          <cell r="T1376">
            <v>132.85342399999999</v>
          </cell>
          <cell r="U1376">
            <v>2.6576000000005706E-2</v>
          </cell>
          <cell r="W1376">
            <v>1998</v>
          </cell>
          <cell r="X1376">
            <v>7</v>
          </cell>
          <cell r="Y1376">
            <v>1.1800356506238858</v>
          </cell>
          <cell r="Z1376">
            <v>1</v>
          </cell>
          <cell r="AA1376">
            <v>4</v>
          </cell>
          <cell r="AB1376">
            <v>200</v>
          </cell>
          <cell r="AC1376">
            <v>0.08</v>
          </cell>
          <cell r="AD1376">
            <v>20</v>
          </cell>
          <cell r="AH1376">
            <v>0.5</v>
          </cell>
        </row>
        <row r="1377">
          <cell r="A1377" t="str">
            <v>FO00157-000</v>
          </cell>
          <cell r="B1377" t="str">
            <v>Fixtures and fittings</v>
          </cell>
          <cell r="C1377">
            <v>2003</v>
          </cell>
          <cell r="D1377" t="str">
            <v>Fac</v>
          </cell>
          <cell r="E1377" t="str">
            <v>N/A</v>
          </cell>
          <cell r="F1377">
            <v>217947</v>
          </cell>
          <cell r="G1377" t="str">
            <v>LOXLEY</v>
          </cell>
          <cell r="H1377" t="str">
            <v>DESKTOP CHARGER</v>
          </cell>
          <cell r="I1377">
            <v>35523</v>
          </cell>
          <cell r="J1377">
            <v>35912</v>
          </cell>
          <cell r="K1377">
            <v>1820</v>
          </cell>
          <cell r="L1377">
            <v>0</v>
          </cell>
          <cell r="M1377">
            <v>4772.5</v>
          </cell>
          <cell r="N1377">
            <v>4771.5</v>
          </cell>
          <cell r="O1377">
            <v>1</v>
          </cell>
          <cell r="R1377">
            <v>2.6575999999999999E-2</v>
          </cell>
          <cell r="S1377">
            <v>126.83395999999999</v>
          </cell>
          <cell r="T1377">
            <v>126.807384</v>
          </cell>
          <cell r="U1377">
            <v>2.6575999999991495E-2</v>
          </cell>
          <cell r="W1377">
            <v>1998</v>
          </cell>
          <cell r="X1377">
            <v>7</v>
          </cell>
          <cell r="Y1377">
            <v>1.1800356506238858</v>
          </cell>
          <cell r="Z1377">
            <v>1</v>
          </cell>
          <cell r="AA1377">
            <v>4</v>
          </cell>
          <cell r="AB1377">
            <v>100</v>
          </cell>
          <cell r="AC1377">
            <v>0.08</v>
          </cell>
          <cell r="AD1377">
            <v>10</v>
          </cell>
          <cell r="AH1377">
            <v>0.5</v>
          </cell>
        </row>
        <row r="1378">
          <cell r="A1378" t="str">
            <v>FO00158-000</v>
          </cell>
          <cell r="B1378" t="str">
            <v>Fixtures and fittings</v>
          </cell>
          <cell r="C1378">
            <v>8101</v>
          </cell>
          <cell r="D1378" t="str">
            <v>CEO</v>
          </cell>
          <cell r="E1378" t="str">
            <v>N/A</v>
          </cell>
          <cell r="F1378" t="str">
            <v>INV02822</v>
          </cell>
          <cell r="G1378" t="str">
            <v>NIKS</v>
          </cell>
          <cell r="H1378" t="str">
            <v>PANORAMA CAMERA BODY</v>
          </cell>
          <cell r="I1378">
            <v>35930</v>
          </cell>
          <cell r="J1378">
            <v>35940</v>
          </cell>
          <cell r="K1378">
            <v>1820</v>
          </cell>
          <cell r="L1378">
            <v>0</v>
          </cell>
          <cell r="M1378">
            <v>62000</v>
          </cell>
          <cell r="N1378">
            <v>61999</v>
          </cell>
          <cell r="O1378">
            <v>1</v>
          </cell>
          <cell r="R1378">
            <v>2.6575999999999999E-2</v>
          </cell>
          <cell r="S1378">
            <v>1647.712</v>
          </cell>
          <cell r="T1378">
            <v>1647.685424</v>
          </cell>
          <cell r="U1378">
            <v>2.6575999999977284E-2</v>
          </cell>
          <cell r="W1378">
            <v>1998</v>
          </cell>
          <cell r="X1378">
            <v>7</v>
          </cell>
          <cell r="Y1378">
            <v>1.1800356506238858</v>
          </cell>
          <cell r="Z1378">
            <v>1</v>
          </cell>
          <cell r="AA1378">
            <v>4</v>
          </cell>
          <cell r="AB1378">
            <v>1900</v>
          </cell>
          <cell r="AC1378">
            <v>0.08</v>
          </cell>
          <cell r="AD1378">
            <v>150</v>
          </cell>
          <cell r="AH1378">
            <v>0.5</v>
          </cell>
        </row>
        <row r="1379">
          <cell r="A1379" t="str">
            <v>FO00160-000</v>
          </cell>
          <cell r="B1379" t="str">
            <v>Fixtures and fittings</v>
          </cell>
          <cell r="C1379">
            <v>1302</v>
          </cell>
          <cell r="D1379" t="str">
            <v>IS</v>
          </cell>
          <cell r="E1379" t="str">
            <v>N/A</v>
          </cell>
          <cell r="F1379">
            <v>380</v>
          </cell>
          <cell r="G1379" t="str">
            <v>TAVEECHOK</v>
          </cell>
          <cell r="H1379" t="str">
            <v>CABINET 12 DRAWER</v>
          </cell>
          <cell r="I1379">
            <v>35908</v>
          </cell>
          <cell r="J1379">
            <v>35940</v>
          </cell>
          <cell r="K1379">
            <v>1820</v>
          </cell>
          <cell r="L1379">
            <v>0</v>
          </cell>
          <cell r="M1379">
            <v>5000</v>
          </cell>
          <cell r="N1379">
            <v>4999</v>
          </cell>
          <cell r="O1379">
            <v>1</v>
          </cell>
          <cell r="R1379">
            <v>2.6575999999999999E-2</v>
          </cell>
          <cell r="S1379">
            <v>132.88</v>
          </cell>
          <cell r="T1379">
            <v>132.85342399999999</v>
          </cell>
          <cell r="U1379">
            <v>2.6576000000005706E-2</v>
          </cell>
          <cell r="W1379">
            <v>1998</v>
          </cell>
          <cell r="X1379">
            <v>7</v>
          </cell>
          <cell r="Y1379">
            <v>1.1800356506238858</v>
          </cell>
          <cell r="Z1379">
            <v>1</v>
          </cell>
          <cell r="AA1379">
            <v>4</v>
          </cell>
          <cell r="AB1379">
            <v>200</v>
          </cell>
          <cell r="AC1379">
            <v>0.08</v>
          </cell>
          <cell r="AD1379">
            <v>20</v>
          </cell>
          <cell r="AH1379">
            <v>0.5</v>
          </cell>
        </row>
        <row r="1380">
          <cell r="A1380" t="str">
            <v>FO00161-000</v>
          </cell>
          <cell r="B1380" t="str">
            <v>Fixtures and fittings</v>
          </cell>
          <cell r="C1380">
            <v>1302</v>
          </cell>
          <cell r="D1380" t="str">
            <v>IS</v>
          </cell>
          <cell r="E1380" t="str">
            <v>N/A</v>
          </cell>
          <cell r="F1380" t="str">
            <v>SO98113248</v>
          </cell>
          <cell r="G1380" t="str">
            <v>F.C.SOLUTION</v>
          </cell>
          <cell r="H1380" t="str">
            <v>BARCODE TIME ATTENDANCE</v>
          </cell>
          <cell r="I1380">
            <v>36105</v>
          </cell>
          <cell r="J1380">
            <v>36152</v>
          </cell>
          <cell r="K1380">
            <v>1820</v>
          </cell>
          <cell r="L1380">
            <v>0</v>
          </cell>
          <cell r="M1380">
            <v>22418.75</v>
          </cell>
          <cell r="N1380">
            <v>22417.75</v>
          </cell>
          <cell r="O1380">
            <v>1</v>
          </cell>
          <cell r="R1380">
            <v>2.6575999999999999E-2</v>
          </cell>
          <cell r="S1380">
            <v>595.80070000000001</v>
          </cell>
          <cell r="T1380">
            <v>595.77412400000003</v>
          </cell>
          <cell r="U1380">
            <v>2.6575999999977284E-2</v>
          </cell>
          <cell r="W1380">
            <v>1998</v>
          </cell>
          <cell r="X1380">
            <v>7</v>
          </cell>
          <cell r="Y1380">
            <v>1.1800356506238858</v>
          </cell>
          <cell r="Z1380">
            <v>1</v>
          </cell>
          <cell r="AA1380">
            <v>4</v>
          </cell>
          <cell r="AB1380">
            <v>700</v>
          </cell>
          <cell r="AC1380">
            <v>0.08</v>
          </cell>
          <cell r="AD1380">
            <v>60</v>
          </cell>
          <cell r="AH1380">
            <v>0.5</v>
          </cell>
        </row>
        <row r="1381">
          <cell r="A1381" t="str">
            <v>FO00161-001</v>
          </cell>
          <cell r="B1381" t="str">
            <v>Fixtures and fittings</v>
          </cell>
          <cell r="C1381">
            <v>1302</v>
          </cell>
          <cell r="D1381" t="str">
            <v>IS</v>
          </cell>
          <cell r="E1381" t="str">
            <v>N/A</v>
          </cell>
          <cell r="F1381">
            <v>46</v>
          </cell>
          <cell r="G1381" t="str">
            <v>SANGUAN</v>
          </cell>
          <cell r="H1381" t="str">
            <v>LABOUR COST TO TIME RECORDER 16 M/C</v>
          </cell>
          <cell r="I1381">
            <v>35928</v>
          </cell>
          <cell r="J1381">
            <v>36152</v>
          </cell>
          <cell r="K1381">
            <v>1820</v>
          </cell>
          <cell r="L1381">
            <v>0</v>
          </cell>
          <cell r="M1381">
            <v>5937.5</v>
          </cell>
          <cell r="N1381">
            <v>5936.5</v>
          </cell>
          <cell r="O1381">
            <v>1</v>
          </cell>
          <cell r="R1381">
            <v>2.6575999999999999E-2</v>
          </cell>
          <cell r="S1381">
            <v>157.79499999999999</v>
          </cell>
          <cell r="T1381">
            <v>157.76842399999998</v>
          </cell>
          <cell r="U1381">
            <v>2.6576000000005706E-2</v>
          </cell>
          <cell r="W1381">
            <v>1998</v>
          </cell>
          <cell r="X1381">
            <v>7</v>
          </cell>
          <cell r="Y1381">
            <v>1.1800356506238858</v>
          </cell>
          <cell r="Z1381">
            <v>1</v>
          </cell>
          <cell r="AA1381">
            <v>4</v>
          </cell>
          <cell r="AB1381">
            <v>200</v>
          </cell>
          <cell r="AC1381">
            <v>0.08</v>
          </cell>
          <cell r="AD1381">
            <v>20</v>
          </cell>
          <cell r="AH1381">
            <v>0.5</v>
          </cell>
        </row>
        <row r="1382">
          <cell r="A1382" t="str">
            <v>FO00161-002</v>
          </cell>
          <cell r="B1382" t="str">
            <v>Fixtures and fittings</v>
          </cell>
          <cell r="C1382">
            <v>1302</v>
          </cell>
          <cell r="D1382" t="str">
            <v>IS</v>
          </cell>
          <cell r="E1382" t="str">
            <v>N/A</v>
          </cell>
          <cell r="F1382" t="str">
            <v>S098103186</v>
          </cell>
          <cell r="G1382" t="str">
            <v>F.C SOLUTION</v>
          </cell>
          <cell r="H1382" t="str">
            <v>BARCODE TIME ATTENDANCE ( 30% )</v>
          </cell>
          <cell r="I1382">
            <v>36081</v>
          </cell>
          <cell r="J1382">
            <v>36152</v>
          </cell>
          <cell r="K1382">
            <v>1820</v>
          </cell>
          <cell r="L1382">
            <v>0</v>
          </cell>
          <cell r="M1382">
            <v>13453.13</v>
          </cell>
          <cell r="N1382">
            <v>13452.13</v>
          </cell>
          <cell r="O1382">
            <v>1</v>
          </cell>
          <cell r="R1382">
            <v>2.6575999999999999E-2</v>
          </cell>
          <cell r="S1382">
            <v>357.53038287999999</v>
          </cell>
          <cell r="T1382">
            <v>357.50380687999996</v>
          </cell>
          <cell r="U1382">
            <v>2.6576000000034128E-2</v>
          </cell>
          <cell r="W1382">
            <v>1998</v>
          </cell>
          <cell r="X1382">
            <v>7</v>
          </cell>
          <cell r="Y1382">
            <v>1.1800356506238858</v>
          </cell>
          <cell r="Z1382">
            <v>1</v>
          </cell>
          <cell r="AA1382">
            <v>4</v>
          </cell>
          <cell r="AB1382">
            <v>400</v>
          </cell>
          <cell r="AC1382">
            <v>0.08</v>
          </cell>
          <cell r="AD1382">
            <v>30</v>
          </cell>
          <cell r="AH1382">
            <v>0.5</v>
          </cell>
        </row>
        <row r="1383">
          <cell r="A1383" t="str">
            <v>FO00161-003</v>
          </cell>
          <cell r="B1383" t="str">
            <v>Fixtures and fittings</v>
          </cell>
          <cell r="C1383">
            <v>1302</v>
          </cell>
          <cell r="D1383" t="str">
            <v>IS</v>
          </cell>
          <cell r="E1383" t="str">
            <v>N/A</v>
          </cell>
          <cell r="F1383" t="str">
            <v>SO98113249</v>
          </cell>
          <cell r="G1383" t="str">
            <v>F.C.SOLUTION</v>
          </cell>
          <cell r="H1383" t="str">
            <v>ID CARD 4COLOR</v>
          </cell>
          <cell r="I1383">
            <v>36105</v>
          </cell>
          <cell r="J1383">
            <v>36152</v>
          </cell>
          <cell r="K1383">
            <v>1820</v>
          </cell>
          <cell r="L1383">
            <v>0</v>
          </cell>
          <cell r="M1383">
            <v>8971.8700000000008</v>
          </cell>
          <cell r="N1383">
            <v>8970.8700000000008</v>
          </cell>
          <cell r="O1383">
            <v>1</v>
          </cell>
          <cell r="R1383">
            <v>2.6575999999999999E-2</v>
          </cell>
          <cell r="S1383">
            <v>238.43641712000002</v>
          </cell>
          <cell r="T1383">
            <v>238.40984112000001</v>
          </cell>
          <cell r="U1383">
            <v>2.6576000000005706E-2</v>
          </cell>
          <cell r="W1383">
            <v>1998</v>
          </cell>
          <cell r="X1383">
            <v>7</v>
          </cell>
          <cell r="Y1383">
            <v>1.1800356506238858</v>
          </cell>
          <cell r="Z1383">
            <v>1</v>
          </cell>
          <cell r="AA1383">
            <v>4</v>
          </cell>
          <cell r="AB1383">
            <v>300</v>
          </cell>
          <cell r="AC1383">
            <v>0.08</v>
          </cell>
          <cell r="AD1383">
            <v>20</v>
          </cell>
          <cell r="AH1383">
            <v>0.5</v>
          </cell>
        </row>
        <row r="1384">
          <cell r="A1384" t="str">
            <v>FO00162-000</v>
          </cell>
          <cell r="B1384" t="str">
            <v>Fixtures and fittings</v>
          </cell>
          <cell r="C1384">
            <v>1302</v>
          </cell>
          <cell r="D1384" t="str">
            <v>IS</v>
          </cell>
          <cell r="E1384" t="str">
            <v>N/A</v>
          </cell>
          <cell r="F1384" t="str">
            <v>SO98113248</v>
          </cell>
          <cell r="G1384" t="str">
            <v>F.C.SOLUTION</v>
          </cell>
          <cell r="H1384" t="str">
            <v>BARCODE TIME ATTENDANCE</v>
          </cell>
          <cell r="I1384">
            <v>36105</v>
          </cell>
          <cell r="J1384">
            <v>36152</v>
          </cell>
          <cell r="K1384">
            <v>1820</v>
          </cell>
          <cell r="L1384">
            <v>0</v>
          </cell>
          <cell r="M1384">
            <v>22418.75</v>
          </cell>
          <cell r="N1384">
            <v>22417.75</v>
          </cell>
          <cell r="O1384">
            <v>1</v>
          </cell>
          <cell r="R1384">
            <v>2.6575999999999999E-2</v>
          </cell>
          <cell r="S1384">
            <v>595.80070000000001</v>
          </cell>
          <cell r="T1384">
            <v>595.77412400000003</v>
          </cell>
          <cell r="U1384">
            <v>2.6575999999977284E-2</v>
          </cell>
          <cell r="W1384">
            <v>1998</v>
          </cell>
          <cell r="X1384">
            <v>7</v>
          </cell>
          <cell r="Y1384">
            <v>1.1800356506238858</v>
          </cell>
          <cell r="Z1384">
            <v>1</v>
          </cell>
          <cell r="AA1384">
            <v>4</v>
          </cell>
          <cell r="AB1384">
            <v>700</v>
          </cell>
          <cell r="AC1384">
            <v>0.08</v>
          </cell>
          <cell r="AD1384">
            <v>60</v>
          </cell>
          <cell r="AH1384">
            <v>0.5</v>
          </cell>
        </row>
        <row r="1385">
          <cell r="A1385" t="str">
            <v>FO00162-001</v>
          </cell>
          <cell r="B1385" t="str">
            <v>Fixtures and fittings</v>
          </cell>
          <cell r="C1385">
            <v>1302</v>
          </cell>
          <cell r="D1385" t="str">
            <v>IS</v>
          </cell>
          <cell r="E1385" t="str">
            <v>N/A</v>
          </cell>
          <cell r="F1385">
            <v>46</v>
          </cell>
          <cell r="G1385" t="str">
            <v>SANGUAN</v>
          </cell>
          <cell r="H1385" t="str">
            <v>LABOUR COST TO TIME RECORDER 16 M/C</v>
          </cell>
          <cell r="I1385">
            <v>35928</v>
          </cell>
          <cell r="J1385">
            <v>36152</v>
          </cell>
          <cell r="K1385">
            <v>1820</v>
          </cell>
          <cell r="L1385">
            <v>0</v>
          </cell>
          <cell r="M1385">
            <v>5937.5</v>
          </cell>
          <cell r="N1385">
            <v>5936.5</v>
          </cell>
          <cell r="O1385">
            <v>1</v>
          </cell>
          <cell r="R1385">
            <v>2.70063E-2</v>
          </cell>
          <cell r="S1385">
            <v>160.34990625</v>
          </cell>
          <cell r="T1385">
            <v>160.32289994999999</v>
          </cell>
          <cell r="U1385">
            <v>2.7006300000010697E-2</v>
          </cell>
          <cell r="W1385">
            <v>1998</v>
          </cell>
          <cell r="X1385">
            <v>7</v>
          </cell>
          <cell r="Y1385">
            <v>1.1800356506238858</v>
          </cell>
          <cell r="Z1385">
            <v>1</v>
          </cell>
          <cell r="AA1385">
            <v>4</v>
          </cell>
          <cell r="AB1385">
            <v>200</v>
          </cell>
          <cell r="AC1385">
            <v>0.08</v>
          </cell>
          <cell r="AD1385">
            <v>20</v>
          </cell>
          <cell r="AH1385">
            <v>0.5</v>
          </cell>
        </row>
        <row r="1386">
          <cell r="A1386" t="str">
            <v>FO00162-002</v>
          </cell>
          <cell r="B1386" t="str">
            <v>Fixtures and fittings</v>
          </cell>
          <cell r="C1386">
            <v>1302</v>
          </cell>
          <cell r="D1386" t="str">
            <v>IS</v>
          </cell>
          <cell r="E1386" t="str">
            <v>N/A</v>
          </cell>
          <cell r="F1386" t="str">
            <v>S098103186</v>
          </cell>
          <cell r="G1386" t="str">
            <v>F.C.SOLUTION</v>
          </cell>
          <cell r="H1386" t="str">
            <v>BARCODE TIME ATTENDANCE ( 30% )</v>
          </cell>
          <cell r="I1386">
            <v>36081</v>
          </cell>
          <cell r="J1386">
            <v>36152</v>
          </cell>
          <cell r="K1386">
            <v>1820</v>
          </cell>
          <cell r="L1386">
            <v>0</v>
          </cell>
          <cell r="M1386">
            <v>13453.13</v>
          </cell>
          <cell r="N1386">
            <v>13452.13</v>
          </cell>
          <cell r="O1386">
            <v>1</v>
          </cell>
          <cell r="R1386">
            <v>2.6919700000000001E-2</v>
          </cell>
          <cell r="S1386">
            <v>362.154223661</v>
          </cell>
          <cell r="T1386">
            <v>362.127303961</v>
          </cell>
          <cell r="U1386">
            <v>2.6919700000007651E-2</v>
          </cell>
          <cell r="W1386">
            <v>1998</v>
          </cell>
          <cell r="X1386">
            <v>7</v>
          </cell>
          <cell r="Y1386">
            <v>1.1800356506238858</v>
          </cell>
          <cell r="Z1386">
            <v>1</v>
          </cell>
          <cell r="AA1386">
            <v>4</v>
          </cell>
          <cell r="AB1386">
            <v>400</v>
          </cell>
          <cell r="AC1386">
            <v>0.08</v>
          </cell>
          <cell r="AD1386">
            <v>30</v>
          </cell>
          <cell r="AH1386">
            <v>0.5</v>
          </cell>
        </row>
        <row r="1387">
          <cell r="A1387" t="str">
            <v>FO00162-003</v>
          </cell>
          <cell r="B1387" t="str">
            <v>Fixtures and fittings</v>
          </cell>
          <cell r="C1387">
            <v>1302</v>
          </cell>
          <cell r="D1387" t="str">
            <v>IS</v>
          </cell>
          <cell r="E1387" t="str">
            <v>N/A</v>
          </cell>
          <cell r="F1387" t="str">
            <v>SO98113249</v>
          </cell>
          <cell r="G1387" t="str">
            <v>F.C.SOLUTION</v>
          </cell>
          <cell r="H1387" t="str">
            <v>ID CARD 4COLOR</v>
          </cell>
          <cell r="I1387">
            <v>36105</v>
          </cell>
          <cell r="J1387">
            <v>36152</v>
          </cell>
          <cell r="K1387">
            <v>1820</v>
          </cell>
          <cell r="L1387">
            <v>0</v>
          </cell>
          <cell r="M1387">
            <v>8971.8700000000008</v>
          </cell>
          <cell r="N1387">
            <v>8970.8700000000008</v>
          </cell>
          <cell r="O1387">
            <v>1</v>
          </cell>
          <cell r="R1387">
            <v>2.6262000000000001E-2</v>
          </cell>
          <cell r="S1387">
            <v>235.61924994000003</v>
          </cell>
          <cell r="T1387">
            <v>235.59298794000003</v>
          </cell>
          <cell r="U1387">
            <v>2.6262000000002672E-2</v>
          </cell>
          <cell r="W1387">
            <v>1998</v>
          </cell>
          <cell r="X1387">
            <v>7</v>
          </cell>
          <cell r="Y1387">
            <v>1.1800356506238858</v>
          </cell>
          <cell r="Z1387">
            <v>1</v>
          </cell>
          <cell r="AA1387">
            <v>4</v>
          </cell>
          <cell r="AB1387">
            <v>300</v>
          </cell>
          <cell r="AC1387">
            <v>0.08</v>
          </cell>
          <cell r="AD1387">
            <v>20</v>
          </cell>
          <cell r="AH1387">
            <v>0.5</v>
          </cell>
        </row>
        <row r="1388">
          <cell r="A1388" t="str">
            <v>FO00163-000</v>
          </cell>
          <cell r="B1388" t="str">
            <v>Fixtures and fittings</v>
          </cell>
          <cell r="C1388">
            <v>1302</v>
          </cell>
          <cell r="D1388" t="str">
            <v>IS</v>
          </cell>
          <cell r="E1388" t="str">
            <v>N/A</v>
          </cell>
          <cell r="F1388" t="str">
            <v>SO98113248</v>
          </cell>
          <cell r="G1388" t="str">
            <v>F.C.SOLUTION</v>
          </cell>
          <cell r="H1388" t="str">
            <v>BARCODE TIME ATTENDANCE</v>
          </cell>
          <cell r="I1388">
            <v>36105</v>
          </cell>
          <cell r="J1388">
            <v>36152</v>
          </cell>
          <cell r="K1388">
            <v>1820</v>
          </cell>
          <cell r="L1388">
            <v>0</v>
          </cell>
          <cell r="M1388">
            <v>22418.75</v>
          </cell>
          <cell r="N1388">
            <v>22417.75</v>
          </cell>
          <cell r="O1388">
            <v>1</v>
          </cell>
          <cell r="R1388">
            <v>2.6262000000000001E-2</v>
          </cell>
          <cell r="S1388">
            <v>588.76121250000006</v>
          </cell>
          <cell r="T1388">
            <v>588.73495049999997</v>
          </cell>
          <cell r="U1388">
            <v>2.6262000000087937E-2</v>
          </cell>
          <cell r="W1388">
            <v>1998</v>
          </cell>
          <cell r="X1388">
            <v>7</v>
          </cell>
          <cell r="Y1388">
            <v>1.1800356506238858</v>
          </cell>
          <cell r="Z1388">
            <v>1</v>
          </cell>
          <cell r="AA1388">
            <v>4</v>
          </cell>
          <cell r="AB1388">
            <v>700</v>
          </cell>
          <cell r="AC1388">
            <v>0.08</v>
          </cell>
          <cell r="AD1388">
            <v>60</v>
          </cell>
          <cell r="AH1388">
            <v>0.5</v>
          </cell>
        </row>
        <row r="1389">
          <cell r="A1389" t="str">
            <v>FO00163-001</v>
          </cell>
          <cell r="B1389" t="str">
            <v>Fixtures and fittings</v>
          </cell>
          <cell r="C1389">
            <v>1302</v>
          </cell>
          <cell r="D1389" t="str">
            <v>IS</v>
          </cell>
          <cell r="E1389" t="str">
            <v>N/A</v>
          </cell>
          <cell r="F1389">
            <v>46</v>
          </cell>
          <cell r="G1389" t="str">
            <v>SANGUAN</v>
          </cell>
          <cell r="H1389" t="str">
            <v>LABOUR COST TO TIME RECORDER 16 M/C</v>
          </cell>
          <cell r="I1389">
            <v>35928</v>
          </cell>
          <cell r="J1389">
            <v>36152</v>
          </cell>
          <cell r="K1389">
            <v>1820</v>
          </cell>
          <cell r="L1389">
            <v>0</v>
          </cell>
          <cell r="M1389">
            <v>5937.5</v>
          </cell>
          <cell r="N1389">
            <v>5936.5</v>
          </cell>
          <cell r="O1389">
            <v>1</v>
          </cell>
          <cell r="R1389">
            <v>2.5007100000000001E-2</v>
          </cell>
          <cell r="S1389">
            <v>148.47965625000001</v>
          </cell>
          <cell r="T1389">
            <v>148.45464914999999</v>
          </cell>
          <cell r="U1389">
            <v>2.5007100000010496E-2</v>
          </cell>
          <cell r="W1389">
            <v>1998</v>
          </cell>
          <cell r="X1389">
            <v>7</v>
          </cell>
          <cell r="Y1389">
            <v>1.1800356506238858</v>
          </cell>
          <cell r="Z1389">
            <v>1</v>
          </cell>
          <cell r="AA1389">
            <v>4</v>
          </cell>
          <cell r="AB1389">
            <v>200</v>
          </cell>
          <cell r="AC1389">
            <v>0.08</v>
          </cell>
          <cell r="AD1389">
            <v>20</v>
          </cell>
          <cell r="AH1389">
            <v>0.5</v>
          </cell>
        </row>
        <row r="1390">
          <cell r="A1390" t="str">
            <v>FO00163-002</v>
          </cell>
          <cell r="B1390" t="str">
            <v>Fixtures and fittings</v>
          </cell>
          <cell r="C1390">
            <v>1302</v>
          </cell>
          <cell r="D1390" t="str">
            <v>IS</v>
          </cell>
          <cell r="E1390" t="str">
            <v>N/A</v>
          </cell>
          <cell r="F1390" t="str">
            <v>S098103186</v>
          </cell>
          <cell r="G1390" t="str">
            <v>F.C.SOLUTION</v>
          </cell>
          <cell r="H1390" t="str">
            <v>BARCODE TIME ATTENDANCE ( 30% )</v>
          </cell>
          <cell r="I1390">
            <v>36081</v>
          </cell>
          <cell r="J1390">
            <v>36152</v>
          </cell>
          <cell r="K1390">
            <v>1820</v>
          </cell>
          <cell r="L1390">
            <v>0</v>
          </cell>
          <cell r="M1390">
            <v>13453.13</v>
          </cell>
          <cell r="N1390">
            <v>13452.13</v>
          </cell>
          <cell r="O1390">
            <v>1</v>
          </cell>
          <cell r="R1390">
            <v>2.5007100000000001E-2</v>
          </cell>
          <cell r="S1390">
            <v>336.42376722299997</v>
          </cell>
          <cell r="T1390">
            <v>336.39876012299999</v>
          </cell>
          <cell r="U1390">
            <v>2.5007099999982074E-2</v>
          </cell>
          <cell r="W1390">
            <v>1998</v>
          </cell>
          <cell r="X1390">
            <v>7</v>
          </cell>
          <cell r="Y1390">
            <v>1.1800356506238858</v>
          </cell>
          <cell r="Z1390">
            <v>1</v>
          </cell>
          <cell r="AA1390">
            <v>4</v>
          </cell>
          <cell r="AB1390">
            <v>400</v>
          </cell>
          <cell r="AC1390">
            <v>0.08</v>
          </cell>
          <cell r="AD1390">
            <v>30</v>
          </cell>
          <cell r="AH1390">
            <v>0.5</v>
          </cell>
        </row>
        <row r="1391">
          <cell r="A1391" t="str">
            <v>FO00163-003</v>
          </cell>
          <cell r="B1391" t="str">
            <v>Fixtures and fittings</v>
          </cell>
          <cell r="C1391">
            <v>1302</v>
          </cell>
          <cell r="D1391" t="str">
            <v>IS</v>
          </cell>
          <cell r="E1391" t="str">
            <v>N/A</v>
          </cell>
          <cell r="F1391" t="str">
            <v>SO98113249</v>
          </cell>
          <cell r="G1391" t="str">
            <v>F.C.SOLUTION</v>
          </cell>
          <cell r="H1391" t="str">
            <v>ID CARD 4COLOR</v>
          </cell>
          <cell r="I1391">
            <v>36105</v>
          </cell>
          <cell r="J1391">
            <v>36152</v>
          </cell>
          <cell r="K1391">
            <v>1820</v>
          </cell>
          <cell r="L1391">
            <v>0</v>
          </cell>
          <cell r="M1391">
            <v>8971.8700000000008</v>
          </cell>
          <cell r="N1391">
            <v>8970.8700000000008</v>
          </cell>
          <cell r="O1391">
            <v>1</v>
          </cell>
          <cell r="R1391">
            <v>3.9458199999999999E-2</v>
          </cell>
          <cell r="S1391">
            <v>354.01384083400001</v>
          </cell>
          <cell r="T1391">
            <v>353.97438263399999</v>
          </cell>
          <cell r="U1391">
            <v>3.9458200000012766E-2</v>
          </cell>
          <cell r="W1391">
            <v>1998</v>
          </cell>
          <cell r="X1391">
            <v>7</v>
          </cell>
          <cell r="Y1391">
            <v>1.1800356506238858</v>
          </cell>
          <cell r="Z1391">
            <v>1</v>
          </cell>
          <cell r="AA1391">
            <v>4</v>
          </cell>
          <cell r="AB1391">
            <v>300</v>
          </cell>
          <cell r="AC1391">
            <v>0.08</v>
          </cell>
          <cell r="AD1391">
            <v>20</v>
          </cell>
          <cell r="AH1391">
            <v>0.5</v>
          </cell>
        </row>
        <row r="1392">
          <cell r="A1392" t="str">
            <v>FO00164-000</v>
          </cell>
          <cell r="B1392" t="str">
            <v>Fixtures and fittings</v>
          </cell>
          <cell r="C1392">
            <v>1302</v>
          </cell>
          <cell r="D1392" t="str">
            <v>IS</v>
          </cell>
          <cell r="E1392" t="str">
            <v>N/A</v>
          </cell>
          <cell r="F1392" t="str">
            <v>SO98113248</v>
          </cell>
          <cell r="G1392" t="str">
            <v>F.C.SOLUTION</v>
          </cell>
          <cell r="H1392" t="str">
            <v>BARCODE TIME ATTENDANCE</v>
          </cell>
          <cell r="I1392">
            <v>36105</v>
          </cell>
          <cell r="J1392">
            <v>36152</v>
          </cell>
          <cell r="K1392">
            <v>1820</v>
          </cell>
          <cell r="L1392">
            <v>0</v>
          </cell>
          <cell r="M1392">
            <v>22418.75</v>
          </cell>
          <cell r="N1392">
            <v>22417.75</v>
          </cell>
          <cell r="O1392">
            <v>1</v>
          </cell>
          <cell r="R1392">
            <v>3.8580999999999997E-2</v>
          </cell>
          <cell r="S1392">
            <v>864.93779374999997</v>
          </cell>
          <cell r="T1392">
            <v>864.89921274999995</v>
          </cell>
          <cell r="U1392">
            <v>3.8581000000021959E-2</v>
          </cell>
          <cell r="W1392">
            <v>1998</v>
          </cell>
          <cell r="X1392">
            <v>7</v>
          </cell>
          <cell r="Y1392">
            <v>1.1800356506238858</v>
          </cell>
          <cell r="Z1392">
            <v>1</v>
          </cell>
          <cell r="AA1392">
            <v>4</v>
          </cell>
          <cell r="AB1392">
            <v>700</v>
          </cell>
          <cell r="AC1392">
            <v>0.08</v>
          </cell>
          <cell r="AD1392">
            <v>60</v>
          </cell>
          <cell r="AH1392">
            <v>0.5</v>
          </cell>
        </row>
        <row r="1393">
          <cell r="A1393" t="str">
            <v>FO00164-001</v>
          </cell>
          <cell r="B1393" t="str">
            <v>Fixtures and fittings</v>
          </cell>
          <cell r="C1393">
            <v>1302</v>
          </cell>
          <cell r="D1393" t="str">
            <v>IS</v>
          </cell>
          <cell r="E1393" t="str">
            <v>N/A</v>
          </cell>
          <cell r="F1393">
            <v>46</v>
          </cell>
          <cell r="G1393" t="str">
            <v>SANGUAN</v>
          </cell>
          <cell r="H1393" t="str">
            <v>LABOUR COST TO TIME RECORDER 16 M/C</v>
          </cell>
          <cell r="I1393">
            <v>35928</v>
          </cell>
          <cell r="J1393">
            <v>36152</v>
          </cell>
          <cell r="K1393">
            <v>1820</v>
          </cell>
          <cell r="L1393">
            <v>0</v>
          </cell>
          <cell r="M1393">
            <v>5937.5</v>
          </cell>
          <cell r="N1393">
            <v>5936.5</v>
          </cell>
          <cell r="O1393">
            <v>1</v>
          </cell>
          <cell r="R1393">
            <v>3.8580999999999997E-2</v>
          </cell>
          <cell r="S1393">
            <v>229.07468749999998</v>
          </cell>
          <cell r="T1393">
            <v>229.03610649999999</v>
          </cell>
          <cell r="U1393">
            <v>3.8580999999993537E-2</v>
          </cell>
          <cell r="W1393">
            <v>1998</v>
          </cell>
          <cell r="X1393">
            <v>7</v>
          </cell>
          <cell r="Y1393">
            <v>1.1800356506238858</v>
          </cell>
          <cell r="Z1393">
            <v>1</v>
          </cell>
          <cell r="AA1393">
            <v>4</v>
          </cell>
          <cell r="AB1393">
            <v>200</v>
          </cell>
          <cell r="AC1393">
            <v>0.08</v>
          </cell>
          <cell r="AD1393">
            <v>20</v>
          </cell>
          <cell r="AH1393">
            <v>0.5</v>
          </cell>
        </row>
        <row r="1394">
          <cell r="A1394" t="str">
            <v>FO00164-002</v>
          </cell>
          <cell r="B1394" t="str">
            <v>Fixtures and fittings</v>
          </cell>
          <cell r="C1394">
            <v>1302</v>
          </cell>
          <cell r="D1394" t="str">
            <v>IS</v>
          </cell>
          <cell r="E1394" t="str">
            <v>N/A</v>
          </cell>
          <cell r="F1394" t="str">
            <v>S098103186</v>
          </cell>
          <cell r="G1394" t="str">
            <v>F.C.SOLUTION</v>
          </cell>
          <cell r="H1394" t="str">
            <v>BARCODE TIME ATTENDANCE ( 30% )</v>
          </cell>
          <cell r="I1394">
            <v>36081</v>
          </cell>
          <cell r="J1394">
            <v>36152</v>
          </cell>
          <cell r="K1394">
            <v>1820</v>
          </cell>
          <cell r="L1394">
            <v>0</v>
          </cell>
          <cell r="M1394">
            <v>13453.13</v>
          </cell>
          <cell r="N1394">
            <v>13452.13</v>
          </cell>
          <cell r="O1394">
            <v>1</v>
          </cell>
          <cell r="R1394">
            <v>3.93709E-2</v>
          </cell>
          <cell r="S1394">
            <v>529.66183591699996</v>
          </cell>
          <cell r="T1394">
            <v>529.62246501699997</v>
          </cell>
          <cell r="U1394">
            <v>3.9370899999994435E-2</v>
          </cell>
          <cell r="W1394">
            <v>1998</v>
          </cell>
          <cell r="X1394">
            <v>7</v>
          </cell>
          <cell r="Y1394">
            <v>1.1800356506238858</v>
          </cell>
          <cell r="Z1394">
            <v>1</v>
          </cell>
          <cell r="AA1394">
            <v>4</v>
          </cell>
          <cell r="AB1394">
            <v>400</v>
          </cell>
          <cell r="AC1394">
            <v>0.08</v>
          </cell>
          <cell r="AD1394">
            <v>30</v>
          </cell>
          <cell r="AH1394">
            <v>0.5</v>
          </cell>
        </row>
        <row r="1395">
          <cell r="A1395" t="str">
            <v>FO00164-003</v>
          </cell>
          <cell r="B1395" t="str">
            <v>Fixtures and fittings</v>
          </cell>
          <cell r="C1395">
            <v>1302</v>
          </cell>
          <cell r="D1395" t="str">
            <v>IS</v>
          </cell>
          <cell r="E1395" t="str">
            <v>N/A</v>
          </cell>
          <cell r="F1395" t="str">
            <v>SO98113249</v>
          </cell>
          <cell r="G1395" t="str">
            <v>F.C.SOLUTION</v>
          </cell>
          <cell r="H1395" t="str">
            <v>ID CARD 4COLOR</v>
          </cell>
          <cell r="I1395">
            <v>36105</v>
          </cell>
          <cell r="J1395">
            <v>36152</v>
          </cell>
          <cell r="K1395">
            <v>1820</v>
          </cell>
          <cell r="L1395">
            <v>0</v>
          </cell>
          <cell r="M1395">
            <v>8971.8700000000008</v>
          </cell>
          <cell r="N1395">
            <v>8970.8700000000008</v>
          </cell>
          <cell r="O1395">
            <v>1</v>
          </cell>
          <cell r="R1395">
            <v>2.5334300000000001E-2</v>
          </cell>
          <cell r="S1395">
            <v>227.29604614100003</v>
          </cell>
          <cell r="T1395">
            <v>227.27071184100004</v>
          </cell>
          <cell r="U1395">
            <v>2.5334299999997256E-2</v>
          </cell>
          <cell r="W1395">
            <v>1998</v>
          </cell>
          <cell r="X1395">
            <v>7</v>
          </cell>
          <cell r="Y1395">
            <v>1.1800356506238858</v>
          </cell>
          <cell r="Z1395">
            <v>1</v>
          </cell>
          <cell r="AA1395">
            <v>4</v>
          </cell>
          <cell r="AB1395">
            <v>300</v>
          </cell>
          <cell r="AC1395">
            <v>0.08</v>
          </cell>
          <cell r="AD1395">
            <v>20</v>
          </cell>
          <cell r="AH1395">
            <v>0.5</v>
          </cell>
        </row>
        <row r="1396">
          <cell r="A1396" t="str">
            <v>FO00165-000</v>
          </cell>
          <cell r="B1396" t="str">
            <v>Fixtures and fittings</v>
          </cell>
          <cell r="C1396">
            <v>1302</v>
          </cell>
          <cell r="D1396" t="str">
            <v>IS</v>
          </cell>
          <cell r="E1396" t="str">
            <v>N/A</v>
          </cell>
          <cell r="F1396" t="str">
            <v>SO98113248</v>
          </cell>
          <cell r="G1396" t="str">
            <v>F.C.SOLUTION</v>
          </cell>
          <cell r="H1396" t="str">
            <v>BARCODE TIME ATTENDANCE</v>
          </cell>
          <cell r="I1396">
            <v>36105</v>
          </cell>
          <cell r="J1396">
            <v>36152</v>
          </cell>
          <cell r="K1396">
            <v>1820</v>
          </cell>
          <cell r="L1396">
            <v>0</v>
          </cell>
          <cell r="M1396">
            <v>22418.75</v>
          </cell>
          <cell r="N1396">
            <v>22417.75</v>
          </cell>
          <cell r="O1396">
            <v>1</v>
          </cell>
          <cell r="R1396">
            <v>2.6890000000000001E-2</v>
          </cell>
          <cell r="S1396">
            <v>602.84018750000007</v>
          </cell>
          <cell r="T1396">
            <v>602.81329749999998</v>
          </cell>
          <cell r="U1396">
            <v>2.6890000000094005E-2</v>
          </cell>
          <cell r="W1396">
            <v>1998</v>
          </cell>
          <cell r="X1396">
            <v>7</v>
          </cell>
          <cell r="Y1396">
            <v>1.1800356506238858</v>
          </cell>
          <cell r="Z1396">
            <v>1</v>
          </cell>
          <cell r="AA1396">
            <v>4</v>
          </cell>
          <cell r="AB1396">
            <v>700</v>
          </cell>
          <cell r="AC1396">
            <v>0.08</v>
          </cell>
          <cell r="AD1396">
            <v>60</v>
          </cell>
          <cell r="AH1396">
            <v>0.5</v>
          </cell>
        </row>
        <row r="1397">
          <cell r="A1397" t="str">
            <v>FO00165-001</v>
          </cell>
          <cell r="B1397" t="str">
            <v>Fixtures and fittings</v>
          </cell>
          <cell r="C1397">
            <v>1302</v>
          </cell>
          <cell r="D1397" t="str">
            <v>IS</v>
          </cell>
          <cell r="E1397" t="str">
            <v>N/A</v>
          </cell>
          <cell r="F1397">
            <v>46</v>
          </cell>
          <cell r="G1397" t="str">
            <v>SANGUAN</v>
          </cell>
          <cell r="H1397" t="str">
            <v>LABOUR COST TO TIME RECORDER 16 M/C</v>
          </cell>
          <cell r="I1397">
            <v>35928</v>
          </cell>
          <cell r="J1397">
            <v>36152</v>
          </cell>
          <cell r="K1397">
            <v>1820</v>
          </cell>
          <cell r="L1397">
            <v>0</v>
          </cell>
          <cell r="M1397">
            <v>5937.5</v>
          </cell>
          <cell r="N1397">
            <v>5936.5</v>
          </cell>
          <cell r="O1397">
            <v>1</v>
          </cell>
          <cell r="R1397">
            <v>3.9749399999999997E-2</v>
          </cell>
          <cell r="S1397">
            <v>236.01206249999998</v>
          </cell>
          <cell r="T1397">
            <v>235.97231309999998</v>
          </cell>
          <cell r="U1397">
            <v>3.9749400000005153E-2</v>
          </cell>
          <cell r="W1397">
            <v>1998</v>
          </cell>
          <cell r="X1397">
            <v>7</v>
          </cell>
          <cell r="Y1397">
            <v>1.1800356506238858</v>
          </cell>
          <cell r="Z1397">
            <v>1</v>
          </cell>
          <cell r="AA1397">
            <v>4</v>
          </cell>
          <cell r="AB1397">
            <v>200</v>
          </cell>
          <cell r="AC1397">
            <v>0.08</v>
          </cell>
          <cell r="AD1397">
            <v>20</v>
          </cell>
          <cell r="AH1397">
            <v>0.5</v>
          </cell>
        </row>
        <row r="1398">
          <cell r="A1398" t="str">
            <v>FO00165-002</v>
          </cell>
          <cell r="B1398" t="str">
            <v>Fixtures and fittings</v>
          </cell>
          <cell r="C1398">
            <v>1302</v>
          </cell>
          <cell r="D1398" t="str">
            <v>IS</v>
          </cell>
          <cell r="E1398" t="str">
            <v>N/A</v>
          </cell>
          <cell r="F1398" t="str">
            <v>S098103186</v>
          </cell>
          <cell r="G1398" t="str">
            <v>F.C.SOLUTION</v>
          </cell>
          <cell r="H1398" t="str">
            <v>BARCODE TIME ATTENDANCE ( 30% )</v>
          </cell>
          <cell r="I1398">
            <v>36081</v>
          </cell>
          <cell r="J1398">
            <v>36152</v>
          </cell>
          <cell r="K1398">
            <v>1820</v>
          </cell>
          <cell r="L1398">
            <v>0</v>
          </cell>
          <cell r="M1398">
            <v>13453.13</v>
          </cell>
          <cell r="N1398">
            <v>13452.13</v>
          </cell>
          <cell r="O1398">
            <v>1</v>
          </cell>
          <cell r="R1398">
            <v>3.9666800000000002E-2</v>
          </cell>
          <cell r="S1398">
            <v>533.64261708399999</v>
          </cell>
          <cell r="T1398">
            <v>533.60295028400003</v>
          </cell>
          <cell r="U1398">
            <v>3.9666799999963587E-2</v>
          </cell>
          <cell r="W1398">
            <v>1998</v>
          </cell>
          <cell r="X1398">
            <v>7</v>
          </cell>
          <cell r="Y1398">
            <v>1.1800356506238858</v>
          </cell>
          <cell r="Z1398">
            <v>1</v>
          </cell>
          <cell r="AA1398">
            <v>4</v>
          </cell>
          <cell r="AB1398">
            <v>400</v>
          </cell>
          <cell r="AC1398">
            <v>0.08</v>
          </cell>
          <cell r="AD1398">
            <v>30</v>
          </cell>
          <cell r="AH1398">
            <v>0.5</v>
          </cell>
        </row>
        <row r="1399">
          <cell r="A1399" t="str">
            <v>FO00165-003</v>
          </cell>
          <cell r="B1399" t="str">
            <v>Fixtures and fittings</v>
          </cell>
          <cell r="C1399">
            <v>1302</v>
          </cell>
          <cell r="D1399" t="str">
            <v>IS</v>
          </cell>
          <cell r="E1399" t="str">
            <v>N/A</v>
          </cell>
          <cell r="F1399" t="str">
            <v>SO98113249</v>
          </cell>
          <cell r="G1399" t="str">
            <v>F.C.SOLUTION</v>
          </cell>
          <cell r="H1399" t="str">
            <v>ID CARD 4COLOR</v>
          </cell>
          <cell r="I1399">
            <v>36105</v>
          </cell>
          <cell r="J1399">
            <v>36152</v>
          </cell>
          <cell r="K1399">
            <v>1820</v>
          </cell>
          <cell r="L1399">
            <v>0</v>
          </cell>
          <cell r="M1399">
            <v>8971.8700000000008</v>
          </cell>
          <cell r="N1399">
            <v>8970.8700000000008</v>
          </cell>
          <cell r="O1399">
            <v>1</v>
          </cell>
          <cell r="R1399">
            <v>2.5334300000000001E-2</v>
          </cell>
          <cell r="S1399">
            <v>227.29604614100003</v>
          </cell>
          <cell r="T1399">
            <v>227.27071184100004</v>
          </cell>
          <cell r="U1399">
            <v>2.5334299999997256E-2</v>
          </cell>
          <cell r="W1399">
            <v>1998</v>
          </cell>
          <cell r="X1399">
            <v>7</v>
          </cell>
          <cell r="Y1399">
            <v>1.1800356506238858</v>
          </cell>
          <cell r="Z1399">
            <v>1</v>
          </cell>
          <cell r="AA1399">
            <v>4</v>
          </cell>
          <cell r="AB1399">
            <v>300</v>
          </cell>
          <cell r="AC1399">
            <v>0.08</v>
          </cell>
          <cell r="AD1399">
            <v>20</v>
          </cell>
          <cell r="AH1399">
            <v>0.5</v>
          </cell>
        </row>
        <row r="1400">
          <cell r="A1400" t="str">
            <v>FO00166-000</v>
          </cell>
          <cell r="B1400" t="str">
            <v>Fixtures and fittings</v>
          </cell>
          <cell r="C1400">
            <v>1302</v>
          </cell>
          <cell r="D1400" t="str">
            <v>IS</v>
          </cell>
          <cell r="E1400" t="str">
            <v>N/A</v>
          </cell>
          <cell r="F1400" t="str">
            <v>SO98113248</v>
          </cell>
          <cell r="G1400" t="str">
            <v>F.C.SOLUTION</v>
          </cell>
          <cell r="H1400" t="str">
            <v>BARCODE TIME ATTENDANCE</v>
          </cell>
          <cell r="I1400">
            <v>36105</v>
          </cell>
          <cell r="J1400">
            <v>36152</v>
          </cell>
          <cell r="K1400">
            <v>1820</v>
          </cell>
          <cell r="L1400">
            <v>0</v>
          </cell>
          <cell r="M1400">
            <v>22418.75</v>
          </cell>
          <cell r="N1400">
            <v>22417.75</v>
          </cell>
          <cell r="O1400">
            <v>1</v>
          </cell>
          <cell r="R1400">
            <v>3.9458199999999999E-2</v>
          </cell>
          <cell r="S1400">
            <v>884.60352124999997</v>
          </cell>
          <cell r="T1400">
            <v>884.56406304999996</v>
          </cell>
          <cell r="U1400">
            <v>3.9458200000012766E-2</v>
          </cell>
          <cell r="W1400">
            <v>1998</v>
          </cell>
          <cell r="X1400">
            <v>7</v>
          </cell>
          <cell r="Y1400">
            <v>1.1800356506238858</v>
          </cell>
          <cell r="Z1400">
            <v>1</v>
          </cell>
          <cell r="AA1400">
            <v>4</v>
          </cell>
          <cell r="AB1400">
            <v>700</v>
          </cell>
          <cell r="AC1400">
            <v>0.08</v>
          </cell>
          <cell r="AD1400">
            <v>60</v>
          </cell>
          <cell r="AH1400">
            <v>0.5</v>
          </cell>
        </row>
        <row r="1401">
          <cell r="A1401" t="str">
            <v>FO00166-001</v>
          </cell>
          <cell r="B1401" t="str">
            <v>Fixtures and fittings</v>
          </cell>
          <cell r="C1401">
            <v>1302</v>
          </cell>
          <cell r="D1401" t="str">
            <v>IS</v>
          </cell>
          <cell r="E1401" t="str">
            <v>N/A</v>
          </cell>
          <cell r="F1401">
            <v>46</v>
          </cell>
          <cell r="G1401" t="str">
            <v>SANGUAN</v>
          </cell>
          <cell r="H1401" t="str">
            <v>LABOUR COST TO TIME RECORDER 16 M/C</v>
          </cell>
          <cell r="I1401">
            <v>35928</v>
          </cell>
          <cell r="J1401">
            <v>36152</v>
          </cell>
          <cell r="K1401">
            <v>1820</v>
          </cell>
          <cell r="L1401">
            <v>0</v>
          </cell>
          <cell r="M1401">
            <v>5937.5</v>
          </cell>
          <cell r="N1401">
            <v>5936.5</v>
          </cell>
          <cell r="O1401">
            <v>1</v>
          </cell>
          <cell r="R1401">
            <v>2.5334300000000001E-2</v>
          </cell>
          <cell r="S1401">
            <v>150.42240624999999</v>
          </cell>
          <cell r="T1401">
            <v>150.39707195</v>
          </cell>
          <cell r="U1401">
            <v>2.5334299999997256E-2</v>
          </cell>
          <cell r="W1401">
            <v>1998</v>
          </cell>
          <cell r="X1401">
            <v>7</v>
          </cell>
          <cell r="Y1401">
            <v>1.1800356506238858</v>
          </cell>
          <cell r="Z1401">
            <v>1</v>
          </cell>
          <cell r="AA1401">
            <v>4</v>
          </cell>
          <cell r="AB1401">
            <v>200</v>
          </cell>
          <cell r="AC1401">
            <v>0.08</v>
          </cell>
          <cell r="AD1401">
            <v>20</v>
          </cell>
          <cell r="AH1401">
            <v>0.5</v>
          </cell>
        </row>
        <row r="1402">
          <cell r="A1402" t="str">
            <v>FO00166-002</v>
          </cell>
          <cell r="B1402" t="str">
            <v>Fixtures and fittings</v>
          </cell>
          <cell r="C1402">
            <v>1302</v>
          </cell>
          <cell r="D1402" t="str">
            <v>IS</v>
          </cell>
          <cell r="E1402" t="str">
            <v>N/A</v>
          </cell>
          <cell r="F1402" t="str">
            <v>S098103186</v>
          </cell>
          <cell r="G1402" t="str">
            <v>F.C.SOLUTION</v>
          </cell>
          <cell r="H1402" t="str">
            <v>BARCODE TIME ATTENDANCE ( 30% )</v>
          </cell>
          <cell r="I1402">
            <v>36081</v>
          </cell>
          <cell r="J1402">
            <v>36152</v>
          </cell>
          <cell r="K1402">
            <v>1820</v>
          </cell>
          <cell r="L1402">
            <v>0</v>
          </cell>
          <cell r="M1402">
            <v>13453.13</v>
          </cell>
          <cell r="N1402">
            <v>13452.13</v>
          </cell>
          <cell r="O1402">
            <v>1</v>
          </cell>
          <cell r="R1402">
            <v>2.4152E-2</v>
          </cell>
          <cell r="S1402">
            <v>324.91999576000001</v>
          </cell>
          <cell r="T1402">
            <v>324.89584375999999</v>
          </cell>
          <cell r="U1402">
            <v>2.415200000001505E-2</v>
          </cell>
          <cell r="W1402">
            <v>1998</v>
          </cell>
          <cell r="X1402">
            <v>7</v>
          </cell>
          <cell r="Y1402">
            <v>1.1800356506238858</v>
          </cell>
          <cell r="Z1402">
            <v>1</v>
          </cell>
          <cell r="AA1402">
            <v>4</v>
          </cell>
          <cell r="AB1402">
            <v>400</v>
          </cell>
          <cell r="AC1402">
            <v>0.08</v>
          </cell>
          <cell r="AD1402">
            <v>30</v>
          </cell>
          <cell r="AH1402">
            <v>0.5</v>
          </cell>
        </row>
        <row r="1403">
          <cell r="A1403" t="str">
            <v>FO00166-003</v>
          </cell>
          <cell r="B1403" t="str">
            <v>Fixtures and fittings</v>
          </cell>
          <cell r="C1403">
            <v>1302</v>
          </cell>
          <cell r="D1403" t="str">
            <v>IS</v>
          </cell>
          <cell r="E1403" t="str">
            <v>N/A</v>
          </cell>
          <cell r="F1403" t="str">
            <v>SO98113249</v>
          </cell>
          <cell r="G1403" t="str">
            <v>F.C.SOLUTION</v>
          </cell>
          <cell r="H1403" t="str">
            <v>ID CARD 4COLOR</v>
          </cell>
          <cell r="I1403">
            <v>36105</v>
          </cell>
          <cell r="J1403">
            <v>36152</v>
          </cell>
          <cell r="K1403">
            <v>1820</v>
          </cell>
          <cell r="L1403">
            <v>0</v>
          </cell>
          <cell r="M1403">
            <v>8971.8700000000008</v>
          </cell>
          <cell r="N1403">
            <v>8970.8700000000008</v>
          </cell>
          <cell r="O1403">
            <v>1</v>
          </cell>
          <cell r="R1403">
            <v>4.0001399999999999E-2</v>
          </cell>
          <cell r="S1403">
            <v>358.887360618</v>
          </cell>
          <cell r="T1403">
            <v>358.84735921800001</v>
          </cell>
          <cell r="U1403">
            <v>4.0001399999994192E-2</v>
          </cell>
          <cell r="W1403">
            <v>1998</v>
          </cell>
          <cell r="X1403">
            <v>7</v>
          </cell>
          <cell r="Y1403">
            <v>1.1800356506238858</v>
          </cell>
          <cell r="Z1403">
            <v>1</v>
          </cell>
          <cell r="AA1403">
            <v>4</v>
          </cell>
          <cell r="AB1403">
            <v>300</v>
          </cell>
          <cell r="AC1403">
            <v>0.08</v>
          </cell>
          <cell r="AD1403">
            <v>20</v>
          </cell>
          <cell r="AH1403">
            <v>0.5</v>
          </cell>
        </row>
        <row r="1404">
          <cell r="A1404" t="str">
            <v>FO00167-000</v>
          </cell>
          <cell r="B1404" t="str">
            <v>Fixtures and fittings</v>
          </cell>
          <cell r="C1404">
            <v>1302</v>
          </cell>
          <cell r="D1404" t="str">
            <v>IS</v>
          </cell>
          <cell r="E1404" t="str">
            <v>N/A</v>
          </cell>
          <cell r="F1404" t="str">
            <v>SO98113248</v>
          </cell>
          <cell r="G1404" t="str">
            <v>F.C.SOLUTION</v>
          </cell>
          <cell r="H1404" t="str">
            <v>BARCODE TIME ATTENDANCE</v>
          </cell>
          <cell r="I1404">
            <v>36105</v>
          </cell>
          <cell r="J1404">
            <v>36152</v>
          </cell>
          <cell r="K1404">
            <v>1820</v>
          </cell>
          <cell r="L1404">
            <v>0</v>
          </cell>
          <cell r="M1404">
            <v>22418.75</v>
          </cell>
          <cell r="N1404">
            <v>22417.75</v>
          </cell>
          <cell r="O1404">
            <v>1</v>
          </cell>
          <cell r="R1404">
            <v>3.9749399999999997E-2</v>
          </cell>
          <cell r="S1404">
            <v>891.13186124999993</v>
          </cell>
          <cell r="T1404">
            <v>891.09211184999992</v>
          </cell>
          <cell r="U1404">
            <v>3.9749400000005153E-2</v>
          </cell>
          <cell r="W1404">
            <v>1998</v>
          </cell>
          <cell r="X1404">
            <v>7</v>
          </cell>
          <cell r="Y1404">
            <v>1.1800356506238858</v>
          </cell>
          <cell r="Z1404">
            <v>1</v>
          </cell>
          <cell r="AA1404">
            <v>4</v>
          </cell>
          <cell r="AB1404">
            <v>700</v>
          </cell>
          <cell r="AC1404">
            <v>0.08</v>
          </cell>
          <cell r="AD1404">
            <v>60</v>
          </cell>
          <cell r="AH1404">
            <v>0.5</v>
          </cell>
        </row>
        <row r="1405">
          <cell r="A1405" t="str">
            <v>FO00167-001</v>
          </cell>
          <cell r="B1405" t="str">
            <v>Fixtures and fittings</v>
          </cell>
          <cell r="C1405">
            <v>1302</v>
          </cell>
          <cell r="D1405" t="str">
            <v>IS</v>
          </cell>
          <cell r="E1405" t="str">
            <v>N/A</v>
          </cell>
          <cell r="F1405">
            <v>46</v>
          </cell>
          <cell r="G1405" t="str">
            <v>SANGUAN</v>
          </cell>
          <cell r="H1405" t="str">
            <v>LABOUR COST TO TIME RECORDER 16 M/C</v>
          </cell>
          <cell r="I1405">
            <v>35928</v>
          </cell>
          <cell r="J1405">
            <v>36152</v>
          </cell>
          <cell r="K1405">
            <v>1820</v>
          </cell>
          <cell r="L1405">
            <v>0</v>
          </cell>
          <cell r="M1405">
            <v>5937.5</v>
          </cell>
          <cell r="N1405">
            <v>5936.5</v>
          </cell>
          <cell r="O1405">
            <v>1</v>
          </cell>
          <cell r="R1405">
            <v>3.93709E-2</v>
          </cell>
          <cell r="S1405">
            <v>233.76471875000001</v>
          </cell>
          <cell r="T1405">
            <v>233.72534784999999</v>
          </cell>
          <cell r="U1405">
            <v>3.9370900000022857E-2</v>
          </cell>
          <cell r="W1405">
            <v>1998</v>
          </cell>
          <cell r="X1405">
            <v>7</v>
          </cell>
          <cell r="Y1405">
            <v>1.1800356506238858</v>
          </cell>
          <cell r="Z1405">
            <v>1</v>
          </cell>
          <cell r="AA1405">
            <v>4</v>
          </cell>
          <cell r="AB1405">
            <v>200</v>
          </cell>
          <cell r="AC1405">
            <v>0.08</v>
          </cell>
          <cell r="AD1405">
            <v>20</v>
          </cell>
          <cell r="AH1405">
            <v>0.5</v>
          </cell>
        </row>
        <row r="1406">
          <cell r="A1406" t="str">
            <v>FO00167-002</v>
          </cell>
          <cell r="B1406" t="str">
            <v>Fixtures and fittings</v>
          </cell>
          <cell r="C1406">
            <v>1302</v>
          </cell>
          <cell r="D1406" t="str">
            <v>IS</v>
          </cell>
          <cell r="E1406" t="str">
            <v>N/A</v>
          </cell>
          <cell r="F1406" t="str">
            <v>S098103186</v>
          </cell>
          <cell r="G1406" t="str">
            <v>F.C.SOLUTION</v>
          </cell>
          <cell r="H1406" t="str">
            <v>BARCODE TIME ATTENDANCE ( 30% )</v>
          </cell>
          <cell r="I1406">
            <v>36081</v>
          </cell>
          <cell r="J1406">
            <v>36152</v>
          </cell>
          <cell r="K1406">
            <v>1820</v>
          </cell>
          <cell r="L1406">
            <v>0</v>
          </cell>
          <cell r="M1406">
            <v>13453.13</v>
          </cell>
          <cell r="N1406">
            <v>13452.13</v>
          </cell>
          <cell r="O1406">
            <v>1</v>
          </cell>
          <cell r="R1406">
            <v>3.93709E-2</v>
          </cell>
          <cell r="S1406">
            <v>529.66183591699996</v>
          </cell>
          <cell r="T1406">
            <v>529.62246501699997</v>
          </cell>
          <cell r="U1406">
            <v>3.9370899999994435E-2</v>
          </cell>
          <cell r="W1406">
            <v>1998</v>
          </cell>
          <cell r="X1406">
            <v>7</v>
          </cell>
          <cell r="Y1406">
            <v>1.1800356506238858</v>
          </cell>
          <cell r="Z1406">
            <v>1</v>
          </cell>
          <cell r="AA1406">
            <v>4</v>
          </cell>
          <cell r="AB1406">
            <v>400</v>
          </cell>
          <cell r="AC1406">
            <v>0.08</v>
          </cell>
          <cell r="AD1406">
            <v>30</v>
          </cell>
          <cell r="AH1406">
            <v>0.5</v>
          </cell>
        </row>
        <row r="1407">
          <cell r="A1407" t="str">
            <v>FO00167-003</v>
          </cell>
          <cell r="B1407" t="str">
            <v>Fixtures and fittings</v>
          </cell>
          <cell r="C1407">
            <v>1302</v>
          </cell>
          <cell r="D1407" t="str">
            <v>IS</v>
          </cell>
          <cell r="E1407" t="str">
            <v>N/A</v>
          </cell>
          <cell r="F1407" t="str">
            <v>SO98113249</v>
          </cell>
          <cell r="G1407" t="str">
            <v>F.C.SOLUTION</v>
          </cell>
          <cell r="H1407" t="str">
            <v>ID CARD 4COLOR</v>
          </cell>
          <cell r="I1407">
            <v>36105</v>
          </cell>
          <cell r="J1407">
            <v>36152</v>
          </cell>
          <cell r="K1407">
            <v>1820</v>
          </cell>
          <cell r="L1407">
            <v>0</v>
          </cell>
          <cell r="M1407">
            <v>8971.8700000000008</v>
          </cell>
          <cell r="N1407">
            <v>8970.8700000000008</v>
          </cell>
          <cell r="O1407">
            <v>1</v>
          </cell>
          <cell r="R1407">
            <v>3.93709E-2</v>
          </cell>
          <cell r="S1407">
            <v>353.23059658300002</v>
          </cell>
          <cell r="T1407">
            <v>353.19122568300003</v>
          </cell>
          <cell r="U1407">
            <v>3.9370899999994435E-2</v>
          </cell>
          <cell r="W1407">
            <v>1998</v>
          </cell>
          <cell r="X1407">
            <v>7</v>
          </cell>
          <cell r="Y1407">
            <v>1.1800356506238858</v>
          </cell>
          <cell r="Z1407">
            <v>1</v>
          </cell>
          <cell r="AA1407">
            <v>4</v>
          </cell>
          <cell r="AB1407">
            <v>300</v>
          </cell>
          <cell r="AC1407">
            <v>0.08</v>
          </cell>
          <cell r="AD1407">
            <v>20</v>
          </cell>
          <cell r="AH1407">
            <v>0.5</v>
          </cell>
        </row>
        <row r="1408">
          <cell r="A1408" t="str">
            <v>FO00168-000</v>
          </cell>
          <cell r="B1408" t="str">
            <v>Fixtures and fittings</v>
          </cell>
          <cell r="C1408">
            <v>1302</v>
          </cell>
          <cell r="D1408" t="str">
            <v>IS</v>
          </cell>
          <cell r="E1408" t="str">
            <v>N/A</v>
          </cell>
          <cell r="F1408" t="str">
            <v>SO98113248</v>
          </cell>
          <cell r="G1408" t="str">
            <v>F.C.SOLUTION</v>
          </cell>
          <cell r="H1408" t="str">
            <v>BARCODE TIME ATTENDANCE</v>
          </cell>
          <cell r="I1408">
            <v>36105</v>
          </cell>
          <cell r="J1408">
            <v>36152</v>
          </cell>
          <cell r="K1408">
            <v>1820</v>
          </cell>
          <cell r="L1408">
            <v>0</v>
          </cell>
          <cell r="M1408">
            <v>22418.75</v>
          </cell>
          <cell r="N1408">
            <v>22417.75</v>
          </cell>
          <cell r="O1408">
            <v>1</v>
          </cell>
          <cell r="R1408">
            <v>2.7225800000000001E-2</v>
          </cell>
          <cell r="S1408">
            <v>610.36840375000008</v>
          </cell>
          <cell r="T1408">
            <v>610.34117795000009</v>
          </cell>
          <cell r="U1408">
            <v>2.7225799999996525E-2</v>
          </cell>
          <cell r="W1408">
            <v>1998</v>
          </cell>
          <cell r="X1408">
            <v>7</v>
          </cell>
          <cell r="Y1408">
            <v>1.1800356506238858</v>
          </cell>
          <cell r="Z1408">
            <v>1</v>
          </cell>
          <cell r="AA1408">
            <v>4</v>
          </cell>
          <cell r="AB1408">
            <v>700</v>
          </cell>
          <cell r="AC1408">
            <v>0.08</v>
          </cell>
          <cell r="AD1408">
            <v>60</v>
          </cell>
          <cell r="AH1408">
            <v>0.5</v>
          </cell>
        </row>
        <row r="1409">
          <cell r="A1409" t="str">
            <v>FO00168-001</v>
          </cell>
          <cell r="B1409" t="str">
            <v>Fixtures and fittings</v>
          </cell>
          <cell r="C1409">
            <v>1302</v>
          </cell>
          <cell r="D1409" t="str">
            <v>IS</v>
          </cell>
          <cell r="E1409" t="str">
            <v>N/A</v>
          </cell>
          <cell r="F1409">
            <v>46</v>
          </cell>
          <cell r="G1409" t="str">
            <v>SANGUAN</v>
          </cell>
          <cell r="H1409" t="str">
            <v>LABOUR COST TO TIME RECORDER 16 M/C</v>
          </cell>
          <cell r="I1409">
            <v>35928</v>
          </cell>
          <cell r="J1409">
            <v>36152</v>
          </cell>
          <cell r="K1409">
            <v>1820</v>
          </cell>
          <cell r="L1409">
            <v>0</v>
          </cell>
          <cell r="M1409">
            <v>5937.5</v>
          </cell>
          <cell r="N1409">
            <v>5936.5</v>
          </cell>
          <cell r="O1409">
            <v>1</v>
          </cell>
          <cell r="R1409">
            <v>3.87652E-2</v>
          </cell>
          <cell r="S1409">
            <v>230.168375</v>
          </cell>
          <cell r="T1409">
            <v>230.1296098</v>
          </cell>
          <cell r="U1409">
            <v>3.8765200000000277E-2</v>
          </cell>
          <cell r="W1409">
            <v>1998</v>
          </cell>
          <cell r="X1409">
            <v>7</v>
          </cell>
          <cell r="Y1409">
            <v>1.1800356506238858</v>
          </cell>
          <cell r="Z1409">
            <v>1</v>
          </cell>
          <cell r="AA1409">
            <v>4</v>
          </cell>
          <cell r="AB1409">
            <v>200</v>
          </cell>
          <cell r="AC1409">
            <v>0.08</v>
          </cell>
          <cell r="AD1409">
            <v>20</v>
          </cell>
          <cell r="AH1409">
            <v>0.5</v>
          </cell>
        </row>
        <row r="1410">
          <cell r="A1410" t="str">
            <v>FO00168-002</v>
          </cell>
          <cell r="B1410" t="str">
            <v>Fixtures and fittings</v>
          </cell>
          <cell r="C1410">
            <v>1302</v>
          </cell>
          <cell r="D1410" t="str">
            <v>IS</v>
          </cell>
          <cell r="E1410" t="str">
            <v>N/A</v>
          </cell>
          <cell r="F1410" t="str">
            <v>S098103186</v>
          </cell>
          <cell r="G1410" t="str">
            <v>F.C.SOLUTION</v>
          </cell>
          <cell r="H1410" t="str">
            <v>BARCODE TIME ATTENDANCE ( 30% )</v>
          </cell>
          <cell r="I1410">
            <v>36081</v>
          </cell>
          <cell r="J1410">
            <v>36152</v>
          </cell>
          <cell r="K1410">
            <v>1820</v>
          </cell>
          <cell r="L1410">
            <v>0</v>
          </cell>
          <cell r="M1410">
            <v>13453.13</v>
          </cell>
          <cell r="N1410">
            <v>13452.13</v>
          </cell>
          <cell r="O1410">
            <v>1</v>
          </cell>
          <cell r="R1410">
            <v>3.8381199999999997E-2</v>
          </cell>
          <cell r="S1410">
            <v>516.34727315599991</v>
          </cell>
          <cell r="T1410">
            <v>516.30889195599991</v>
          </cell>
          <cell r="U1410">
            <v>3.8381200000003446E-2</v>
          </cell>
          <cell r="W1410">
            <v>1998</v>
          </cell>
          <cell r="X1410">
            <v>7</v>
          </cell>
          <cell r="Y1410">
            <v>1.1800356506238858</v>
          </cell>
          <cell r="Z1410">
            <v>1</v>
          </cell>
          <cell r="AA1410">
            <v>4</v>
          </cell>
          <cell r="AB1410">
            <v>400</v>
          </cell>
          <cell r="AC1410">
            <v>0.08</v>
          </cell>
          <cell r="AD1410">
            <v>30</v>
          </cell>
          <cell r="AH1410">
            <v>0.5</v>
          </cell>
        </row>
        <row r="1411">
          <cell r="A1411" t="str">
            <v>FO00168-003</v>
          </cell>
          <cell r="B1411" t="str">
            <v>Fixtures and fittings</v>
          </cell>
          <cell r="C1411">
            <v>1302</v>
          </cell>
          <cell r="D1411" t="str">
            <v>IS</v>
          </cell>
          <cell r="E1411" t="str">
            <v>N/A</v>
          </cell>
          <cell r="F1411" t="str">
            <v>SO98113249</v>
          </cell>
          <cell r="G1411" t="str">
            <v>F.C.SOLUTION</v>
          </cell>
          <cell r="H1411" t="str">
            <v>ID CARD 4COLOR</v>
          </cell>
          <cell r="I1411">
            <v>36105</v>
          </cell>
          <cell r="J1411">
            <v>36152</v>
          </cell>
          <cell r="K1411">
            <v>1820</v>
          </cell>
          <cell r="L1411">
            <v>0</v>
          </cell>
          <cell r="M1411">
            <v>8971.8700000000008</v>
          </cell>
          <cell r="N1411">
            <v>8970.8700000000008</v>
          </cell>
          <cell r="O1411">
            <v>1</v>
          </cell>
          <cell r="R1411">
            <v>3.8407299999999998E-2</v>
          </cell>
          <cell r="S1411">
            <v>344.58530265100001</v>
          </cell>
          <cell r="T1411">
            <v>344.54689535099999</v>
          </cell>
          <cell r="U1411">
            <v>3.8407300000017131E-2</v>
          </cell>
          <cell r="W1411">
            <v>1998</v>
          </cell>
          <cell r="X1411">
            <v>7</v>
          </cell>
          <cell r="Y1411">
            <v>1.1800356506238858</v>
          </cell>
          <cell r="Z1411">
            <v>1</v>
          </cell>
          <cell r="AA1411">
            <v>4</v>
          </cell>
          <cell r="AB1411">
            <v>300</v>
          </cell>
          <cell r="AC1411">
            <v>0.08</v>
          </cell>
          <cell r="AD1411">
            <v>20</v>
          </cell>
          <cell r="AH1411">
            <v>0.5</v>
          </cell>
        </row>
        <row r="1412">
          <cell r="A1412" t="str">
            <v>FO00169-000</v>
          </cell>
          <cell r="B1412" t="str">
            <v>Fixtures and fittings</v>
          </cell>
          <cell r="C1412">
            <v>1302</v>
          </cell>
          <cell r="D1412" t="str">
            <v>IS</v>
          </cell>
          <cell r="E1412" t="str">
            <v>N/A</v>
          </cell>
          <cell r="F1412" t="str">
            <v>SO98113248</v>
          </cell>
          <cell r="G1412" t="str">
            <v>F.C.SOLUTION</v>
          </cell>
          <cell r="H1412" t="str">
            <v>BARCODE TIME ATTENDANCE</v>
          </cell>
          <cell r="I1412">
            <v>36105</v>
          </cell>
          <cell r="J1412">
            <v>36152</v>
          </cell>
          <cell r="K1412">
            <v>1820</v>
          </cell>
          <cell r="L1412">
            <v>0</v>
          </cell>
          <cell r="M1412">
            <v>22418.75</v>
          </cell>
          <cell r="N1412">
            <v>22417.75</v>
          </cell>
          <cell r="O1412">
            <v>1</v>
          </cell>
          <cell r="R1412">
            <v>2.7470999999999999E-2</v>
          </cell>
          <cell r="S1412">
            <v>615.86548125000002</v>
          </cell>
          <cell r="T1412">
            <v>615.83801025000002</v>
          </cell>
          <cell r="U1412">
            <v>2.7470999999991363E-2</v>
          </cell>
          <cell r="W1412">
            <v>1998</v>
          </cell>
          <cell r="X1412">
            <v>7</v>
          </cell>
          <cell r="Y1412">
            <v>1.1800356506238858</v>
          </cell>
          <cell r="Z1412">
            <v>1</v>
          </cell>
          <cell r="AA1412">
            <v>4</v>
          </cell>
          <cell r="AB1412">
            <v>700</v>
          </cell>
          <cell r="AC1412">
            <v>0.08</v>
          </cell>
          <cell r="AD1412">
            <v>60</v>
          </cell>
          <cell r="AH1412">
            <v>0.5</v>
          </cell>
        </row>
        <row r="1413">
          <cell r="A1413" t="str">
            <v>FO00169-001</v>
          </cell>
          <cell r="B1413" t="str">
            <v>Fixtures and fittings</v>
          </cell>
          <cell r="C1413">
            <v>1302</v>
          </cell>
          <cell r="D1413" t="str">
            <v>IS</v>
          </cell>
          <cell r="E1413" t="str">
            <v>N/A</v>
          </cell>
          <cell r="F1413">
            <v>46</v>
          </cell>
          <cell r="G1413" t="str">
            <v>SANGUAN</v>
          </cell>
          <cell r="H1413" t="str">
            <v>LABOUR COST TO TIME RECORDER 16 M/C</v>
          </cell>
          <cell r="I1413">
            <v>35928</v>
          </cell>
          <cell r="J1413">
            <v>36152</v>
          </cell>
          <cell r="K1413">
            <v>1820</v>
          </cell>
          <cell r="L1413">
            <v>0</v>
          </cell>
          <cell r="M1413">
            <v>5937.5</v>
          </cell>
          <cell r="N1413">
            <v>5936.5</v>
          </cell>
          <cell r="O1413">
            <v>1</v>
          </cell>
          <cell r="R1413">
            <v>2.7470999999999999E-2</v>
          </cell>
          <cell r="S1413">
            <v>163.10906249999999</v>
          </cell>
          <cell r="T1413">
            <v>163.0815915</v>
          </cell>
          <cell r="U1413">
            <v>2.7470999999991363E-2</v>
          </cell>
          <cell r="W1413">
            <v>1998</v>
          </cell>
          <cell r="X1413">
            <v>7</v>
          </cell>
          <cell r="Y1413">
            <v>1.1800356506238858</v>
          </cell>
          <cell r="Z1413">
            <v>1</v>
          </cell>
          <cell r="AA1413">
            <v>4</v>
          </cell>
          <cell r="AB1413">
            <v>200</v>
          </cell>
          <cell r="AC1413">
            <v>0.08</v>
          </cell>
          <cell r="AD1413">
            <v>20</v>
          </cell>
          <cell r="AH1413">
            <v>0.5</v>
          </cell>
        </row>
        <row r="1414">
          <cell r="A1414" t="str">
            <v>FO00169-002</v>
          </cell>
          <cell r="B1414" t="str">
            <v>Fixtures and fittings</v>
          </cell>
          <cell r="C1414">
            <v>1302</v>
          </cell>
          <cell r="D1414" t="str">
            <v>IS</v>
          </cell>
          <cell r="E1414" t="str">
            <v>N/A</v>
          </cell>
          <cell r="F1414" t="str">
            <v>S098103186</v>
          </cell>
          <cell r="G1414" t="str">
            <v>F.C.SOLUTION</v>
          </cell>
          <cell r="H1414" t="str">
            <v>BARCODE TIME ATTENDANCE ( 30% )</v>
          </cell>
          <cell r="I1414">
            <v>36081</v>
          </cell>
          <cell r="J1414">
            <v>36152</v>
          </cell>
          <cell r="K1414">
            <v>1820</v>
          </cell>
          <cell r="L1414">
            <v>0</v>
          </cell>
          <cell r="M1414">
            <v>13453.13</v>
          </cell>
          <cell r="N1414">
            <v>13452.13</v>
          </cell>
          <cell r="O1414">
            <v>1</v>
          </cell>
          <cell r="R1414">
            <v>2.5334300000000001E-2</v>
          </cell>
          <cell r="S1414">
            <v>340.825631359</v>
          </cell>
          <cell r="T1414">
            <v>340.800297059</v>
          </cell>
          <cell r="U1414">
            <v>2.5334299999997256E-2</v>
          </cell>
          <cell r="W1414">
            <v>1998</v>
          </cell>
          <cell r="X1414">
            <v>7</v>
          </cell>
          <cell r="Y1414">
            <v>1.1800356506238858</v>
          </cell>
          <cell r="Z1414">
            <v>1</v>
          </cell>
          <cell r="AA1414">
            <v>4</v>
          </cell>
          <cell r="AB1414">
            <v>400</v>
          </cell>
          <cell r="AC1414">
            <v>0.08</v>
          </cell>
          <cell r="AD1414">
            <v>30</v>
          </cell>
          <cell r="AH1414">
            <v>0.5</v>
          </cell>
        </row>
        <row r="1415">
          <cell r="A1415" t="str">
            <v>FO00169-003</v>
          </cell>
          <cell r="B1415" t="str">
            <v>Fixtures and fittings</v>
          </cell>
          <cell r="C1415">
            <v>1302</v>
          </cell>
          <cell r="D1415" t="str">
            <v>IS</v>
          </cell>
          <cell r="E1415" t="str">
            <v>N/A</v>
          </cell>
          <cell r="F1415" t="str">
            <v>SO98113249</v>
          </cell>
          <cell r="G1415" t="str">
            <v>F.C.SOLUTION</v>
          </cell>
          <cell r="H1415" t="str">
            <v>ID CARD 4COLOR</v>
          </cell>
          <cell r="I1415">
            <v>36105</v>
          </cell>
          <cell r="J1415">
            <v>36152</v>
          </cell>
          <cell r="K1415">
            <v>1820</v>
          </cell>
          <cell r="L1415">
            <v>0</v>
          </cell>
          <cell r="M1415">
            <v>8971.8700000000008</v>
          </cell>
          <cell r="N1415">
            <v>8970.8700000000008</v>
          </cell>
          <cell r="O1415">
            <v>1</v>
          </cell>
          <cell r="R1415">
            <v>2.5334300000000001E-2</v>
          </cell>
          <cell r="S1415">
            <v>227.29604614100003</v>
          </cell>
          <cell r="T1415">
            <v>227.27071184100004</v>
          </cell>
          <cell r="U1415">
            <v>2.5334299999997256E-2</v>
          </cell>
          <cell r="W1415">
            <v>1998</v>
          </cell>
          <cell r="X1415">
            <v>7</v>
          </cell>
          <cell r="Y1415">
            <v>1.1800356506238858</v>
          </cell>
          <cell r="Z1415">
            <v>1</v>
          </cell>
          <cell r="AA1415">
            <v>4</v>
          </cell>
          <cell r="AB1415">
            <v>300</v>
          </cell>
          <cell r="AC1415">
            <v>0.08</v>
          </cell>
          <cell r="AD1415">
            <v>20</v>
          </cell>
          <cell r="AH1415">
            <v>0.5</v>
          </cell>
        </row>
        <row r="1416">
          <cell r="A1416" t="str">
            <v>FO00170-000</v>
          </cell>
          <cell r="B1416" t="str">
            <v>Fixtures and fittings</v>
          </cell>
          <cell r="C1416">
            <v>1302</v>
          </cell>
          <cell r="D1416" t="str">
            <v>IS</v>
          </cell>
          <cell r="E1416" t="str">
            <v>N/A</v>
          </cell>
          <cell r="F1416" t="str">
            <v>SO98113248</v>
          </cell>
          <cell r="G1416" t="str">
            <v>F.C.SOLUTION</v>
          </cell>
          <cell r="H1416" t="str">
            <v>BARCODE TIME ATTENDANCE</v>
          </cell>
          <cell r="I1416">
            <v>36105</v>
          </cell>
          <cell r="J1416">
            <v>36152</v>
          </cell>
          <cell r="K1416">
            <v>1820</v>
          </cell>
          <cell r="L1416">
            <v>0</v>
          </cell>
          <cell r="M1416">
            <v>22418.75</v>
          </cell>
          <cell r="N1416">
            <v>22417.75</v>
          </cell>
          <cell r="O1416">
            <v>1</v>
          </cell>
          <cell r="R1416">
            <v>3.9379699999999997E-2</v>
          </cell>
          <cell r="S1416">
            <v>882.84364937499993</v>
          </cell>
          <cell r="T1416">
            <v>882.80426967499989</v>
          </cell>
          <cell r="U1416">
            <v>3.937970000004043E-2</v>
          </cell>
          <cell r="W1416">
            <v>1998</v>
          </cell>
          <cell r="X1416">
            <v>7</v>
          </cell>
          <cell r="Y1416">
            <v>1.1800356506238858</v>
          </cell>
          <cell r="Z1416">
            <v>1</v>
          </cell>
          <cell r="AA1416">
            <v>4</v>
          </cell>
          <cell r="AB1416">
            <v>700</v>
          </cell>
          <cell r="AC1416">
            <v>0.08</v>
          </cell>
          <cell r="AD1416">
            <v>60</v>
          </cell>
          <cell r="AH1416">
            <v>0.5</v>
          </cell>
        </row>
        <row r="1417">
          <cell r="A1417" t="str">
            <v>FO00170-001</v>
          </cell>
          <cell r="B1417" t="str">
            <v>Fixtures and fittings</v>
          </cell>
          <cell r="C1417">
            <v>1302</v>
          </cell>
          <cell r="D1417" t="str">
            <v>IS</v>
          </cell>
          <cell r="E1417" t="str">
            <v>N/A</v>
          </cell>
          <cell r="F1417">
            <v>46</v>
          </cell>
          <cell r="G1417" t="str">
            <v>SANGUAN</v>
          </cell>
          <cell r="H1417" t="str">
            <v>LABOUR COST TO TIME RECORDER 16 M/C</v>
          </cell>
          <cell r="I1417">
            <v>35928</v>
          </cell>
          <cell r="J1417">
            <v>36152</v>
          </cell>
          <cell r="K1417">
            <v>1820</v>
          </cell>
          <cell r="L1417">
            <v>0</v>
          </cell>
          <cell r="M1417">
            <v>5937.5</v>
          </cell>
          <cell r="N1417">
            <v>5936.5</v>
          </cell>
          <cell r="O1417">
            <v>1</v>
          </cell>
          <cell r="R1417">
            <v>3.9379699999999997E-2</v>
          </cell>
          <cell r="S1417">
            <v>233.81696874999997</v>
          </cell>
          <cell r="T1417">
            <v>233.77758904999999</v>
          </cell>
          <cell r="U1417">
            <v>3.9379699999983586E-2</v>
          </cell>
          <cell r="W1417">
            <v>1998</v>
          </cell>
          <cell r="X1417">
            <v>7</v>
          </cell>
          <cell r="Y1417">
            <v>1.1800356506238858</v>
          </cell>
          <cell r="Z1417">
            <v>1</v>
          </cell>
          <cell r="AA1417">
            <v>4</v>
          </cell>
          <cell r="AB1417">
            <v>200</v>
          </cell>
          <cell r="AC1417">
            <v>0.08</v>
          </cell>
          <cell r="AD1417">
            <v>20</v>
          </cell>
          <cell r="AH1417">
            <v>0.5</v>
          </cell>
        </row>
        <row r="1418">
          <cell r="A1418" t="str">
            <v>FO00170-002</v>
          </cell>
          <cell r="B1418" t="str">
            <v>Fixtures and fittings</v>
          </cell>
          <cell r="C1418">
            <v>1302</v>
          </cell>
          <cell r="D1418" t="str">
            <v>IS</v>
          </cell>
          <cell r="E1418" t="str">
            <v>N/A</v>
          </cell>
          <cell r="F1418" t="str">
            <v>S098103186</v>
          </cell>
          <cell r="G1418" t="str">
            <v>F.C.SOLUTION</v>
          </cell>
          <cell r="H1418" t="str">
            <v>BARCODE TIME ATTENDANCE ( 30% )</v>
          </cell>
          <cell r="I1418">
            <v>36081</v>
          </cell>
          <cell r="J1418">
            <v>36152</v>
          </cell>
          <cell r="K1418">
            <v>1820</v>
          </cell>
          <cell r="L1418">
            <v>0</v>
          </cell>
          <cell r="M1418">
            <v>13453.13</v>
          </cell>
          <cell r="N1418">
            <v>13452.13</v>
          </cell>
          <cell r="O1418">
            <v>1</v>
          </cell>
          <cell r="R1418">
            <v>2.3936200000000001E-2</v>
          </cell>
          <cell r="S1418">
            <v>322.01681030600002</v>
          </cell>
          <cell r="T1418">
            <v>321.99287410599999</v>
          </cell>
          <cell r="U1418">
            <v>2.3936200000036933E-2</v>
          </cell>
          <cell r="W1418">
            <v>1998</v>
          </cell>
          <cell r="X1418">
            <v>7</v>
          </cell>
          <cell r="Y1418">
            <v>1.1800356506238858</v>
          </cell>
          <cell r="Z1418">
            <v>1</v>
          </cell>
          <cell r="AA1418">
            <v>4</v>
          </cell>
          <cell r="AB1418">
            <v>400</v>
          </cell>
          <cell r="AC1418">
            <v>0.08</v>
          </cell>
          <cell r="AD1418">
            <v>30</v>
          </cell>
          <cell r="AH1418">
            <v>0.5</v>
          </cell>
        </row>
        <row r="1419">
          <cell r="A1419" t="str">
            <v>FO00170-003</v>
          </cell>
          <cell r="B1419" t="str">
            <v>Fixtures and fittings</v>
          </cell>
          <cell r="C1419">
            <v>1302</v>
          </cell>
          <cell r="D1419" t="str">
            <v>IS</v>
          </cell>
          <cell r="E1419" t="str">
            <v>N/A</v>
          </cell>
          <cell r="F1419" t="str">
            <v>SO98113249</v>
          </cell>
          <cell r="G1419" t="str">
            <v>F.C.SOLUTION</v>
          </cell>
          <cell r="H1419" t="str">
            <v>ID CARD 4COLOR</v>
          </cell>
          <cell r="I1419">
            <v>36105</v>
          </cell>
          <cell r="J1419">
            <v>36152</v>
          </cell>
          <cell r="K1419">
            <v>1820</v>
          </cell>
          <cell r="L1419">
            <v>0</v>
          </cell>
          <cell r="M1419">
            <v>8971.8700000000008</v>
          </cell>
          <cell r="N1419">
            <v>8970.8700000000008</v>
          </cell>
          <cell r="O1419">
            <v>1</v>
          </cell>
          <cell r="R1419">
            <v>2.60857E-2</v>
          </cell>
          <cell r="S1419">
            <v>234.03750925900002</v>
          </cell>
          <cell r="T1419">
            <v>234.01142355900001</v>
          </cell>
          <cell r="U1419">
            <v>2.6085700000010092E-2</v>
          </cell>
          <cell r="W1419">
            <v>1998</v>
          </cell>
          <cell r="X1419">
            <v>7</v>
          </cell>
          <cell r="Y1419">
            <v>1.1800356506238858</v>
          </cell>
          <cell r="Z1419">
            <v>1</v>
          </cell>
          <cell r="AA1419">
            <v>4</v>
          </cell>
          <cell r="AB1419">
            <v>300</v>
          </cell>
          <cell r="AC1419">
            <v>0.08</v>
          </cell>
          <cell r="AD1419">
            <v>20</v>
          </cell>
          <cell r="AH1419">
            <v>0.5</v>
          </cell>
        </row>
        <row r="1420">
          <cell r="A1420" t="str">
            <v>FO00171-000</v>
          </cell>
          <cell r="B1420" t="str">
            <v>Fixtures and fittings</v>
          </cell>
          <cell r="C1420">
            <v>1302</v>
          </cell>
          <cell r="D1420" t="str">
            <v>IS</v>
          </cell>
          <cell r="E1420" t="str">
            <v>N/A</v>
          </cell>
          <cell r="F1420" t="str">
            <v>SO98113248</v>
          </cell>
          <cell r="G1420" t="str">
            <v>F.C.SOLUTION</v>
          </cell>
          <cell r="H1420" t="str">
            <v>BARCODE TIME ATTENDANCE</v>
          </cell>
          <cell r="I1420">
            <v>36105</v>
          </cell>
          <cell r="J1420">
            <v>36152</v>
          </cell>
          <cell r="K1420">
            <v>1820</v>
          </cell>
          <cell r="L1420">
            <v>0</v>
          </cell>
          <cell r="M1420">
            <v>22418.75</v>
          </cell>
          <cell r="N1420">
            <v>22417.75</v>
          </cell>
          <cell r="O1420">
            <v>1</v>
          </cell>
          <cell r="R1420">
            <v>2.7299400000000001E-2</v>
          </cell>
          <cell r="S1420">
            <v>612.01842375000001</v>
          </cell>
          <cell r="T1420">
            <v>611.99112435000006</v>
          </cell>
          <cell r="U1420">
            <v>2.7299399999947127E-2</v>
          </cell>
          <cell r="W1420">
            <v>1998</v>
          </cell>
          <cell r="X1420">
            <v>7</v>
          </cell>
          <cell r="Y1420">
            <v>1.1800356506238858</v>
          </cell>
          <cell r="Z1420">
            <v>1</v>
          </cell>
          <cell r="AA1420">
            <v>4</v>
          </cell>
          <cell r="AB1420">
            <v>700</v>
          </cell>
          <cell r="AC1420">
            <v>0.08</v>
          </cell>
          <cell r="AD1420">
            <v>60</v>
          </cell>
          <cell r="AH1420">
            <v>0.5</v>
          </cell>
        </row>
        <row r="1421">
          <cell r="A1421" t="str">
            <v>FO00171-001</v>
          </cell>
          <cell r="B1421" t="str">
            <v>Fixtures and fittings</v>
          </cell>
          <cell r="C1421">
            <v>1302</v>
          </cell>
          <cell r="D1421" t="str">
            <v>IS</v>
          </cell>
          <cell r="E1421" t="str">
            <v>N/A</v>
          </cell>
          <cell r="F1421">
            <v>46</v>
          </cell>
          <cell r="G1421" t="str">
            <v>SANGUAN</v>
          </cell>
          <cell r="H1421" t="str">
            <v>LABOUR COST TO TIME RECORDER 16 M/C</v>
          </cell>
          <cell r="I1421">
            <v>35928</v>
          </cell>
          <cell r="J1421">
            <v>36152</v>
          </cell>
          <cell r="K1421">
            <v>1820</v>
          </cell>
          <cell r="L1421">
            <v>0</v>
          </cell>
          <cell r="M1421">
            <v>5937.5</v>
          </cell>
          <cell r="N1421">
            <v>5936.5</v>
          </cell>
          <cell r="O1421">
            <v>1</v>
          </cell>
          <cell r="R1421">
            <v>2.6302099999999998E-2</v>
          </cell>
          <cell r="S1421">
            <v>156.16871874999998</v>
          </cell>
          <cell r="T1421">
            <v>156.14241665</v>
          </cell>
          <cell r="U1421">
            <v>2.630209999998101E-2</v>
          </cell>
          <cell r="W1421">
            <v>1998</v>
          </cell>
          <cell r="X1421">
            <v>7</v>
          </cell>
          <cell r="Y1421">
            <v>1.1800356506238858</v>
          </cell>
          <cell r="Z1421">
            <v>1</v>
          </cell>
          <cell r="AA1421">
            <v>4</v>
          </cell>
          <cell r="AB1421">
            <v>200</v>
          </cell>
          <cell r="AC1421">
            <v>0.08</v>
          </cell>
          <cell r="AD1421">
            <v>20</v>
          </cell>
          <cell r="AH1421">
            <v>0.5</v>
          </cell>
        </row>
        <row r="1422">
          <cell r="A1422" t="str">
            <v>FO00171-002</v>
          </cell>
          <cell r="B1422" t="str">
            <v>Fixtures and fittings</v>
          </cell>
          <cell r="C1422">
            <v>1302</v>
          </cell>
          <cell r="D1422" t="str">
            <v>IS</v>
          </cell>
          <cell r="E1422" t="str">
            <v>N/A</v>
          </cell>
          <cell r="F1422" t="str">
            <v>S098103186</v>
          </cell>
          <cell r="G1422" t="str">
            <v>F.C.SOLUTION</v>
          </cell>
          <cell r="H1422" t="str">
            <v>BARCODE TIME ATTENDANCE ( 30% )</v>
          </cell>
          <cell r="I1422">
            <v>36081</v>
          </cell>
          <cell r="J1422">
            <v>36152</v>
          </cell>
          <cell r="K1422">
            <v>1820</v>
          </cell>
          <cell r="L1422">
            <v>0</v>
          </cell>
          <cell r="M1422">
            <v>13453.13</v>
          </cell>
          <cell r="N1422">
            <v>13452.13</v>
          </cell>
          <cell r="O1422">
            <v>1</v>
          </cell>
          <cell r="R1422">
            <v>2.6302099999999998E-2</v>
          </cell>
          <cell r="S1422">
            <v>353.84557057299997</v>
          </cell>
          <cell r="T1422">
            <v>353.81926847299997</v>
          </cell>
          <cell r="U1422">
            <v>2.6302100000009432E-2</v>
          </cell>
          <cell r="W1422">
            <v>1998</v>
          </cell>
          <cell r="X1422">
            <v>7</v>
          </cell>
          <cell r="Y1422">
            <v>1.1800356506238858</v>
          </cell>
          <cell r="Z1422">
            <v>1</v>
          </cell>
          <cell r="AA1422">
            <v>4</v>
          </cell>
          <cell r="AB1422">
            <v>400</v>
          </cell>
          <cell r="AC1422">
            <v>0.08</v>
          </cell>
          <cell r="AD1422">
            <v>30</v>
          </cell>
          <cell r="AH1422">
            <v>0.5</v>
          </cell>
        </row>
        <row r="1423">
          <cell r="A1423" t="str">
            <v>FO00171-003</v>
          </cell>
          <cell r="B1423" t="str">
            <v>Fixtures and fittings</v>
          </cell>
          <cell r="C1423">
            <v>1302</v>
          </cell>
          <cell r="D1423" t="str">
            <v>IS</v>
          </cell>
          <cell r="E1423" t="str">
            <v>N/A</v>
          </cell>
          <cell r="F1423" t="str">
            <v>SO98113249</v>
          </cell>
          <cell r="G1423" t="str">
            <v>F.C.SOLUTION</v>
          </cell>
          <cell r="H1423" t="str">
            <v>ID CARD 4COLOR</v>
          </cell>
          <cell r="I1423">
            <v>36105</v>
          </cell>
          <cell r="J1423">
            <v>36152</v>
          </cell>
          <cell r="K1423">
            <v>1820</v>
          </cell>
          <cell r="L1423">
            <v>0</v>
          </cell>
          <cell r="M1423">
            <v>8971.8700000000008</v>
          </cell>
          <cell r="N1423">
            <v>8970.8700000000008</v>
          </cell>
          <cell r="O1423">
            <v>1</v>
          </cell>
          <cell r="R1423">
            <v>2.5614399999999999E-2</v>
          </cell>
          <cell r="S1423">
            <v>229.80906692800002</v>
          </cell>
          <cell r="T1423">
            <v>229.783452528</v>
          </cell>
          <cell r="U1423">
            <v>2.5614400000023352E-2</v>
          </cell>
          <cell r="W1423">
            <v>1998</v>
          </cell>
          <cell r="X1423">
            <v>7</v>
          </cell>
          <cell r="Y1423">
            <v>1.1800356506238858</v>
          </cell>
          <cell r="Z1423">
            <v>1</v>
          </cell>
          <cell r="AA1423">
            <v>4</v>
          </cell>
          <cell r="AB1423">
            <v>300</v>
          </cell>
          <cell r="AC1423">
            <v>0.08</v>
          </cell>
          <cell r="AD1423">
            <v>20</v>
          </cell>
          <cell r="AH1423">
            <v>0.5</v>
          </cell>
        </row>
        <row r="1424">
          <cell r="A1424" t="str">
            <v>FO00172-000</v>
          </cell>
          <cell r="B1424" t="str">
            <v>Fixtures and fittings</v>
          </cell>
          <cell r="C1424">
            <v>1302</v>
          </cell>
          <cell r="D1424" t="str">
            <v>IS</v>
          </cell>
          <cell r="E1424" t="str">
            <v>N/A</v>
          </cell>
          <cell r="F1424" t="str">
            <v>SO98113248</v>
          </cell>
          <cell r="G1424" t="str">
            <v>F.C.SOLUTION</v>
          </cell>
          <cell r="H1424" t="str">
            <v>BARCODE TIME ATTENDANCE</v>
          </cell>
          <cell r="I1424">
            <v>36105</v>
          </cell>
          <cell r="J1424">
            <v>36152</v>
          </cell>
          <cell r="K1424">
            <v>1820</v>
          </cell>
          <cell r="L1424">
            <v>0</v>
          </cell>
          <cell r="M1424">
            <v>22418.75</v>
          </cell>
          <cell r="N1424">
            <v>22417.75</v>
          </cell>
          <cell r="O1424">
            <v>1</v>
          </cell>
          <cell r="R1424">
            <v>2.55284E-2</v>
          </cell>
          <cell r="S1424">
            <v>572.3148175</v>
          </cell>
          <cell r="T1424">
            <v>572.28928910000002</v>
          </cell>
          <cell r="U1424">
            <v>2.5528399999984686E-2</v>
          </cell>
          <cell r="W1424">
            <v>1998</v>
          </cell>
          <cell r="X1424">
            <v>7</v>
          </cell>
          <cell r="Y1424">
            <v>1.1800356506238858</v>
          </cell>
          <cell r="Z1424">
            <v>1</v>
          </cell>
          <cell r="AA1424">
            <v>4</v>
          </cell>
          <cell r="AB1424">
            <v>700</v>
          </cell>
          <cell r="AC1424">
            <v>0.08</v>
          </cell>
          <cell r="AD1424">
            <v>60</v>
          </cell>
          <cell r="AH1424">
            <v>0.5</v>
          </cell>
        </row>
        <row r="1425">
          <cell r="A1425" t="str">
            <v>FO00172-001</v>
          </cell>
          <cell r="B1425" t="str">
            <v>Fixtures and fittings</v>
          </cell>
          <cell r="C1425">
            <v>1302</v>
          </cell>
          <cell r="D1425" t="str">
            <v>IS</v>
          </cell>
          <cell r="E1425" t="str">
            <v>N/A</v>
          </cell>
          <cell r="F1425">
            <v>46</v>
          </cell>
          <cell r="G1425" t="str">
            <v>SANGUAN</v>
          </cell>
          <cell r="H1425" t="str">
            <v>LABOUR COST TO TIME RECORDER 16 M/C</v>
          </cell>
          <cell r="I1425">
            <v>35928</v>
          </cell>
          <cell r="J1425">
            <v>36152</v>
          </cell>
          <cell r="K1425">
            <v>1820</v>
          </cell>
          <cell r="L1425">
            <v>0</v>
          </cell>
          <cell r="M1425">
            <v>5937.5</v>
          </cell>
          <cell r="N1425">
            <v>5936.5</v>
          </cell>
          <cell r="O1425">
            <v>1</v>
          </cell>
          <cell r="R1425">
            <v>2.55284E-2</v>
          </cell>
          <cell r="S1425">
            <v>151.57487499999999</v>
          </cell>
          <cell r="T1425">
            <v>151.54934660000001</v>
          </cell>
          <cell r="U1425">
            <v>2.5528399999984686E-2</v>
          </cell>
          <cell r="W1425">
            <v>1998</v>
          </cell>
          <cell r="X1425">
            <v>7</v>
          </cell>
          <cell r="Y1425">
            <v>1.1800356506238858</v>
          </cell>
          <cell r="Z1425">
            <v>1</v>
          </cell>
          <cell r="AA1425">
            <v>4</v>
          </cell>
          <cell r="AB1425">
            <v>200</v>
          </cell>
          <cell r="AC1425">
            <v>0.08</v>
          </cell>
          <cell r="AD1425">
            <v>20</v>
          </cell>
          <cell r="AH1425">
            <v>0.5</v>
          </cell>
        </row>
        <row r="1426">
          <cell r="A1426" t="str">
            <v>FO00172-002</v>
          </cell>
          <cell r="B1426" t="str">
            <v>Fixtures and fittings</v>
          </cell>
          <cell r="C1426">
            <v>1302</v>
          </cell>
          <cell r="D1426" t="str">
            <v>IS</v>
          </cell>
          <cell r="E1426" t="str">
            <v>N/A</v>
          </cell>
          <cell r="F1426" t="str">
            <v>S098103186</v>
          </cell>
          <cell r="G1426" t="str">
            <v>F.C.SOLUTION</v>
          </cell>
          <cell r="H1426" t="str">
            <v>BARCODE TIME ATTENDANCE ( 30% )</v>
          </cell>
          <cell r="I1426">
            <v>36081</v>
          </cell>
          <cell r="J1426">
            <v>36152</v>
          </cell>
          <cell r="K1426">
            <v>1820</v>
          </cell>
          <cell r="L1426">
            <v>0</v>
          </cell>
          <cell r="M1426">
            <v>13453.13</v>
          </cell>
          <cell r="N1426">
            <v>13452.13</v>
          </cell>
          <cell r="O1426">
            <v>1</v>
          </cell>
          <cell r="R1426">
            <v>2.55284E-2</v>
          </cell>
          <cell r="S1426">
            <v>343.43688389199997</v>
          </cell>
          <cell r="T1426">
            <v>343.41135549199998</v>
          </cell>
          <cell r="U1426">
            <v>2.5528399999984686E-2</v>
          </cell>
          <cell r="W1426">
            <v>1998</v>
          </cell>
          <cell r="X1426">
            <v>7</v>
          </cell>
          <cell r="Y1426">
            <v>1.1800356506238858</v>
          </cell>
          <cell r="Z1426">
            <v>1</v>
          </cell>
          <cell r="AA1426">
            <v>4</v>
          </cell>
          <cell r="AB1426">
            <v>400</v>
          </cell>
          <cell r="AC1426">
            <v>0.08</v>
          </cell>
          <cell r="AD1426">
            <v>30</v>
          </cell>
          <cell r="AH1426">
            <v>0.5</v>
          </cell>
        </row>
        <row r="1427">
          <cell r="A1427" t="str">
            <v>FO00172-003</v>
          </cell>
          <cell r="B1427" t="str">
            <v>Fixtures and fittings</v>
          </cell>
          <cell r="C1427">
            <v>1302</v>
          </cell>
          <cell r="D1427" t="str">
            <v>IS</v>
          </cell>
          <cell r="E1427" t="str">
            <v>N/A</v>
          </cell>
          <cell r="F1427" t="str">
            <v>SO98113249</v>
          </cell>
          <cell r="G1427" t="str">
            <v>F.C.SOLUTION</v>
          </cell>
          <cell r="H1427" t="str">
            <v>ID CARD 4COLOR</v>
          </cell>
          <cell r="I1427">
            <v>36105</v>
          </cell>
          <cell r="J1427">
            <v>36152</v>
          </cell>
          <cell r="K1427">
            <v>1820</v>
          </cell>
          <cell r="L1427">
            <v>0</v>
          </cell>
          <cell r="M1427">
            <v>8971.8700000000008</v>
          </cell>
          <cell r="N1427">
            <v>8970.8700000000008</v>
          </cell>
          <cell r="O1427">
            <v>1</v>
          </cell>
          <cell r="R1427">
            <v>2.55284E-2</v>
          </cell>
          <cell r="S1427">
            <v>229.03748610800002</v>
          </cell>
          <cell r="T1427">
            <v>229.01195770800001</v>
          </cell>
          <cell r="U1427">
            <v>2.5528400000013107E-2</v>
          </cell>
          <cell r="W1427">
            <v>1998</v>
          </cell>
          <cell r="X1427">
            <v>7</v>
          </cell>
          <cell r="Y1427">
            <v>1.1800356506238858</v>
          </cell>
          <cell r="Z1427">
            <v>1</v>
          </cell>
          <cell r="AA1427">
            <v>4</v>
          </cell>
          <cell r="AB1427">
            <v>300</v>
          </cell>
          <cell r="AC1427">
            <v>0.08</v>
          </cell>
          <cell r="AD1427">
            <v>20</v>
          </cell>
          <cell r="AH1427">
            <v>0.5</v>
          </cell>
        </row>
        <row r="1428">
          <cell r="A1428" t="str">
            <v>FO00173-000</v>
          </cell>
          <cell r="B1428" t="str">
            <v>Fixtures and fittings</v>
          </cell>
          <cell r="C1428">
            <v>1302</v>
          </cell>
          <cell r="D1428" t="str">
            <v>IS</v>
          </cell>
          <cell r="E1428" t="str">
            <v>N/A</v>
          </cell>
          <cell r="F1428" t="str">
            <v>SO98113248</v>
          </cell>
          <cell r="G1428" t="str">
            <v>F.C.SOLUTION</v>
          </cell>
          <cell r="H1428" t="str">
            <v>BARCODE TIME ATTENDANCE</v>
          </cell>
          <cell r="I1428">
            <v>36105</v>
          </cell>
          <cell r="J1428">
            <v>36152</v>
          </cell>
          <cell r="K1428">
            <v>1820</v>
          </cell>
          <cell r="L1428">
            <v>0</v>
          </cell>
          <cell r="M1428">
            <v>22418.75</v>
          </cell>
          <cell r="N1428">
            <v>22417.75</v>
          </cell>
          <cell r="O1428">
            <v>1</v>
          </cell>
          <cell r="R1428">
            <v>2.55284E-2</v>
          </cell>
          <cell r="S1428">
            <v>572.3148175</v>
          </cell>
          <cell r="T1428">
            <v>572.28928910000002</v>
          </cell>
          <cell r="U1428">
            <v>2.5528399999984686E-2</v>
          </cell>
          <cell r="W1428">
            <v>1998</v>
          </cell>
          <cell r="X1428">
            <v>7</v>
          </cell>
          <cell r="Y1428">
            <v>1.1800356506238858</v>
          </cell>
          <cell r="Z1428">
            <v>1</v>
          </cell>
          <cell r="AA1428">
            <v>4</v>
          </cell>
          <cell r="AB1428">
            <v>700</v>
          </cell>
          <cell r="AC1428">
            <v>0.08</v>
          </cell>
          <cell r="AD1428">
            <v>60</v>
          </cell>
          <cell r="AH1428">
            <v>0.5</v>
          </cell>
        </row>
        <row r="1429">
          <cell r="A1429" t="str">
            <v>FO00173-001</v>
          </cell>
          <cell r="B1429" t="str">
            <v>Fixtures and fittings</v>
          </cell>
          <cell r="C1429">
            <v>1302</v>
          </cell>
          <cell r="D1429" t="str">
            <v>IS</v>
          </cell>
          <cell r="E1429" t="str">
            <v>N/A</v>
          </cell>
          <cell r="F1429">
            <v>46</v>
          </cell>
          <cell r="G1429" t="str">
            <v>SANGUAN</v>
          </cell>
          <cell r="H1429" t="str">
            <v>LABOUR COST TO TIME RECORDER 16 M/C</v>
          </cell>
          <cell r="I1429">
            <v>35928</v>
          </cell>
          <cell r="J1429">
            <v>36152</v>
          </cell>
          <cell r="K1429">
            <v>1820</v>
          </cell>
          <cell r="L1429">
            <v>0</v>
          </cell>
          <cell r="M1429">
            <v>5937.5</v>
          </cell>
          <cell r="N1429">
            <v>5936.5</v>
          </cell>
          <cell r="O1429">
            <v>1</v>
          </cell>
          <cell r="R1429">
            <v>2.55284E-2</v>
          </cell>
          <cell r="S1429">
            <v>151.57487499999999</v>
          </cell>
          <cell r="T1429">
            <v>151.54934660000001</v>
          </cell>
          <cell r="U1429">
            <v>2.5528399999984686E-2</v>
          </cell>
          <cell r="W1429">
            <v>1998</v>
          </cell>
          <cell r="X1429">
            <v>7</v>
          </cell>
          <cell r="Y1429">
            <v>1.1800356506238858</v>
          </cell>
          <cell r="Z1429">
            <v>1</v>
          </cell>
          <cell r="AA1429">
            <v>4</v>
          </cell>
          <cell r="AB1429">
            <v>200</v>
          </cell>
          <cell r="AC1429">
            <v>0.08</v>
          </cell>
          <cell r="AD1429">
            <v>20</v>
          </cell>
          <cell r="AH1429">
            <v>0.5</v>
          </cell>
        </row>
        <row r="1430">
          <cell r="A1430" t="str">
            <v>FO00173-002</v>
          </cell>
          <cell r="B1430" t="str">
            <v>Fixtures and fittings</v>
          </cell>
          <cell r="C1430">
            <v>1302</v>
          </cell>
          <cell r="D1430" t="str">
            <v>IS</v>
          </cell>
          <cell r="E1430" t="str">
            <v>N/A</v>
          </cell>
          <cell r="F1430" t="str">
            <v>S098103186</v>
          </cell>
          <cell r="G1430" t="str">
            <v>F.C.SOLUTION</v>
          </cell>
          <cell r="H1430" t="str">
            <v>BARCODE TIME ATTENDANCE ( 30% )</v>
          </cell>
          <cell r="I1430">
            <v>36081</v>
          </cell>
          <cell r="J1430">
            <v>36152</v>
          </cell>
          <cell r="K1430">
            <v>1820</v>
          </cell>
          <cell r="L1430">
            <v>0</v>
          </cell>
          <cell r="M1430">
            <v>13453.13</v>
          </cell>
          <cell r="N1430">
            <v>13452.13</v>
          </cell>
          <cell r="O1430">
            <v>1</v>
          </cell>
          <cell r="R1430">
            <v>2.55284E-2</v>
          </cell>
          <cell r="S1430">
            <v>343.43688389199997</v>
          </cell>
          <cell r="T1430">
            <v>343.41135549199998</v>
          </cell>
          <cell r="U1430">
            <v>2.5528399999984686E-2</v>
          </cell>
          <cell r="W1430">
            <v>1998</v>
          </cell>
          <cell r="X1430">
            <v>7</v>
          </cell>
          <cell r="Y1430">
            <v>1.1800356506238858</v>
          </cell>
          <cell r="Z1430">
            <v>1</v>
          </cell>
          <cell r="AA1430">
            <v>4</v>
          </cell>
          <cell r="AB1430">
            <v>400</v>
          </cell>
          <cell r="AC1430">
            <v>0.08</v>
          </cell>
          <cell r="AD1430">
            <v>30</v>
          </cell>
          <cell r="AH1430">
            <v>0.5</v>
          </cell>
        </row>
        <row r="1431">
          <cell r="A1431" t="str">
            <v>FO00173-003</v>
          </cell>
          <cell r="B1431" t="str">
            <v>Fixtures and fittings</v>
          </cell>
          <cell r="C1431">
            <v>1302</v>
          </cell>
          <cell r="D1431" t="str">
            <v>IS</v>
          </cell>
          <cell r="E1431" t="str">
            <v>N/A</v>
          </cell>
          <cell r="F1431" t="str">
            <v>SO98113249</v>
          </cell>
          <cell r="G1431" t="str">
            <v>F.C.SOLUTION</v>
          </cell>
          <cell r="H1431" t="str">
            <v>ID CARD 4COLOR</v>
          </cell>
          <cell r="I1431">
            <v>36105</v>
          </cell>
          <cell r="J1431">
            <v>36152</v>
          </cell>
          <cell r="K1431">
            <v>1820</v>
          </cell>
          <cell r="L1431">
            <v>0</v>
          </cell>
          <cell r="M1431">
            <v>8971.8700000000008</v>
          </cell>
          <cell r="N1431">
            <v>8970.8700000000008</v>
          </cell>
          <cell r="O1431">
            <v>1</v>
          </cell>
          <cell r="R1431">
            <v>2.55284E-2</v>
          </cell>
          <cell r="S1431">
            <v>229.03748610800002</v>
          </cell>
          <cell r="T1431">
            <v>229.01195770800001</v>
          </cell>
          <cell r="U1431">
            <v>2.5528400000013107E-2</v>
          </cell>
          <cell r="W1431">
            <v>1998</v>
          </cell>
          <cell r="X1431">
            <v>7</v>
          </cell>
          <cell r="Y1431">
            <v>1.1800356506238858</v>
          </cell>
          <cell r="Z1431">
            <v>1</v>
          </cell>
          <cell r="AA1431">
            <v>4</v>
          </cell>
          <cell r="AB1431">
            <v>300</v>
          </cell>
          <cell r="AC1431">
            <v>0.08</v>
          </cell>
          <cell r="AD1431">
            <v>20</v>
          </cell>
          <cell r="AH1431">
            <v>0.5</v>
          </cell>
        </row>
        <row r="1432">
          <cell r="A1432" t="str">
            <v>FO00174-000</v>
          </cell>
          <cell r="B1432" t="str">
            <v>Fixtures and fittings</v>
          </cell>
          <cell r="C1432">
            <v>1302</v>
          </cell>
          <cell r="D1432" t="str">
            <v>IS</v>
          </cell>
          <cell r="E1432" t="str">
            <v>N/A</v>
          </cell>
          <cell r="F1432" t="str">
            <v>SO98113248</v>
          </cell>
          <cell r="G1432" t="str">
            <v>F.C.SOLUTION</v>
          </cell>
          <cell r="H1432" t="str">
            <v>BARCODE TIME ATTENDANCE</v>
          </cell>
          <cell r="I1432">
            <v>36105</v>
          </cell>
          <cell r="J1432">
            <v>36152</v>
          </cell>
          <cell r="K1432">
            <v>1820</v>
          </cell>
          <cell r="L1432">
            <v>0</v>
          </cell>
          <cell r="M1432">
            <v>22418.75</v>
          </cell>
          <cell r="N1432">
            <v>22417.75</v>
          </cell>
          <cell r="O1432">
            <v>1</v>
          </cell>
          <cell r="R1432">
            <v>2.55284E-2</v>
          </cell>
          <cell r="S1432">
            <v>572.3148175</v>
          </cell>
          <cell r="T1432">
            <v>572.28928910000002</v>
          </cell>
          <cell r="U1432">
            <v>2.5528399999984686E-2</v>
          </cell>
          <cell r="W1432">
            <v>1998</v>
          </cell>
          <cell r="X1432">
            <v>7</v>
          </cell>
          <cell r="Y1432">
            <v>1.1800356506238858</v>
          </cell>
          <cell r="Z1432">
            <v>1</v>
          </cell>
          <cell r="AA1432">
            <v>4</v>
          </cell>
          <cell r="AB1432">
            <v>700</v>
          </cell>
          <cell r="AC1432">
            <v>0.08</v>
          </cell>
          <cell r="AD1432">
            <v>60</v>
          </cell>
          <cell r="AH1432">
            <v>0.5</v>
          </cell>
        </row>
        <row r="1433">
          <cell r="A1433" t="str">
            <v>FO00174-001</v>
          </cell>
          <cell r="B1433" t="str">
            <v>Fixtures and fittings</v>
          </cell>
          <cell r="C1433">
            <v>1302</v>
          </cell>
          <cell r="D1433" t="str">
            <v>IS</v>
          </cell>
          <cell r="E1433" t="str">
            <v>N/A</v>
          </cell>
          <cell r="F1433">
            <v>46</v>
          </cell>
          <cell r="G1433" t="str">
            <v>SANGUAN</v>
          </cell>
          <cell r="H1433" t="str">
            <v>LABOUR COST TO TIME RECORDER 16 M/C</v>
          </cell>
          <cell r="I1433">
            <v>35928</v>
          </cell>
          <cell r="J1433">
            <v>36152</v>
          </cell>
          <cell r="K1433">
            <v>1820</v>
          </cell>
          <cell r="L1433">
            <v>0</v>
          </cell>
          <cell r="M1433">
            <v>5937.5</v>
          </cell>
          <cell r="N1433">
            <v>5936.5</v>
          </cell>
          <cell r="O1433">
            <v>1</v>
          </cell>
          <cell r="R1433">
            <v>2.55284E-2</v>
          </cell>
          <cell r="S1433">
            <v>151.57487499999999</v>
          </cell>
          <cell r="T1433">
            <v>151.54934660000001</v>
          </cell>
          <cell r="U1433">
            <v>2.5528399999984686E-2</v>
          </cell>
          <cell r="W1433">
            <v>1998</v>
          </cell>
          <cell r="X1433">
            <v>7</v>
          </cell>
          <cell r="Y1433">
            <v>1.1800356506238858</v>
          </cell>
          <cell r="Z1433">
            <v>1</v>
          </cell>
          <cell r="AA1433">
            <v>4</v>
          </cell>
          <cell r="AB1433">
            <v>200</v>
          </cell>
          <cell r="AC1433">
            <v>0.08</v>
          </cell>
          <cell r="AD1433">
            <v>20</v>
          </cell>
          <cell r="AH1433">
            <v>0.5</v>
          </cell>
        </row>
        <row r="1434">
          <cell r="A1434" t="str">
            <v>FO00174-002</v>
          </cell>
          <cell r="B1434" t="str">
            <v>Fixtures and fittings</v>
          </cell>
          <cell r="C1434">
            <v>1302</v>
          </cell>
          <cell r="D1434" t="str">
            <v>IS</v>
          </cell>
          <cell r="E1434" t="str">
            <v>N/A</v>
          </cell>
          <cell r="F1434" t="str">
            <v>S098103186</v>
          </cell>
          <cell r="G1434" t="str">
            <v>F.C.SOLUTION</v>
          </cell>
          <cell r="H1434" t="str">
            <v>BARCODE TIME ATTENDANCE ( 30% )</v>
          </cell>
          <cell r="I1434">
            <v>36081</v>
          </cell>
          <cell r="J1434">
            <v>36152</v>
          </cell>
          <cell r="K1434">
            <v>1820</v>
          </cell>
          <cell r="L1434">
            <v>0</v>
          </cell>
          <cell r="M1434">
            <v>13453.13</v>
          </cell>
          <cell r="N1434">
            <v>13452.13</v>
          </cell>
          <cell r="O1434">
            <v>1</v>
          </cell>
          <cell r="R1434">
            <v>2.55284E-2</v>
          </cell>
          <cell r="S1434">
            <v>343.43688389199997</v>
          </cell>
          <cell r="T1434">
            <v>343.41135549199998</v>
          </cell>
          <cell r="U1434">
            <v>2.5528399999984686E-2</v>
          </cell>
          <cell r="W1434">
            <v>1998</v>
          </cell>
          <cell r="X1434">
            <v>7</v>
          </cell>
          <cell r="Y1434">
            <v>1.1800356506238858</v>
          </cell>
          <cell r="Z1434">
            <v>1</v>
          </cell>
          <cell r="AA1434">
            <v>4</v>
          </cell>
          <cell r="AB1434">
            <v>400</v>
          </cell>
          <cell r="AC1434">
            <v>0.08</v>
          </cell>
          <cell r="AD1434">
            <v>30</v>
          </cell>
          <cell r="AH1434">
            <v>0.5</v>
          </cell>
        </row>
        <row r="1435">
          <cell r="A1435" t="str">
            <v>FO00174-003</v>
          </cell>
          <cell r="B1435" t="str">
            <v>Fixtures and fittings</v>
          </cell>
          <cell r="C1435">
            <v>1302</v>
          </cell>
          <cell r="D1435" t="str">
            <v>IS</v>
          </cell>
          <cell r="E1435" t="str">
            <v>N/A</v>
          </cell>
          <cell r="F1435" t="str">
            <v>SO98113249</v>
          </cell>
          <cell r="G1435" t="str">
            <v>F.C.SOLUTION</v>
          </cell>
          <cell r="H1435" t="str">
            <v>ID CARD 4COLOR</v>
          </cell>
          <cell r="I1435">
            <v>36105</v>
          </cell>
          <cell r="J1435">
            <v>36152</v>
          </cell>
          <cell r="K1435">
            <v>1820</v>
          </cell>
          <cell r="L1435">
            <v>0</v>
          </cell>
          <cell r="M1435">
            <v>8971.8700000000008</v>
          </cell>
          <cell r="N1435">
            <v>8970.8700000000008</v>
          </cell>
          <cell r="O1435">
            <v>1</v>
          </cell>
          <cell r="R1435">
            <v>2.55284E-2</v>
          </cell>
          <cell r="S1435">
            <v>229.03748610800002</v>
          </cell>
          <cell r="T1435">
            <v>229.01195770800001</v>
          </cell>
          <cell r="U1435">
            <v>2.5528400000013107E-2</v>
          </cell>
          <cell r="W1435">
            <v>1998</v>
          </cell>
          <cell r="X1435">
            <v>7</v>
          </cell>
          <cell r="Y1435">
            <v>1.1800356506238858</v>
          </cell>
          <cell r="Z1435">
            <v>1</v>
          </cell>
          <cell r="AA1435">
            <v>4</v>
          </cell>
          <cell r="AB1435">
            <v>300</v>
          </cell>
          <cell r="AC1435">
            <v>0.08</v>
          </cell>
          <cell r="AD1435">
            <v>20</v>
          </cell>
          <cell r="AH1435">
            <v>0.5</v>
          </cell>
        </row>
        <row r="1436">
          <cell r="A1436" t="str">
            <v>FO00175-000</v>
          </cell>
          <cell r="B1436" t="str">
            <v>Fixtures and fittings</v>
          </cell>
          <cell r="C1436">
            <v>1302</v>
          </cell>
          <cell r="D1436" t="str">
            <v>IS</v>
          </cell>
          <cell r="E1436" t="str">
            <v>N/A</v>
          </cell>
          <cell r="F1436" t="str">
            <v>SO98113248</v>
          </cell>
          <cell r="G1436" t="str">
            <v>F.C.SOLUTION</v>
          </cell>
          <cell r="H1436" t="str">
            <v>BARCODE TIME ATTENDANCE</v>
          </cell>
          <cell r="I1436">
            <v>36105</v>
          </cell>
          <cell r="J1436">
            <v>36152</v>
          </cell>
          <cell r="K1436">
            <v>1820</v>
          </cell>
          <cell r="L1436">
            <v>0</v>
          </cell>
          <cell r="M1436">
            <v>22418.75</v>
          </cell>
          <cell r="N1436">
            <v>22417.75</v>
          </cell>
          <cell r="O1436">
            <v>1</v>
          </cell>
          <cell r="R1436">
            <v>2.55284E-2</v>
          </cell>
          <cell r="S1436">
            <v>572.3148175</v>
          </cell>
          <cell r="T1436">
            <v>572.28928910000002</v>
          </cell>
          <cell r="U1436">
            <v>2.5528399999984686E-2</v>
          </cell>
          <cell r="W1436">
            <v>1998</v>
          </cell>
          <cell r="X1436">
            <v>7</v>
          </cell>
          <cell r="Y1436">
            <v>1.1800356506238858</v>
          </cell>
          <cell r="Z1436">
            <v>1</v>
          </cell>
          <cell r="AA1436">
            <v>4</v>
          </cell>
          <cell r="AB1436">
            <v>700</v>
          </cell>
          <cell r="AC1436">
            <v>0.08</v>
          </cell>
          <cell r="AD1436">
            <v>60</v>
          </cell>
          <cell r="AH1436">
            <v>0.5</v>
          </cell>
        </row>
        <row r="1437">
          <cell r="A1437" t="str">
            <v>FO00175-001</v>
          </cell>
          <cell r="B1437" t="str">
            <v>Fixtures and fittings</v>
          </cell>
          <cell r="C1437">
            <v>1302</v>
          </cell>
          <cell r="D1437" t="str">
            <v>IS</v>
          </cell>
          <cell r="E1437" t="str">
            <v>N/A</v>
          </cell>
          <cell r="F1437">
            <v>46</v>
          </cell>
          <cell r="G1437" t="str">
            <v>SANGUAN</v>
          </cell>
          <cell r="H1437" t="str">
            <v>LABOUR COST TO TIME RECORDER 16 M/C</v>
          </cell>
          <cell r="I1437">
            <v>35928</v>
          </cell>
          <cell r="J1437">
            <v>36152</v>
          </cell>
          <cell r="K1437">
            <v>1820</v>
          </cell>
          <cell r="L1437">
            <v>0</v>
          </cell>
          <cell r="M1437">
            <v>5937.5</v>
          </cell>
          <cell r="N1437">
            <v>5936.5</v>
          </cell>
          <cell r="O1437">
            <v>1</v>
          </cell>
          <cell r="R1437">
            <v>2.55284E-2</v>
          </cell>
          <cell r="S1437">
            <v>151.57487499999999</v>
          </cell>
          <cell r="T1437">
            <v>151.54934660000001</v>
          </cell>
          <cell r="U1437">
            <v>2.5528399999984686E-2</v>
          </cell>
          <cell r="W1437">
            <v>1998</v>
          </cell>
          <cell r="X1437">
            <v>7</v>
          </cell>
          <cell r="Y1437">
            <v>1.1800356506238858</v>
          </cell>
          <cell r="Z1437">
            <v>1</v>
          </cell>
          <cell r="AA1437">
            <v>4</v>
          </cell>
          <cell r="AB1437">
            <v>200</v>
          </cell>
          <cell r="AC1437">
            <v>0.08</v>
          </cell>
          <cell r="AD1437">
            <v>20</v>
          </cell>
          <cell r="AH1437">
            <v>0.5</v>
          </cell>
        </row>
        <row r="1438">
          <cell r="A1438" t="str">
            <v>FO00175-002</v>
          </cell>
          <cell r="B1438" t="str">
            <v>Fixtures and fittings</v>
          </cell>
          <cell r="C1438">
            <v>1302</v>
          </cell>
          <cell r="D1438" t="str">
            <v>IS</v>
          </cell>
          <cell r="E1438" t="str">
            <v>N/A</v>
          </cell>
          <cell r="F1438" t="str">
            <v>S098103186</v>
          </cell>
          <cell r="G1438" t="str">
            <v>F.C.SOLUTION</v>
          </cell>
          <cell r="H1438" t="str">
            <v>BARCODE TIME ATTENDANCE ( 30% )</v>
          </cell>
          <cell r="I1438">
            <v>36081</v>
          </cell>
          <cell r="J1438">
            <v>36152</v>
          </cell>
          <cell r="K1438">
            <v>1820</v>
          </cell>
          <cell r="L1438">
            <v>0</v>
          </cell>
          <cell r="M1438">
            <v>13453.13</v>
          </cell>
          <cell r="N1438">
            <v>13452.13</v>
          </cell>
          <cell r="O1438">
            <v>1</v>
          </cell>
          <cell r="R1438">
            <v>2.55284E-2</v>
          </cell>
          <cell r="S1438">
            <v>343.43688389199997</v>
          </cell>
          <cell r="T1438">
            <v>343.41135549199998</v>
          </cell>
          <cell r="U1438">
            <v>2.5528399999984686E-2</v>
          </cell>
          <cell r="W1438">
            <v>1998</v>
          </cell>
          <cell r="X1438">
            <v>7</v>
          </cell>
          <cell r="Y1438">
            <v>1.1800356506238858</v>
          </cell>
          <cell r="Z1438">
            <v>1</v>
          </cell>
          <cell r="AA1438">
            <v>4</v>
          </cell>
          <cell r="AB1438">
            <v>400</v>
          </cell>
          <cell r="AC1438">
            <v>0.08</v>
          </cell>
          <cell r="AD1438">
            <v>30</v>
          </cell>
          <cell r="AH1438">
            <v>0.5</v>
          </cell>
        </row>
        <row r="1439">
          <cell r="A1439" t="str">
            <v>FO00175-003</v>
          </cell>
          <cell r="B1439" t="str">
            <v>Fixtures and fittings</v>
          </cell>
          <cell r="C1439">
            <v>1302</v>
          </cell>
          <cell r="D1439" t="str">
            <v>IS</v>
          </cell>
          <cell r="E1439" t="str">
            <v>N/A</v>
          </cell>
          <cell r="F1439" t="str">
            <v>SO98113249</v>
          </cell>
          <cell r="G1439" t="str">
            <v>F.C.SOLUTION</v>
          </cell>
          <cell r="H1439" t="str">
            <v>ID CARD 4COLOR</v>
          </cell>
          <cell r="I1439">
            <v>36105</v>
          </cell>
          <cell r="J1439">
            <v>36152</v>
          </cell>
          <cell r="K1439">
            <v>1820</v>
          </cell>
          <cell r="L1439">
            <v>0</v>
          </cell>
          <cell r="M1439">
            <v>8971.8700000000008</v>
          </cell>
          <cell r="N1439">
            <v>8970.8700000000008</v>
          </cell>
          <cell r="O1439">
            <v>1</v>
          </cell>
          <cell r="R1439">
            <v>2.55284E-2</v>
          </cell>
          <cell r="S1439">
            <v>229.03748610800002</v>
          </cell>
          <cell r="T1439">
            <v>229.01195770800001</v>
          </cell>
          <cell r="U1439">
            <v>2.5528400000013107E-2</v>
          </cell>
          <cell r="W1439">
            <v>1998</v>
          </cell>
          <cell r="X1439">
            <v>7</v>
          </cell>
          <cell r="Y1439">
            <v>1.1800356506238858</v>
          </cell>
          <cell r="Z1439">
            <v>1</v>
          </cell>
          <cell r="AA1439">
            <v>4</v>
          </cell>
          <cell r="AB1439">
            <v>300</v>
          </cell>
          <cell r="AC1439">
            <v>0.08</v>
          </cell>
          <cell r="AD1439">
            <v>20</v>
          </cell>
          <cell r="AH1439">
            <v>0.5</v>
          </cell>
        </row>
        <row r="1440">
          <cell r="A1440" t="str">
            <v>FO00176-000</v>
          </cell>
          <cell r="B1440" t="str">
            <v>Fixtures and fittings</v>
          </cell>
          <cell r="C1440">
            <v>1302</v>
          </cell>
          <cell r="D1440" t="str">
            <v>IS</v>
          </cell>
          <cell r="E1440" t="str">
            <v>N/A</v>
          </cell>
          <cell r="F1440" t="str">
            <v>SO98113248</v>
          </cell>
          <cell r="G1440" t="str">
            <v>F.C.SOLUTION</v>
          </cell>
          <cell r="H1440" t="str">
            <v>BARCODE TIME ATTENDANCE</v>
          </cell>
          <cell r="I1440">
            <v>36105</v>
          </cell>
          <cell r="J1440">
            <v>36152</v>
          </cell>
          <cell r="K1440">
            <v>1820</v>
          </cell>
          <cell r="L1440">
            <v>0</v>
          </cell>
          <cell r="M1440">
            <v>22418.75</v>
          </cell>
          <cell r="N1440">
            <v>22417.75</v>
          </cell>
          <cell r="O1440">
            <v>1</v>
          </cell>
          <cell r="R1440">
            <v>2.55284E-2</v>
          </cell>
          <cell r="S1440">
            <v>572.3148175</v>
          </cell>
          <cell r="T1440">
            <v>572.28928910000002</v>
          </cell>
          <cell r="U1440">
            <v>2.5528399999984686E-2</v>
          </cell>
          <cell r="W1440">
            <v>1998</v>
          </cell>
          <cell r="X1440">
            <v>7</v>
          </cell>
          <cell r="Y1440">
            <v>1.1800356506238858</v>
          </cell>
          <cell r="Z1440">
            <v>1</v>
          </cell>
          <cell r="AA1440">
            <v>4</v>
          </cell>
          <cell r="AB1440">
            <v>700</v>
          </cell>
          <cell r="AC1440">
            <v>0.08</v>
          </cell>
          <cell r="AD1440">
            <v>60</v>
          </cell>
          <cell r="AH1440">
            <v>0.5</v>
          </cell>
        </row>
        <row r="1441">
          <cell r="A1441" t="str">
            <v>FO00176-001</v>
          </cell>
          <cell r="B1441" t="str">
            <v>Fixtures and fittings</v>
          </cell>
          <cell r="C1441">
            <v>1302</v>
          </cell>
          <cell r="D1441" t="str">
            <v>IS</v>
          </cell>
          <cell r="E1441" t="str">
            <v>N/A</v>
          </cell>
          <cell r="F1441">
            <v>46</v>
          </cell>
          <cell r="G1441" t="str">
            <v>SANGUAN</v>
          </cell>
          <cell r="H1441" t="str">
            <v>LABOUR COST TO TIME RECORDER 16 M/C</v>
          </cell>
          <cell r="I1441">
            <v>35928</v>
          </cell>
          <cell r="J1441">
            <v>36152</v>
          </cell>
          <cell r="K1441">
            <v>1820</v>
          </cell>
          <cell r="L1441">
            <v>0</v>
          </cell>
          <cell r="M1441">
            <v>5937.5</v>
          </cell>
          <cell r="N1441">
            <v>5936.5</v>
          </cell>
          <cell r="O1441">
            <v>1</v>
          </cell>
          <cell r="R1441">
            <v>2.55284E-2</v>
          </cell>
          <cell r="S1441">
            <v>151.57487499999999</v>
          </cell>
          <cell r="T1441">
            <v>151.54934660000001</v>
          </cell>
          <cell r="U1441">
            <v>2.5528399999984686E-2</v>
          </cell>
          <cell r="W1441">
            <v>1998</v>
          </cell>
          <cell r="X1441">
            <v>7</v>
          </cell>
          <cell r="Y1441">
            <v>1.1800356506238858</v>
          </cell>
          <cell r="Z1441">
            <v>1</v>
          </cell>
          <cell r="AA1441">
            <v>4</v>
          </cell>
          <cell r="AB1441">
            <v>200</v>
          </cell>
          <cell r="AC1441">
            <v>0.08</v>
          </cell>
          <cell r="AD1441">
            <v>20</v>
          </cell>
          <cell r="AH1441">
            <v>0.5</v>
          </cell>
        </row>
        <row r="1442">
          <cell r="A1442" t="str">
            <v>FO00176-002</v>
          </cell>
          <cell r="B1442" t="str">
            <v>Fixtures and fittings</v>
          </cell>
          <cell r="C1442">
            <v>1302</v>
          </cell>
          <cell r="D1442" t="str">
            <v>IS</v>
          </cell>
          <cell r="E1442" t="str">
            <v>N/A</v>
          </cell>
          <cell r="F1442" t="str">
            <v>S098103186</v>
          </cell>
          <cell r="G1442" t="str">
            <v>F.C.SOLUTION</v>
          </cell>
          <cell r="H1442" t="str">
            <v>BARCODE TIME ATTENDANCE ( 30% )</v>
          </cell>
          <cell r="I1442">
            <v>36081</v>
          </cell>
          <cell r="J1442">
            <v>36152</v>
          </cell>
          <cell r="K1442">
            <v>1820</v>
          </cell>
          <cell r="L1442">
            <v>0</v>
          </cell>
          <cell r="M1442">
            <v>13453.13</v>
          </cell>
          <cell r="N1442">
            <v>13452.13</v>
          </cell>
          <cell r="O1442">
            <v>1</v>
          </cell>
          <cell r="R1442">
            <v>2.55284E-2</v>
          </cell>
          <cell r="S1442">
            <v>343.43688389199997</v>
          </cell>
          <cell r="T1442">
            <v>343.41135549199998</v>
          </cell>
          <cell r="U1442">
            <v>2.5528399999984686E-2</v>
          </cell>
          <cell r="W1442">
            <v>1998</v>
          </cell>
          <cell r="X1442">
            <v>7</v>
          </cell>
          <cell r="Y1442">
            <v>1.1800356506238858</v>
          </cell>
          <cell r="Z1442">
            <v>1</v>
          </cell>
          <cell r="AA1442">
            <v>4</v>
          </cell>
          <cell r="AB1442">
            <v>400</v>
          </cell>
          <cell r="AC1442">
            <v>0.08</v>
          </cell>
          <cell r="AD1442">
            <v>30</v>
          </cell>
          <cell r="AH1442">
            <v>0.5</v>
          </cell>
        </row>
        <row r="1443">
          <cell r="A1443" t="str">
            <v>FO00176-003</v>
          </cell>
          <cell r="B1443" t="str">
            <v>Fixtures and fittings</v>
          </cell>
          <cell r="C1443">
            <v>1302</v>
          </cell>
          <cell r="D1443" t="str">
            <v>IS</v>
          </cell>
          <cell r="E1443" t="str">
            <v>N/A</v>
          </cell>
          <cell r="F1443" t="str">
            <v>SO98113249</v>
          </cell>
          <cell r="G1443" t="str">
            <v>F.C.SOLUTION</v>
          </cell>
          <cell r="H1443" t="str">
            <v>ID CARD 4COLOR</v>
          </cell>
          <cell r="I1443">
            <v>36105</v>
          </cell>
          <cell r="J1443">
            <v>36152</v>
          </cell>
          <cell r="K1443">
            <v>1820</v>
          </cell>
          <cell r="L1443">
            <v>0</v>
          </cell>
          <cell r="M1443">
            <v>8971.8700000000008</v>
          </cell>
          <cell r="N1443">
            <v>8970.8700000000008</v>
          </cell>
          <cell r="O1443">
            <v>1</v>
          </cell>
          <cell r="R1443">
            <v>2.55284E-2</v>
          </cell>
          <cell r="S1443">
            <v>229.03748610800002</v>
          </cell>
          <cell r="T1443">
            <v>229.01195770800001</v>
          </cell>
          <cell r="U1443">
            <v>2.5528400000013107E-2</v>
          </cell>
          <cell r="W1443">
            <v>1998</v>
          </cell>
          <cell r="X1443">
            <v>7</v>
          </cell>
          <cell r="Y1443">
            <v>1.1800356506238858</v>
          </cell>
          <cell r="Z1443">
            <v>1</v>
          </cell>
          <cell r="AA1443">
            <v>4</v>
          </cell>
          <cell r="AB1443">
            <v>300</v>
          </cell>
          <cell r="AC1443">
            <v>0.08</v>
          </cell>
          <cell r="AD1443">
            <v>20</v>
          </cell>
          <cell r="AH1443">
            <v>0.5</v>
          </cell>
        </row>
        <row r="1444">
          <cell r="A1444" t="str">
            <v>FO00177-000</v>
          </cell>
          <cell r="B1444" t="str">
            <v>Fixtures and fittings</v>
          </cell>
          <cell r="C1444">
            <v>8101</v>
          </cell>
          <cell r="D1444" t="str">
            <v>CEO</v>
          </cell>
          <cell r="E1444" t="str">
            <v>N/A</v>
          </cell>
          <cell r="F1444">
            <v>2078</v>
          </cell>
          <cell r="G1444" t="str">
            <v>SAHAPAT</v>
          </cell>
          <cell r="H1444" t="str">
            <v>CABINET D-744</v>
          </cell>
          <cell r="I1444">
            <v>35969</v>
          </cell>
          <cell r="J1444">
            <v>35975</v>
          </cell>
          <cell r="K1444">
            <v>1820</v>
          </cell>
          <cell r="L1444">
            <v>0</v>
          </cell>
          <cell r="M1444">
            <v>2744</v>
          </cell>
          <cell r="N1444">
            <v>2743</v>
          </cell>
          <cell r="O1444">
            <v>1</v>
          </cell>
          <cell r="R1444">
            <v>2.55284E-2</v>
          </cell>
          <cell r="S1444">
            <v>70.049929599999999</v>
          </cell>
          <cell r="T1444">
            <v>70.0244012</v>
          </cell>
          <cell r="U1444">
            <v>2.5528399999998896E-2</v>
          </cell>
          <cell r="W1444">
            <v>1998</v>
          </cell>
          <cell r="X1444">
            <v>7</v>
          </cell>
          <cell r="Y1444">
            <v>1.1800356506238858</v>
          </cell>
          <cell r="Z1444">
            <v>1</v>
          </cell>
          <cell r="AA1444">
            <v>4</v>
          </cell>
          <cell r="AB1444">
            <v>100</v>
          </cell>
          <cell r="AC1444">
            <v>0.08</v>
          </cell>
          <cell r="AD1444">
            <v>10</v>
          </cell>
          <cell r="AH1444">
            <v>0.5</v>
          </cell>
        </row>
        <row r="1445">
          <cell r="A1445" t="str">
            <v>FO00178-000</v>
          </cell>
          <cell r="B1445" t="str">
            <v>Fixtures and fittings</v>
          </cell>
          <cell r="C1445">
            <v>8101</v>
          </cell>
          <cell r="D1445" t="str">
            <v>CEO</v>
          </cell>
          <cell r="E1445" t="str">
            <v>N/A</v>
          </cell>
          <cell r="F1445">
            <v>2078</v>
          </cell>
          <cell r="G1445" t="str">
            <v>SAHAPAT</v>
          </cell>
          <cell r="H1445" t="str">
            <v>CABINET D-704</v>
          </cell>
          <cell r="I1445">
            <v>35969</v>
          </cell>
          <cell r="J1445">
            <v>35975</v>
          </cell>
          <cell r="K1445">
            <v>1820</v>
          </cell>
          <cell r="L1445">
            <v>0</v>
          </cell>
          <cell r="M1445">
            <v>31900</v>
          </cell>
          <cell r="N1445">
            <v>31899</v>
          </cell>
          <cell r="O1445">
            <v>1</v>
          </cell>
          <cell r="R1445">
            <v>2.55284E-2</v>
          </cell>
          <cell r="S1445">
            <v>814.35595999999998</v>
          </cell>
          <cell r="T1445">
            <v>814.3304316</v>
          </cell>
          <cell r="U1445">
            <v>2.5528399999984686E-2</v>
          </cell>
          <cell r="W1445">
            <v>1998</v>
          </cell>
          <cell r="X1445">
            <v>7</v>
          </cell>
          <cell r="Y1445">
            <v>1.1800356506238858</v>
          </cell>
          <cell r="Z1445">
            <v>1</v>
          </cell>
          <cell r="AA1445">
            <v>4</v>
          </cell>
          <cell r="AB1445">
            <v>1000</v>
          </cell>
          <cell r="AC1445">
            <v>0.08</v>
          </cell>
          <cell r="AD1445">
            <v>80</v>
          </cell>
          <cell r="AH1445">
            <v>0.5</v>
          </cell>
        </row>
        <row r="1446">
          <cell r="A1446" t="str">
            <v>FO00179-000</v>
          </cell>
          <cell r="B1446" t="str">
            <v>Fixtures and fittings</v>
          </cell>
          <cell r="C1446">
            <v>8101</v>
          </cell>
          <cell r="D1446" t="str">
            <v>CEO</v>
          </cell>
          <cell r="E1446" t="str">
            <v>N/A</v>
          </cell>
          <cell r="F1446" t="str">
            <v>D98/6322</v>
          </cell>
          <cell r="G1446" t="str">
            <v>DASH</v>
          </cell>
          <cell r="H1446" t="str">
            <v>ELECTRONIC FAX : KX-F 2810</v>
          </cell>
          <cell r="I1446">
            <v>35990</v>
          </cell>
          <cell r="J1446">
            <v>36003</v>
          </cell>
          <cell r="K1446">
            <v>1820</v>
          </cell>
          <cell r="L1446">
            <v>0</v>
          </cell>
          <cell r="M1446">
            <v>11500</v>
          </cell>
          <cell r="N1446">
            <v>11499</v>
          </cell>
          <cell r="O1446">
            <v>1</v>
          </cell>
          <cell r="R1446">
            <v>2.48069E-2</v>
          </cell>
          <cell r="S1446">
            <v>285.27935000000002</v>
          </cell>
          <cell r="T1446">
            <v>285.25454309999998</v>
          </cell>
          <cell r="U1446">
            <v>2.4806900000044152E-2</v>
          </cell>
          <cell r="W1446">
            <v>1998</v>
          </cell>
          <cell r="X1446">
            <v>7</v>
          </cell>
          <cell r="Y1446">
            <v>1.1800356506238858</v>
          </cell>
          <cell r="Z1446">
            <v>1</v>
          </cell>
          <cell r="AA1446">
            <v>4</v>
          </cell>
          <cell r="AB1446">
            <v>400</v>
          </cell>
          <cell r="AC1446">
            <v>0.08</v>
          </cell>
          <cell r="AD1446">
            <v>30</v>
          </cell>
          <cell r="AH1446">
            <v>0.5</v>
          </cell>
        </row>
        <row r="1447">
          <cell r="A1447" t="str">
            <v>FO00183-000</v>
          </cell>
          <cell r="B1447" t="str">
            <v>Fixtures and fittings</v>
          </cell>
          <cell r="C1447">
            <v>1701</v>
          </cell>
          <cell r="D1447" t="str">
            <v>Finance</v>
          </cell>
          <cell r="E1447" t="str">
            <v>N/A</v>
          </cell>
          <cell r="F1447">
            <v>413</v>
          </cell>
          <cell r="G1447" t="str">
            <v>TAVEECHOK</v>
          </cell>
          <cell r="H1447" t="str">
            <v>WORKING CHAIR TC#22</v>
          </cell>
          <cell r="I1447">
            <v>35978</v>
          </cell>
          <cell r="J1447">
            <v>36003</v>
          </cell>
          <cell r="K1447">
            <v>1820</v>
          </cell>
          <cell r="L1447">
            <v>0</v>
          </cell>
          <cell r="M1447">
            <v>2650</v>
          </cell>
          <cell r="N1447">
            <v>2649</v>
          </cell>
          <cell r="O1447">
            <v>1</v>
          </cell>
          <cell r="R1447">
            <v>2.48069E-2</v>
          </cell>
          <cell r="S1447">
            <v>65.738285000000005</v>
          </cell>
          <cell r="T1447">
            <v>65.713478100000003</v>
          </cell>
          <cell r="U1447">
            <v>2.4806900000001519E-2</v>
          </cell>
          <cell r="W1447">
            <v>1998</v>
          </cell>
          <cell r="X1447">
            <v>7</v>
          </cell>
          <cell r="Y1447">
            <v>1.1800356506238858</v>
          </cell>
          <cell r="Z1447">
            <v>1</v>
          </cell>
          <cell r="AA1447">
            <v>4</v>
          </cell>
          <cell r="AB1447">
            <v>100</v>
          </cell>
          <cell r="AC1447">
            <v>0.08</v>
          </cell>
          <cell r="AD1447">
            <v>10</v>
          </cell>
          <cell r="AH1447">
            <v>0.5</v>
          </cell>
        </row>
        <row r="1448">
          <cell r="A1448" t="str">
            <v>FO00188-000</v>
          </cell>
          <cell r="B1448" t="str">
            <v>Fixtures and fittings</v>
          </cell>
          <cell r="C1448">
            <v>1302</v>
          </cell>
          <cell r="D1448" t="str">
            <v>IS</v>
          </cell>
          <cell r="E1448" t="str">
            <v>N/A</v>
          </cell>
          <cell r="F1448">
            <v>414</v>
          </cell>
          <cell r="G1448" t="str">
            <v>TAVEECHOK</v>
          </cell>
          <cell r="H1448" t="str">
            <v>WORKING CHAIR WC-3</v>
          </cell>
          <cell r="I1448">
            <v>35978</v>
          </cell>
          <cell r="J1448">
            <v>36003</v>
          </cell>
          <cell r="K1448">
            <v>1820</v>
          </cell>
          <cell r="L1448">
            <v>0</v>
          </cell>
          <cell r="M1448">
            <v>2200</v>
          </cell>
          <cell r="N1448">
            <v>2199</v>
          </cell>
          <cell r="O1448">
            <v>1</v>
          </cell>
          <cell r="R1448">
            <v>2.48069E-2</v>
          </cell>
          <cell r="S1448">
            <v>54.575179999999996</v>
          </cell>
          <cell r="T1448">
            <v>54.550373100000002</v>
          </cell>
          <cell r="U1448">
            <v>2.4806899999994414E-2</v>
          </cell>
          <cell r="W1448">
            <v>1998</v>
          </cell>
          <cell r="X1448">
            <v>7</v>
          </cell>
          <cell r="Y1448">
            <v>1.1800356506238858</v>
          </cell>
          <cell r="Z1448">
            <v>1</v>
          </cell>
          <cell r="AA1448">
            <v>4</v>
          </cell>
          <cell r="AB1448">
            <v>100</v>
          </cell>
          <cell r="AC1448">
            <v>0.08</v>
          </cell>
          <cell r="AD1448">
            <v>10</v>
          </cell>
          <cell r="AH1448">
            <v>0</v>
          </cell>
        </row>
        <row r="1449">
          <cell r="A1449" t="str">
            <v>FO00193-000</v>
          </cell>
          <cell r="B1449" t="str">
            <v>Fixtures and fittings</v>
          </cell>
          <cell r="C1449">
            <v>2004</v>
          </cell>
          <cell r="D1449" t="str">
            <v>QA</v>
          </cell>
          <cell r="E1449" t="str">
            <v>N/A</v>
          </cell>
          <cell r="F1449">
            <v>2177</v>
          </cell>
          <cell r="G1449" t="str">
            <v>SAHAPAT</v>
          </cell>
          <cell r="H1449" t="str">
            <v>CABINET LCG-12110</v>
          </cell>
          <cell r="I1449">
            <v>35997</v>
          </cell>
          <cell r="J1449">
            <v>36003</v>
          </cell>
          <cell r="K1449">
            <v>1820</v>
          </cell>
          <cell r="L1449">
            <v>0</v>
          </cell>
          <cell r="M1449">
            <v>2631.3</v>
          </cell>
          <cell r="N1449">
            <v>2630.3</v>
          </cell>
          <cell r="O1449">
            <v>1</v>
          </cell>
          <cell r="R1449">
            <v>2.31378E-2</v>
          </cell>
          <cell r="S1449">
            <v>60.882493140000001</v>
          </cell>
          <cell r="T1449">
            <v>60.859355340000008</v>
          </cell>
          <cell r="U1449">
            <v>2.3137799999993547E-2</v>
          </cell>
          <cell r="W1449">
            <v>1998</v>
          </cell>
          <cell r="X1449">
            <v>7</v>
          </cell>
          <cell r="Y1449">
            <v>1.1800356506238858</v>
          </cell>
          <cell r="Z1449">
            <v>1</v>
          </cell>
          <cell r="AA1449">
            <v>4</v>
          </cell>
          <cell r="AB1449">
            <v>100</v>
          </cell>
          <cell r="AC1449">
            <v>0.08</v>
          </cell>
          <cell r="AD1449">
            <v>10</v>
          </cell>
          <cell r="AH1449">
            <v>0.5</v>
          </cell>
        </row>
        <row r="1450">
          <cell r="A1450" t="str">
            <v>FO00195-000</v>
          </cell>
          <cell r="B1450" t="str">
            <v>Fixtures and fittings</v>
          </cell>
          <cell r="C1450">
            <v>1701</v>
          </cell>
          <cell r="D1450" t="str">
            <v>Finance</v>
          </cell>
          <cell r="E1450" t="str">
            <v>N/A</v>
          </cell>
          <cell r="F1450">
            <v>4100552</v>
          </cell>
          <cell r="G1450" t="str">
            <v>S.PIPAT</v>
          </cell>
          <cell r="H1450" t="str">
            <v>"CASICO" PRINTING CALCULATOR</v>
          </cell>
          <cell r="I1450">
            <v>36024</v>
          </cell>
          <cell r="J1450">
            <v>36066</v>
          </cell>
          <cell r="K1450">
            <v>1820</v>
          </cell>
          <cell r="L1450">
            <v>0</v>
          </cell>
          <cell r="M1450">
            <v>5300</v>
          </cell>
          <cell r="N1450">
            <v>5299</v>
          </cell>
          <cell r="O1450">
            <v>1</v>
          </cell>
          <cell r="R1450">
            <v>2.31378E-2</v>
          </cell>
          <cell r="S1450">
            <v>122.63034</v>
          </cell>
          <cell r="T1450">
            <v>122.6072022</v>
          </cell>
          <cell r="U1450">
            <v>2.3137800000000652E-2</v>
          </cell>
          <cell r="W1450">
            <v>1998</v>
          </cell>
          <cell r="X1450">
            <v>7</v>
          </cell>
          <cell r="Y1450">
            <v>1.1800356506238858</v>
          </cell>
          <cell r="Z1450">
            <v>1</v>
          </cell>
          <cell r="AA1450">
            <v>4</v>
          </cell>
          <cell r="AB1450">
            <v>200</v>
          </cell>
          <cell r="AC1450">
            <v>0.08</v>
          </cell>
          <cell r="AD1450">
            <v>20</v>
          </cell>
          <cell r="AH1450">
            <v>0.5</v>
          </cell>
        </row>
        <row r="1451">
          <cell r="A1451" t="str">
            <v>FO00196-000</v>
          </cell>
          <cell r="B1451" t="str">
            <v>Fixtures and fittings</v>
          </cell>
          <cell r="C1451">
            <v>8101</v>
          </cell>
          <cell r="D1451" t="str">
            <v>CEO</v>
          </cell>
          <cell r="E1451" t="str">
            <v>N/A</v>
          </cell>
          <cell r="F1451" t="str">
            <v>D98/6439</v>
          </cell>
          <cell r="G1451" t="str">
            <v>DUCH INTER</v>
          </cell>
          <cell r="H1451" t="str">
            <v>"PANASONIC"TELEPHONE 2 LINE</v>
          </cell>
          <cell r="I1451">
            <v>36041</v>
          </cell>
          <cell r="J1451">
            <v>36066</v>
          </cell>
          <cell r="K1451">
            <v>1820</v>
          </cell>
          <cell r="L1451">
            <v>0</v>
          </cell>
          <cell r="M1451">
            <v>3950</v>
          </cell>
          <cell r="N1451">
            <v>3949</v>
          </cell>
          <cell r="O1451">
            <v>1</v>
          </cell>
          <cell r="R1451">
            <v>2.28095E-2</v>
          </cell>
          <cell r="S1451">
            <v>90.097525000000005</v>
          </cell>
          <cell r="T1451">
            <v>90.074715499999996</v>
          </cell>
          <cell r="U1451">
            <v>2.2809500000008143E-2</v>
          </cell>
          <cell r="W1451">
            <v>1998</v>
          </cell>
          <cell r="X1451">
            <v>5</v>
          </cell>
          <cell r="Y1451">
            <v>0.70710340307658859</v>
          </cell>
          <cell r="Z1451">
            <v>1.1114365766683647</v>
          </cell>
          <cell r="AA1451">
            <v>4</v>
          </cell>
          <cell r="AB1451">
            <v>70</v>
          </cell>
          <cell r="AC1451">
            <v>0.08</v>
          </cell>
          <cell r="AD1451">
            <v>10</v>
          </cell>
          <cell r="AH1451">
            <v>0.5</v>
          </cell>
        </row>
        <row r="1452">
          <cell r="A1452" t="str">
            <v>FO00197-000</v>
          </cell>
          <cell r="B1452" t="str">
            <v>Fixtures and fittings</v>
          </cell>
          <cell r="C1452">
            <v>8101</v>
          </cell>
          <cell r="D1452" t="str">
            <v>CEO</v>
          </cell>
          <cell r="E1452" t="str">
            <v>N/A</v>
          </cell>
          <cell r="F1452" t="str">
            <v>D98/6439</v>
          </cell>
          <cell r="G1452" t="str">
            <v>DUCH INTER</v>
          </cell>
          <cell r="H1452" t="str">
            <v>"PANASONIC"TELEPHONE ANSERING</v>
          </cell>
          <cell r="I1452">
            <v>36041</v>
          </cell>
          <cell r="J1452">
            <v>36066</v>
          </cell>
          <cell r="K1452">
            <v>1820</v>
          </cell>
          <cell r="L1452">
            <v>0</v>
          </cell>
          <cell r="M1452">
            <v>3900</v>
          </cell>
          <cell r="N1452">
            <v>3899</v>
          </cell>
          <cell r="O1452">
            <v>1</v>
          </cell>
          <cell r="R1452">
            <v>2.28095E-2</v>
          </cell>
          <cell r="S1452">
            <v>88.957049999999995</v>
          </cell>
          <cell r="T1452">
            <v>88.934240500000001</v>
          </cell>
          <cell r="U1452">
            <v>2.2809499999993932E-2</v>
          </cell>
          <cell r="W1452">
            <v>1998</v>
          </cell>
          <cell r="X1452">
            <v>5</v>
          </cell>
          <cell r="Y1452">
            <v>0.70710340307658859</v>
          </cell>
          <cell r="Z1452">
            <v>1.1114365766683647</v>
          </cell>
          <cell r="AA1452">
            <v>4</v>
          </cell>
          <cell r="AB1452">
            <v>70</v>
          </cell>
          <cell r="AC1452">
            <v>0.08</v>
          </cell>
          <cell r="AD1452">
            <v>10</v>
          </cell>
          <cell r="AH1452">
            <v>0.5</v>
          </cell>
        </row>
        <row r="1453">
          <cell r="A1453" t="str">
            <v>FO00198-000</v>
          </cell>
          <cell r="B1453" t="str">
            <v>Fixtures and fittings</v>
          </cell>
          <cell r="C1453">
            <v>8101</v>
          </cell>
          <cell r="D1453" t="str">
            <v>CEO</v>
          </cell>
          <cell r="E1453" t="str">
            <v>N/A</v>
          </cell>
          <cell r="F1453" t="str">
            <v>D98/6439</v>
          </cell>
          <cell r="G1453" t="str">
            <v>DUCH INTER</v>
          </cell>
          <cell r="H1453" t="str">
            <v>"PANASONIC"TELEPHONE SINGLE LINE</v>
          </cell>
          <cell r="I1453">
            <v>36041</v>
          </cell>
          <cell r="J1453">
            <v>36066</v>
          </cell>
          <cell r="K1453">
            <v>1820</v>
          </cell>
          <cell r="L1453">
            <v>0</v>
          </cell>
          <cell r="M1453">
            <v>2500</v>
          </cell>
          <cell r="N1453">
            <v>2499</v>
          </cell>
          <cell r="O1453">
            <v>1</v>
          </cell>
          <cell r="R1453">
            <v>2.28095E-2</v>
          </cell>
          <cell r="S1453">
            <v>57.02375</v>
          </cell>
          <cell r="T1453">
            <v>57.000940499999999</v>
          </cell>
          <cell r="U1453">
            <v>2.2809500000001037E-2</v>
          </cell>
          <cell r="W1453">
            <v>1998</v>
          </cell>
          <cell r="X1453">
            <v>5</v>
          </cell>
          <cell r="Y1453">
            <v>0.70710340307658859</v>
          </cell>
          <cell r="Z1453">
            <v>1.1114365766683647</v>
          </cell>
          <cell r="AA1453">
            <v>4</v>
          </cell>
          <cell r="AB1453">
            <v>0</v>
          </cell>
          <cell r="AC1453">
            <v>0.08</v>
          </cell>
          <cell r="AD1453">
            <v>0</v>
          </cell>
          <cell r="AH1453">
            <v>0</v>
          </cell>
        </row>
        <row r="1454">
          <cell r="A1454" t="str">
            <v>FO00199-000</v>
          </cell>
          <cell r="B1454" t="str">
            <v>Fixtures and fittings</v>
          </cell>
          <cell r="C1454">
            <v>8101</v>
          </cell>
          <cell r="D1454" t="str">
            <v>CEO</v>
          </cell>
          <cell r="E1454" t="str">
            <v>N/A</v>
          </cell>
          <cell r="F1454" t="str">
            <v>D98/6439</v>
          </cell>
          <cell r="G1454" t="str">
            <v>DUCH INTER</v>
          </cell>
          <cell r="H1454" t="str">
            <v>"PANASONIC"TELEPHONE SINGLE LINE</v>
          </cell>
          <cell r="I1454">
            <v>36041</v>
          </cell>
          <cell r="J1454">
            <v>36066</v>
          </cell>
          <cell r="K1454">
            <v>1820</v>
          </cell>
          <cell r="L1454">
            <v>0</v>
          </cell>
          <cell r="M1454">
            <v>2500</v>
          </cell>
          <cell r="N1454">
            <v>2499</v>
          </cell>
          <cell r="O1454">
            <v>1</v>
          </cell>
          <cell r="R1454">
            <v>2.28095E-2</v>
          </cell>
          <cell r="S1454">
            <v>57.02375</v>
          </cell>
          <cell r="T1454">
            <v>57.000940499999999</v>
          </cell>
          <cell r="U1454">
            <v>2.2809500000001037E-2</v>
          </cell>
          <cell r="W1454">
            <v>1998</v>
          </cell>
          <cell r="X1454">
            <v>5</v>
          </cell>
          <cell r="Y1454">
            <v>0.70710340307658859</v>
          </cell>
          <cell r="Z1454">
            <v>1.1114365766683647</v>
          </cell>
          <cell r="AA1454">
            <v>4</v>
          </cell>
          <cell r="AB1454">
            <v>0</v>
          </cell>
          <cell r="AC1454">
            <v>0.08</v>
          </cell>
          <cell r="AD1454">
            <v>0</v>
          </cell>
          <cell r="AH1454">
            <v>0</v>
          </cell>
        </row>
        <row r="1455">
          <cell r="A1455" t="str">
            <v>FO00200-000</v>
          </cell>
          <cell r="B1455" t="str">
            <v>Fixtures and fittings</v>
          </cell>
          <cell r="C1455">
            <v>8101</v>
          </cell>
          <cell r="D1455" t="str">
            <v>CEO</v>
          </cell>
          <cell r="E1455" t="str">
            <v>N/A</v>
          </cell>
          <cell r="F1455" t="str">
            <v>D98/6439</v>
          </cell>
          <cell r="G1455" t="str">
            <v>DUCH INTER</v>
          </cell>
          <cell r="H1455" t="str">
            <v>"PANASONIC"TELEPHONE SINGLE LINE</v>
          </cell>
          <cell r="I1455">
            <v>36041</v>
          </cell>
          <cell r="J1455">
            <v>36066</v>
          </cell>
          <cell r="K1455">
            <v>1820</v>
          </cell>
          <cell r="L1455">
            <v>0</v>
          </cell>
          <cell r="M1455">
            <v>2500</v>
          </cell>
          <cell r="N1455">
            <v>2499</v>
          </cell>
          <cell r="O1455">
            <v>1</v>
          </cell>
          <cell r="R1455">
            <v>2.28095E-2</v>
          </cell>
          <cell r="S1455">
            <v>57.02375</v>
          </cell>
          <cell r="T1455">
            <v>57.000940499999999</v>
          </cell>
          <cell r="U1455">
            <v>2.2809500000001037E-2</v>
          </cell>
          <cell r="W1455">
            <v>1998</v>
          </cell>
          <cell r="X1455">
            <v>5</v>
          </cell>
          <cell r="Y1455">
            <v>0.70710340307658859</v>
          </cell>
          <cell r="Z1455">
            <v>1.1114365766683647</v>
          </cell>
          <cell r="AA1455">
            <v>4</v>
          </cell>
          <cell r="AB1455">
            <v>0</v>
          </cell>
          <cell r="AC1455">
            <v>0.08</v>
          </cell>
          <cell r="AD1455">
            <v>0</v>
          </cell>
          <cell r="AH1455">
            <v>0</v>
          </cell>
        </row>
        <row r="1456">
          <cell r="A1456" t="str">
            <v>FO00201-000</v>
          </cell>
          <cell r="B1456" t="str">
            <v>Fixtures and fittings</v>
          </cell>
          <cell r="C1456">
            <v>8101</v>
          </cell>
          <cell r="D1456" t="str">
            <v>CEO</v>
          </cell>
          <cell r="E1456" t="str">
            <v>N/A</v>
          </cell>
          <cell r="F1456" t="str">
            <v>D98/6439</v>
          </cell>
          <cell r="G1456" t="str">
            <v>DUCH INTER</v>
          </cell>
          <cell r="H1456" t="str">
            <v>"PANASONIC"TELEPHONE SINGLE LINE</v>
          </cell>
          <cell r="I1456">
            <v>36041</v>
          </cell>
          <cell r="J1456">
            <v>36066</v>
          </cell>
          <cell r="K1456">
            <v>1820</v>
          </cell>
          <cell r="L1456">
            <v>0</v>
          </cell>
          <cell r="M1456">
            <v>2500</v>
          </cell>
          <cell r="N1456">
            <v>2499</v>
          </cell>
          <cell r="O1456">
            <v>1</v>
          </cell>
          <cell r="R1456">
            <v>2.28095E-2</v>
          </cell>
          <cell r="S1456">
            <v>57.02375</v>
          </cell>
          <cell r="T1456">
            <v>57.000940499999999</v>
          </cell>
          <cell r="U1456">
            <v>2.2809500000001037E-2</v>
          </cell>
          <cell r="W1456">
            <v>1998</v>
          </cell>
          <cell r="X1456">
            <v>5</v>
          </cell>
          <cell r="Y1456">
            <v>0.70710340307658859</v>
          </cell>
          <cell r="Z1456">
            <v>1.1114365766683647</v>
          </cell>
          <cell r="AA1456">
            <v>4</v>
          </cell>
          <cell r="AB1456">
            <v>0</v>
          </cell>
          <cell r="AC1456">
            <v>0.08</v>
          </cell>
          <cell r="AD1456">
            <v>0</v>
          </cell>
          <cell r="AH1456">
            <v>0</v>
          </cell>
        </row>
        <row r="1457">
          <cell r="A1457" t="str">
            <v>FO00209-000</v>
          </cell>
          <cell r="B1457" t="str">
            <v>Fixtures and fittings</v>
          </cell>
          <cell r="C1457">
            <v>8101</v>
          </cell>
          <cell r="D1457" t="str">
            <v>CEO</v>
          </cell>
          <cell r="E1457" t="str">
            <v>N/A</v>
          </cell>
          <cell r="F1457">
            <v>483</v>
          </cell>
          <cell r="G1457" t="str">
            <v>TAWEECHOCK</v>
          </cell>
          <cell r="H1457" t="str">
            <v>WORKING CHAIR TC23.(Office)</v>
          </cell>
          <cell r="I1457">
            <v>36047</v>
          </cell>
          <cell r="J1457">
            <v>36066</v>
          </cell>
          <cell r="K1457">
            <v>1820</v>
          </cell>
          <cell r="L1457">
            <v>0</v>
          </cell>
          <cell r="M1457">
            <v>3000</v>
          </cell>
          <cell r="N1457">
            <v>2999</v>
          </cell>
          <cell r="O1457">
            <v>1</v>
          </cell>
          <cell r="R1457">
            <v>2.4402E-2</v>
          </cell>
          <cell r="S1457">
            <v>73.206000000000003</v>
          </cell>
          <cell r="T1457">
            <v>73.181597999999994</v>
          </cell>
          <cell r="U1457">
            <v>2.4402000000009139E-2</v>
          </cell>
          <cell r="W1457">
            <v>1998</v>
          </cell>
          <cell r="X1457">
            <v>7</v>
          </cell>
          <cell r="Y1457">
            <v>1.1800356506238858</v>
          </cell>
          <cell r="Z1457">
            <v>1</v>
          </cell>
          <cell r="AA1457">
            <v>4</v>
          </cell>
          <cell r="AB1457">
            <v>100</v>
          </cell>
          <cell r="AC1457">
            <v>0.08</v>
          </cell>
          <cell r="AD1457">
            <v>10</v>
          </cell>
          <cell r="AH1457">
            <v>0.5</v>
          </cell>
        </row>
        <row r="1458">
          <cell r="A1458" t="str">
            <v>FO00210-000</v>
          </cell>
          <cell r="B1458" t="str">
            <v>Fixtures and fittings</v>
          </cell>
          <cell r="C1458">
            <v>8101</v>
          </cell>
          <cell r="D1458" t="str">
            <v>CEO</v>
          </cell>
          <cell r="E1458" t="str">
            <v>N/A</v>
          </cell>
          <cell r="F1458">
            <v>483</v>
          </cell>
          <cell r="G1458" t="str">
            <v>TAWEECHOCK</v>
          </cell>
          <cell r="H1458" t="str">
            <v>WORKING CHAIR TC23.(Office)</v>
          </cell>
          <cell r="I1458">
            <v>36047</v>
          </cell>
          <cell r="J1458">
            <v>36066</v>
          </cell>
          <cell r="K1458">
            <v>1820</v>
          </cell>
          <cell r="L1458">
            <v>0</v>
          </cell>
          <cell r="M1458">
            <v>3000</v>
          </cell>
          <cell r="N1458">
            <v>2999</v>
          </cell>
          <cell r="O1458">
            <v>1</v>
          </cell>
          <cell r="R1458">
            <v>2.3656E-2</v>
          </cell>
          <cell r="S1458">
            <v>70.968000000000004</v>
          </cell>
          <cell r="T1458">
            <v>70.944344000000001</v>
          </cell>
          <cell r="U1458">
            <v>2.3656000000002564E-2</v>
          </cell>
          <cell r="W1458">
            <v>1998</v>
          </cell>
          <cell r="X1458">
            <v>7</v>
          </cell>
          <cell r="Y1458">
            <v>1.1800356506238858</v>
          </cell>
          <cell r="Z1458">
            <v>1</v>
          </cell>
          <cell r="AA1458">
            <v>4</v>
          </cell>
          <cell r="AB1458">
            <v>100</v>
          </cell>
          <cell r="AC1458">
            <v>0.08</v>
          </cell>
          <cell r="AD1458">
            <v>10</v>
          </cell>
          <cell r="AH1458">
            <v>0.5</v>
          </cell>
        </row>
        <row r="1459">
          <cell r="A1459" t="str">
            <v>FO00211-000</v>
          </cell>
          <cell r="B1459" t="str">
            <v>Fixtures and fittings</v>
          </cell>
          <cell r="C1459">
            <v>8101</v>
          </cell>
          <cell r="D1459" t="str">
            <v>CEO</v>
          </cell>
          <cell r="E1459" t="str">
            <v>N/A</v>
          </cell>
          <cell r="F1459">
            <v>483</v>
          </cell>
          <cell r="G1459" t="str">
            <v>TAWEECHOCK</v>
          </cell>
          <cell r="H1459" t="str">
            <v>WORKING CHAIR TC23.(Office)</v>
          </cell>
          <cell r="I1459">
            <v>36047</v>
          </cell>
          <cell r="J1459">
            <v>36066</v>
          </cell>
          <cell r="K1459">
            <v>1820</v>
          </cell>
          <cell r="L1459">
            <v>0</v>
          </cell>
          <cell r="M1459">
            <v>3000</v>
          </cell>
          <cell r="N1459">
            <v>2999</v>
          </cell>
          <cell r="O1459">
            <v>1</v>
          </cell>
          <cell r="R1459">
            <v>2.3656E-2</v>
          </cell>
          <cell r="S1459">
            <v>70.968000000000004</v>
          </cell>
          <cell r="T1459">
            <v>70.944344000000001</v>
          </cell>
          <cell r="U1459">
            <v>2.3656000000002564E-2</v>
          </cell>
          <cell r="W1459">
            <v>1998</v>
          </cell>
          <cell r="X1459">
            <v>7</v>
          </cell>
          <cell r="Y1459">
            <v>1.1800356506238858</v>
          </cell>
          <cell r="Z1459">
            <v>1</v>
          </cell>
          <cell r="AA1459">
            <v>4</v>
          </cell>
          <cell r="AB1459">
            <v>100</v>
          </cell>
          <cell r="AC1459">
            <v>0.08</v>
          </cell>
          <cell r="AD1459">
            <v>10</v>
          </cell>
          <cell r="AH1459">
            <v>0.5</v>
          </cell>
        </row>
        <row r="1460">
          <cell r="A1460" t="str">
            <v>FO00212-000</v>
          </cell>
          <cell r="B1460" t="str">
            <v>Fixtures and fittings</v>
          </cell>
          <cell r="C1460">
            <v>8101</v>
          </cell>
          <cell r="D1460" t="str">
            <v>CEO</v>
          </cell>
          <cell r="E1460" t="str">
            <v>N/A</v>
          </cell>
          <cell r="F1460">
            <v>483</v>
          </cell>
          <cell r="G1460" t="str">
            <v>TAWEECHOCK</v>
          </cell>
          <cell r="H1460" t="str">
            <v>WORKING CHAIR TC23.(Office)</v>
          </cell>
          <cell r="I1460">
            <v>36047</v>
          </cell>
          <cell r="J1460">
            <v>36066</v>
          </cell>
          <cell r="K1460">
            <v>1820</v>
          </cell>
          <cell r="L1460">
            <v>0</v>
          </cell>
          <cell r="M1460">
            <v>3000</v>
          </cell>
          <cell r="N1460">
            <v>2999</v>
          </cell>
          <cell r="O1460">
            <v>1</v>
          </cell>
          <cell r="R1460">
            <v>2.3323300000000002E-2</v>
          </cell>
          <cell r="S1460">
            <v>69.96990000000001</v>
          </cell>
          <cell r="T1460">
            <v>69.946576700000008</v>
          </cell>
          <cell r="U1460">
            <v>2.3323300000001268E-2</v>
          </cell>
          <cell r="W1460">
            <v>1998</v>
          </cell>
          <cell r="X1460">
            <v>7</v>
          </cell>
          <cell r="Y1460">
            <v>1.1800356506238858</v>
          </cell>
          <cell r="Z1460">
            <v>1</v>
          </cell>
          <cell r="AA1460">
            <v>4</v>
          </cell>
          <cell r="AB1460">
            <v>100</v>
          </cell>
          <cell r="AC1460">
            <v>0.08</v>
          </cell>
          <cell r="AD1460">
            <v>10</v>
          </cell>
          <cell r="AH1460">
            <v>0.5</v>
          </cell>
        </row>
        <row r="1461">
          <cell r="A1461" t="str">
            <v>FO00213-000</v>
          </cell>
          <cell r="B1461" t="str">
            <v>Fixtures and fittings</v>
          </cell>
          <cell r="C1461">
            <v>8101</v>
          </cell>
          <cell r="D1461" t="str">
            <v>CEO</v>
          </cell>
          <cell r="E1461" t="str">
            <v>N/A</v>
          </cell>
          <cell r="F1461">
            <v>483</v>
          </cell>
          <cell r="G1461" t="str">
            <v>TAWEECHOCK</v>
          </cell>
          <cell r="H1461" t="str">
            <v>WORKING CHAIR TC23.(Office)</v>
          </cell>
          <cell r="I1461">
            <v>36047</v>
          </cell>
          <cell r="J1461">
            <v>36066</v>
          </cell>
          <cell r="K1461">
            <v>1820</v>
          </cell>
          <cell r="L1461">
            <v>0</v>
          </cell>
          <cell r="M1461">
            <v>3000</v>
          </cell>
          <cell r="N1461">
            <v>2999</v>
          </cell>
          <cell r="O1461">
            <v>1</v>
          </cell>
          <cell r="R1461">
            <v>2.36677E-2</v>
          </cell>
          <cell r="S1461">
            <v>71.003100000000003</v>
          </cell>
          <cell r="T1461">
            <v>70.979432299999999</v>
          </cell>
          <cell r="U1461">
            <v>2.3667700000004288E-2</v>
          </cell>
          <cell r="W1461">
            <v>1998</v>
          </cell>
          <cell r="X1461">
            <v>7</v>
          </cell>
          <cell r="Y1461">
            <v>1.1800356506238858</v>
          </cell>
          <cell r="Z1461">
            <v>1</v>
          </cell>
          <cell r="AA1461">
            <v>4</v>
          </cell>
          <cell r="AB1461">
            <v>100</v>
          </cell>
          <cell r="AC1461">
            <v>0.08</v>
          </cell>
          <cell r="AD1461">
            <v>10</v>
          </cell>
          <cell r="AH1461">
            <v>0.5</v>
          </cell>
        </row>
        <row r="1462">
          <cell r="A1462" t="str">
            <v>FO00216-000</v>
          </cell>
          <cell r="B1462" t="str">
            <v>Fixtures and fittings</v>
          </cell>
          <cell r="C1462">
            <v>8101</v>
          </cell>
          <cell r="D1462" t="str">
            <v>CEO</v>
          </cell>
          <cell r="E1462" t="str">
            <v>N/A</v>
          </cell>
          <cell r="F1462">
            <v>22298</v>
          </cell>
          <cell r="G1462" t="str">
            <v>THAI STEEL</v>
          </cell>
          <cell r="H1462" t="str">
            <v>TABLE FOR CANTEEN</v>
          </cell>
          <cell r="I1462">
            <v>36119</v>
          </cell>
          <cell r="J1462">
            <v>36152</v>
          </cell>
          <cell r="K1462">
            <v>1820</v>
          </cell>
          <cell r="L1462">
            <v>0</v>
          </cell>
          <cell r="M1462">
            <v>2750</v>
          </cell>
          <cell r="N1462">
            <v>2749</v>
          </cell>
          <cell r="O1462">
            <v>1</v>
          </cell>
          <cell r="R1462">
            <v>2.4054099999999998E-2</v>
          </cell>
          <cell r="S1462">
            <v>66.148775000000001</v>
          </cell>
          <cell r="T1462">
            <v>66.1247209</v>
          </cell>
          <cell r="U1462">
            <v>2.4054100000000744E-2</v>
          </cell>
          <cell r="W1462">
            <v>1998</v>
          </cell>
          <cell r="X1462">
            <v>7</v>
          </cell>
          <cell r="Y1462">
            <v>1.1800356506238858</v>
          </cell>
          <cell r="Z1462">
            <v>1</v>
          </cell>
          <cell r="AA1462">
            <v>4</v>
          </cell>
          <cell r="AB1462">
            <v>100</v>
          </cell>
          <cell r="AC1462">
            <v>0.08</v>
          </cell>
          <cell r="AD1462">
            <v>10</v>
          </cell>
          <cell r="AH1462">
            <v>0.5</v>
          </cell>
        </row>
        <row r="1463">
          <cell r="A1463" t="str">
            <v>FO00217-000</v>
          </cell>
          <cell r="B1463" t="str">
            <v>Fixtures and fittings</v>
          </cell>
          <cell r="C1463">
            <v>8101</v>
          </cell>
          <cell r="D1463" t="str">
            <v>CEO</v>
          </cell>
          <cell r="E1463" t="str">
            <v>N/A</v>
          </cell>
          <cell r="F1463">
            <v>22298</v>
          </cell>
          <cell r="G1463" t="str">
            <v>THAI STEEL</v>
          </cell>
          <cell r="H1463" t="str">
            <v>TABLE FOR CANTEEN</v>
          </cell>
          <cell r="I1463">
            <v>36119</v>
          </cell>
          <cell r="J1463">
            <v>36152</v>
          </cell>
          <cell r="K1463">
            <v>1820</v>
          </cell>
          <cell r="L1463">
            <v>0</v>
          </cell>
          <cell r="M1463">
            <v>2750</v>
          </cell>
          <cell r="N1463">
            <v>2749</v>
          </cell>
          <cell r="O1463">
            <v>1</v>
          </cell>
          <cell r="R1463">
            <v>2.4054099999999998E-2</v>
          </cell>
          <cell r="S1463">
            <v>66.148775000000001</v>
          </cell>
          <cell r="T1463">
            <v>66.1247209</v>
          </cell>
          <cell r="U1463">
            <v>2.4054100000000744E-2</v>
          </cell>
          <cell r="W1463">
            <v>1998</v>
          </cell>
          <cell r="X1463">
            <v>7</v>
          </cell>
          <cell r="Y1463">
            <v>1.1800356506238858</v>
          </cell>
          <cell r="Z1463">
            <v>1</v>
          </cell>
          <cell r="AA1463">
            <v>4</v>
          </cell>
          <cell r="AB1463">
            <v>100</v>
          </cell>
          <cell r="AC1463">
            <v>0.08</v>
          </cell>
          <cell r="AD1463">
            <v>10</v>
          </cell>
          <cell r="AH1463">
            <v>0.5</v>
          </cell>
        </row>
        <row r="1464">
          <cell r="A1464" t="str">
            <v>FO00218-000</v>
          </cell>
          <cell r="B1464" t="str">
            <v>Fixtures and fittings</v>
          </cell>
          <cell r="C1464">
            <v>8101</v>
          </cell>
          <cell r="D1464" t="str">
            <v>CEO</v>
          </cell>
          <cell r="E1464" t="str">
            <v>N/A</v>
          </cell>
          <cell r="F1464">
            <v>22298</v>
          </cell>
          <cell r="G1464" t="str">
            <v>THAI STEEL</v>
          </cell>
          <cell r="H1464" t="str">
            <v>TABLE FOR CANTEEN</v>
          </cell>
          <cell r="I1464">
            <v>36119</v>
          </cell>
          <cell r="J1464">
            <v>36152</v>
          </cell>
          <cell r="K1464">
            <v>1820</v>
          </cell>
          <cell r="L1464">
            <v>0</v>
          </cell>
          <cell r="M1464">
            <v>2750</v>
          </cell>
          <cell r="N1464">
            <v>2749</v>
          </cell>
          <cell r="O1464">
            <v>1</v>
          </cell>
          <cell r="R1464">
            <v>2.42191E-2</v>
          </cell>
          <cell r="S1464">
            <v>66.602525</v>
          </cell>
          <cell r="T1464">
            <v>66.578305900000004</v>
          </cell>
          <cell r="U1464">
            <v>2.4219099999996274E-2</v>
          </cell>
          <cell r="W1464">
            <v>1998</v>
          </cell>
          <cell r="X1464">
            <v>7</v>
          </cell>
          <cell r="Y1464">
            <v>1.1800356506238858</v>
          </cell>
          <cell r="Z1464">
            <v>1</v>
          </cell>
          <cell r="AA1464">
            <v>4</v>
          </cell>
          <cell r="AB1464">
            <v>100</v>
          </cell>
          <cell r="AC1464">
            <v>0.08</v>
          </cell>
          <cell r="AD1464">
            <v>10</v>
          </cell>
          <cell r="AH1464">
            <v>0.5</v>
          </cell>
        </row>
        <row r="1465">
          <cell r="A1465" t="str">
            <v>FO00219-000</v>
          </cell>
          <cell r="B1465" t="str">
            <v>Fixtures and fittings</v>
          </cell>
          <cell r="C1465">
            <v>8101</v>
          </cell>
          <cell r="D1465" t="str">
            <v>CEO</v>
          </cell>
          <cell r="E1465" t="str">
            <v>N/A</v>
          </cell>
          <cell r="F1465">
            <v>22298</v>
          </cell>
          <cell r="G1465" t="str">
            <v>THAI STEEL</v>
          </cell>
          <cell r="H1465" t="str">
            <v>TABLE FOR CANTEEN</v>
          </cell>
          <cell r="I1465">
            <v>36119</v>
          </cell>
          <cell r="J1465">
            <v>36152</v>
          </cell>
          <cell r="K1465">
            <v>1820</v>
          </cell>
          <cell r="L1465">
            <v>0</v>
          </cell>
          <cell r="M1465">
            <v>2750</v>
          </cell>
          <cell r="N1465">
            <v>2749</v>
          </cell>
          <cell r="O1465">
            <v>1</v>
          </cell>
          <cell r="R1465">
            <v>2.42191E-2</v>
          </cell>
          <cell r="S1465">
            <v>66.602525</v>
          </cell>
          <cell r="T1465">
            <v>66.578305900000004</v>
          </cell>
          <cell r="U1465">
            <v>2.4219099999996274E-2</v>
          </cell>
          <cell r="W1465">
            <v>1998</v>
          </cell>
          <cell r="X1465">
            <v>7</v>
          </cell>
          <cell r="Y1465">
            <v>1.1800356506238858</v>
          </cell>
          <cell r="Z1465">
            <v>1</v>
          </cell>
          <cell r="AA1465">
            <v>4</v>
          </cell>
          <cell r="AB1465">
            <v>100</v>
          </cell>
          <cell r="AC1465">
            <v>0.08</v>
          </cell>
          <cell r="AD1465">
            <v>10</v>
          </cell>
          <cell r="AH1465">
            <v>0.5</v>
          </cell>
        </row>
        <row r="1466">
          <cell r="A1466" t="str">
            <v>FO00220-000</v>
          </cell>
          <cell r="B1466" t="str">
            <v>Fixtures and fittings</v>
          </cell>
          <cell r="C1466">
            <v>8101</v>
          </cell>
          <cell r="D1466" t="str">
            <v>CEO</v>
          </cell>
          <cell r="E1466" t="str">
            <v>N/A</v>
          </cell>
          <cell r="F1466">
            <v>22298</v>
          </cell>
          <cell r="G1466" t="str">
            <v>THAI STEEL</v>
          </cell>
          <cell r="H1466" t="str">
            <v>TABLE FOR CANTEEN</v>
          </cell>
          <cell r="I1466">
            <v>36119</v>
          </cell>
          <cell r="J1466">
            <v>36152</v>
          </cell>
          <cell r="K1466">
            <v>1820</v>
          </cell>
          <cell r="L1466">
            <v>0</v>
          </cell>
          <cell r="M1466">
            <v>2750</v>
          </cell>
          <cell r="N1466">
            <v>2749</v>
          </cell>
          <cell r="O1466">
            <v>1</v>
          </cell>
          <cell r="R1466">
            <v>2.42191E-2</v>
          </cell>
          <cell r="S1466">
            <v>66.602525</v>
          </cell>
          <cell r="T1466">
            <v>66.578305900000004</v>
          </cell>
          <cell r="U1466">
            <v>2.4219099999996274E-2</v>
          </cell>
          <cell r="W1466">
            <v>1998</v>
          </cell>
          <cell r="X1466">
            <v>7</v>
          </cell>
          <cell r="Y1466">
            <v>1.1800356506238858</v>
          </cell>
          <cell r="Z1466">
            <v>1</v>
          </cell>
          <cell r="AA1466">
            <v>4</v>
          </cell>
          <cell r="AB1466">
            <v>100</v>
          </cell>
          <cell r="AC1466">
            <v>0.08</v>
          </cell>
          <cell r="AD1466">
            <v>10</v>
          </cell>
          <cell r="AH1466">
            <v>0.5</v>
          </cell>
        </row>
        <row r="1467">
          <cell r="A1467" t="str">
            <v>FO00221-000</v>
          </cell>
          <cell r="B1467" t="str">
            <v>Fixtures and fittings</v>
          </cell>
          <cell r="C1467">
            <v>8101</v>
          </cell>
          <cell r="D1467" t="str">
            <v>CEO</v>
          </cell>
          <cell r="E1467" t="str">
            <v>N/A</v>
          </cell>
          <cell r="F1467">
            <v>22298</v>
          </cell>
          <cell r="G1467" t="str">
            <v>THAI STEEL</v>
          </cell>
          <cell r="H1467" t="str">
            <v>TABLE FOR CANTEEN</v>
          </cell>
          <cell r="I1467">
            <v>36119</v>
          </cell>
          <cell r="J1467">
            <v>36152</v>
          </cell>
          <cell r="K1467">
            <v>1820</v>
          </cell>
          <cell r="L1467">
            <v>0</v>
          </cell>
          <cell r="M1467">
            <v>2750</v>
          </cell>
          <cell r="N1467">
            <v>2749</v>
          </cell>
          <cell r="O1467">
            <v>1</v>
          </cell>
          <cell r="R1467">
            <v>2.42191E-2</v>
          </cell>
          <cell r="S1467">
            <v>66.602525</v>
          </cell>
          <cell r="T1467">
            <v>66.578305900000004</v>
          </cell>
          <cell r="U1467">
            <v>2.4219099999996274E-2</v>
          </cell>
          <cell r="W1467">
            <v>1998</v>
          </cell>
          <cell r="X1467">
            <v>7</v>
          </cell>
          <cell r="Y1467">
            <v>1.1800356506238858</v>
          </cell>
          <cell r="Z1467">
            <v>1</v>
          </cell>
          <cell r="AA1467">
            <v>4</v>
          </cell>
          <cell r="AB1467">
            <v>100</v>
          </cell>
          <cell r="AC1467">
            <v>0.08</v>
          </cell>
          <cell r="AD1467">
            <v>10</v>
          </cell>
          <cell r="AH1467">
            <v>0.5</v>
          </cell>
        </row>
        <row r="1468">
          <cell r="A1468" t="str">
            <v>FO00222-000</v>
          </cell>
          <cell r="B1468" t="str">
            <v>Fixtures and fittings</v>
          </cell>
          <cell r="C1468">
            <v>8101</v>
          </cell>
          <cell r="D1468" t="str">
            <v>CEO</v>
          </cell>
          <cell r="E1468" t="str">
            <v>N/A</v>
          </cell>
          <cell r="F1468">
            <v>22298</v>
          </cell>
          <cell r="G1468" t="str">
            <v>THAI STEEL</v>
          </cell>
          <cell r="H1468" t="str">
            <v>TABLE FOR CANTEEN</v>
          </cell>
          <cell r="I1468">
            <v>36119</v>
          </cell>
          <cell r="J1468">
            <v>36152</v>
          </cell>
          <cell r="K1468">
            <v>1820</v>
          </cell>
          <cell r="L1468">
            <v>0</v>
          </cell>
          <cell r="M1468">
            <v>2750</v>
          </cell>
          <cell r="N1468">
            <v>2749</v>
          </cell>
          <cell r="O1468">
            <v>1</v>
          </cell>
          <cell r="R1468">
            <v>2.4385664155756E-2</v>
          </cell>
          <cell r="S1468">
            <v>67.060576428329</v>
          </cell>
          <cell r="T1468">
            <v>67.036190764173242</v>
          </cell>
          <cell r="U1468">
            <v>2.4385664155758491E-2</v>
          </cell>
          <cell r="W1468">
            <v>1998</v>
          </cell>
          <cell r="X1468">
            <v>7</v>
          </cell>
          <cell r="Y1468">
            <v>1.1800356506238858</v>
          </cell>
          <cell r="Z1468">
            <v>1</v>
          </cell>
          <cell r="AA1468">
            <v>4</v>
          </cell>
          <cell r="AB1468">
            <v>100</v>
          </cell>
          <cell r="AC1468">
            <v>0.08</v>
          </cell>
          <cell r="AD1468">
            <v>10</v>
          </cell>
          <cell r="AH1468">
            <v>0.5</v>
          </cell>
        </row>
        <row r="1469">
          <cell r="A1469" t="str">
            <v>FO00223-000</v>
          </cell>
          <cell r="B1469" t="str">
            <v>Fixtures and fittings</v>
          </cell>
          <cell r="C1469">
            <v>8101</v>
          </cell>
          <cell r="D1469" t="str">
            <v>CEO</v>
          </cell>
          <cell r="E1469" t="str">
            <v>N/A</v>
          </cell>
          <cell r="F1469">
            <v>22298</v>
          </cell>
          <cell r="G1469" t="str">
            <v>THAI STEEL</v>
          </cell>
          <cell r="H1469" t="str">
            <v>TABLE FOR CANTEEN</v>
          </cell>
          <cell r="I1469">
            <v>36119</v>
          </cell>
          <cell r="J1469">
            <v>36152</v>
          </cell>
          <cell r="K1469">
            <v>1820</v>
          </cell>
          <cell r="L1469">
            <v>0</v>
          </cell>
          <cell r="M1469">
            <v>2750</v>
          </cell>
          <cell r="N1469">
            <v>2749</v>
          </cell>
          <cell r="O1469">
            <v>1</v>
          </cell>
          <cell r="R1469">
            <v>2.6872E-2</v>
          </cell>
          <cell r="S1469">
            <v>73.897999999999996</v>
          </cell>
          <cell r="T1469">
            <v>73.871127999999999</v>
          </cell>
          <cell r="U1469">
            <v>2.6871999999997342E-2</v>
          </cell>
          <cell r="W1469">
            <v>1998</v>
          </cell>
          <cell r="X1469">
            <v>7</v>
          </cell>
          <cell r="Y1469">
            <v>1.1800356506238858</v>
          </cell>
          <cell r="Z1469">
            <v>1</v>
          </cell>
          <cell r="AA1469">
            <v>4</v>
          </cell>
          <cell r="AB1469">
            <v>100</v>
          </cell>
          <cell r="AC1469">
            <v>0.08</v>
          </cell>
          <cell r="AD1469">
            <v>10</v>
          </cell>
          <cell r="AH1469">
            <v>0.5</v>
          </cell>
        </row>
        <row r="1470">
          <cell r="A1470" t="str">
            <v>FO00224-000</v>
          </cell>
          <cell r="B1470" t="str">
            <v>Fixtures and fittings</v>
          </cell>
          <cell r="C1470">
            <v>8101</v>
          </cell>
          <cell r="D1470" t="str">
            <v>CEO</v>
          </cell>
          <cell r="E1470" t="str">
            <v>N/A</v>
          </cell>
          <cell r="F1470">
            <v>22298</v>
          </cell>
          <cell r="G1470" t="str">
            <v>THAI STEEL</v>
          </cell>
          <cell r="H1470" t="str">
            <v>TABLE FOR CANTEEN</v>
          </cell>
          <cell r="I1470">
            <v>36119</v>
          </cell>
          <cell r="J1470">
            <v>36152</v>
          </cell>
          <cell r="K1470">
            <v>1820</v>
          </cell>
          <cell r="L1470">
            <v>0</v>
          </cell>
          <cell r="M1470">
            <v>2750</v>
          </cell>
          <cell r="N1470">
            <v>2749</v>
          </cell>
          <cell r="O1470">
            <v>1</v>
          </cell>
          <cell r="R1470">
            <v>2.6872E-2</v>
          </cell>
          <cell r="S1470">
            <v>73.897999999999996</v>
          </cell>
          <cell r="T1470">
            <v>73.871127999999999</v>
          </cell>
          <cell r="U1470">
            <v>2.6871999999997342E-2</v>
          </cell>
          <cell r="W1470">
            <v>1998</v>
          </cell>
          <cell r="X1470">
            <v>7</v>
          </cell>
          <cell r="Y1470">
            <v>1.1800356506238858</v>
          </cell>
          <cell r="Z1470">
            <v>1</v>
          </cell>
          <cell r="AA1470">
            <v>4</v>
          </cell>
          <cell r="AB1470">
            <v>100</v>
          </cell>
          <cell r="AC1470">
            <v>0.08</v>
          </cell>
          <cell r="AD1470">
            <v>10</v>
          </cell>
          <cell r="AH1470">
            <v>0.5</v>
          </cell>
        </row>
        <row r="1471">
          <cell r="A1471" t="str">
            <v>FO00225-000</v>
          </cell>
          <cell r="B1471" t="str">
            <v>Fixtures and fittings</v>
          </cell>
          <cell r="C1471">
            <v>8101</v>
          </cell>
          <cell r="D1471" t="str">
            <v>CEO</v>
          </cell>
          <cell r="E1471" t="str">
            <v>N/A</v>
          </cell>
          <cell r="F1471">
            <v>22298</v>
          </cell>
          <cell r="G1471" t="str">
            <v>THAI STEEL</v>
          </cell>
          <cell r="H1471" t="str">
            <v>TABLE FOR CANTEEN</v>
          </cell>
          <cell r="I1471">
            <v>36119</v>
          </cell>
          <cell r="J1471">
            <v>36152</v>
          </cell>
          <cell r="K1471">
            <v>1820</v>
          </cell>
          <cell r="L1471">
            <v>0</v>
          </cell>
          <cell r="M1471">
            <v>2750</v>
          </cell>
          <cell r="N1471">
            <v>2749</v>
          </cell>
          <cell r="O1471">
            <v>1</v>
          </cell>
          <cell r="R1471">
            <v>2.6872E-2</v>
          </cell>
          <cell r="S1471">
            <v>73.897999999999996</v>
          </cell>
          <cell r="T1471">
            <v>73.871127999999999</v>
          </cell>
          <cell r="U1471">
            <v>2.6871999999997342E-2</v>
          </cell>
          <cell r="W1471">
            <v>1998</v>
          </cell>
          <cell r="X1471">
            <v>7</v>
          </cell>
          <cell r="Y1471">
            <v>1.1800356506238858</v>
          </cell>
          <cell r="Z1471">
            <v>1</v>
          </cell>
          <cell r="AA1471">
            <v>4</v>
          </cell>
          <cell r="AB1471">
            <v>100</v>
          </cell>
          <cell r="AC1471">
            <v>0.08</v>
          </cell>
          <cell r="AD1471">
            <v>10</v>
          </cell>
          <cell r="AH1471">
            <v>0.5</v>
          </cell>
        </row>
        <row r="1472">
          <cell r="A1472" t="str">
            <v>FO00226-000</v>
          </cell>
          <cell r="B1472" t="str">
            <v>Fixtures and fittings</v>
          </cell>
          <cell r="C1472">
            <v>8101</v>
          </cell>
          <cell r="D1472" t="str">
            <v>CEO</v>
          </cell>
          <cell r="E1472" t="str">
            <v>N/A</v>
          </cell>
          <cell r="F1472">
            <v>22298</v>
          </cell>
          <cell r="G1472" t="str">
            <v>THAI STEEL</v>
          </cell>
          <cell r="H1472" t="str">
            <v>TABLE FOR CANTEEN</v>
          </cell>
          <cell r="I1472">
            <v>36119</v>
          </cell>
          <cell r="J1472">
            <v>36152</v>
          </cell>
          <cell r="K1472">
            <v>1820</v>
          </cell>
          <cell r="L1472">
            <v>0</v>
          </cell>
          <cell r="M1472">
            <v>2750</v>
          </cell>
          <cell r="N1472">
            <v>2749</v>
          </cell>
          <cell r="O1472">
            <v>1</v>
          </cell>
          <cell r="R1472">
            <v>2.6872E-2</v>
          </cell>
          <cell r="S1472">
            <v>73.897999999999996</v>
          </cell>
          <cell r="T1472">
            <v>73.871127999999999</v>
          </cell>
          <cell r="U1472">
            <v>2.6871999999997342E-2</v>
          </cell>
          <cell r="W1472">
            <v>1998</v>
          </cell>
          <cell r="X1472">
            <v>7</v>
          </cell>
          <cell r="Y1472">
            <v>1.1800356506238858</v>
          </cell>
          <cell r="Z1472">
            <v>1</v>
          </cell>
          <cell r="AA1472">
            <v>4</v>
          </cell>
          <cell r="AB1472">
            <v>100</v>
          </cell>
          <cell r="AC1472">
            <v>0.08</v>
          </cell>
          <cell r="AD1472">
            <v>10</v>
          </cell>
          <cell r="AH1472">
            <v>0.5</v>
          </cell>
        </row>
        <row r="1473">
          <cell r="A1473" t="str">
            <v>FO00227-000</v>
          </cell>
          <cell r="B1473" t="str">
            <v>Fixtures and fittings</v>
          </cell>
          <cell r="C1473">
            <v>8101</v>
          </cell>
          <cell r="D1473" t="str">
            <v>CEO</v>
          </cell>
          <cell r="E1473" t="str">
            <v>N/A</v>
          </cell>
          <cell r="F1473">
            <v>22298</v>
          </cell>
          <cell r="G1473" t="str">
            <v>THAI STEEL</v>
          </cell>
          <cell r="H1473" t="str">
            <v>TABLE FOR CANTEEN</v>
          </cell>
          <cell r="I1473">
            <v>36119</v>
          </cell>
          <cell r="J1473">
            <v>36152</v>
          </cell>
          <cell r="K1473">
            <v>1820</v>
          </cell>
          <cell r="L1473">
            <v>0</v>
          </cell>
          <cell r="M1473">
            <v>2750</v>
          </cell>
          <cell r="N1473">
            <v>2749</v>
          </cell>
          <cell r="O1473">
            <v>1</v>
          </cell>
          <cell r="R1473">
            <v>2.6262000000000001E-2</v>
          </cell>
          <cell r="S1473">
            <v>72.220500000000001</v>
          </cell>
          <cell r="T1473">
            <v>72.194237999999999</v>
          </cell>
          <cell r="U1473">
            <v>2.6262000000002672E-2</v>
          </cell>
          <cell r="W1473">
            <v>1998</v>
          </cell>
          <cell r="X1473">
            <v>7</v>
          </cell>
          <cell r="Y1473">
            <v>1.1800356506238858</v>
          </cell>
          <cell r="Z1473">
            <v>1</v>
          </cell>
          <cell r="AA1473">
            <v>4</v>
          </cell>
          <cell r="AB1473">
            <v>100</v>
          </cell>
          <cell r="AC1473">
            <v>0.08</v>
          </cell>
          <cell r="AD1473">
            <v>10</v>
          </cell>
          <cell r="AH1473">
            <v>0.5</v>
          </cell>
        </row>
        <row r="1474">
          <cell r="A1474" t="str">
            <v>FO00228-000</v>
          </cell>
          <cell r="B1474" t="str">
            <v>Fixtures and fittings</v>
          </cell>
          <cell r="C1474">
            <v>8101</v>
          </cell>
          <cell r="D1474" t="str">
            <v>CEO</v>
          </cell>
          <cell r="E1474" t="str">
            <v>N/A</v>
          </cell>
          <cell r="F1474">
            <v>22298</v>
          </cell>
          <cell r="G1474" t="str">
            <v>THAI STEEL</v>
          </cell>
          <cell r="H1474" t="str">
            <v>TABLE FOR CANTEEN</v>
          </cell>
          <cell r="I1474">
            <v>36119</v>
          </cell>
          <cell r="J1474">
            <v>36152</v>
          </cell>
          <cell r="K1474">
            <v>1820</v>
          </cell>
          <cell r="L1474">
            <v>0</v>
          </cell>
          <cell r="M1474">
            <v>2750</v>
          </cell>
          <cell r="N1474">
            <v>2749</v>
          </cell>
          <cell r="O1474">
            <v>1</v>
          </cell>
          <cell r="R1474">
            <v>2.5007100000000001E-2</v>
          </cell>
          <cell r="S1474">
            <v>68.769525000000002</v>
          </cell>
          <cell r="T1474">
            <v>68.744517900000005</v>
          </cell>
          <cell r="U1474">
            <v>2.5007099999996285E-2</v>
          </cell>
          <cell r="W1474">
            <v>1998</v>
          </cell>
          <cell r="X1474">
            <v>7</v>
          </cell>
          <cell r="Y1474">
            <v>1.1800356506238858</v>
          </cell>
          <cell r="Z1474">
            <v>1</v>
          </cell>
          <cell r="AA1474">
            <v>4</v>
          </cell>
          <cell r="AB1474">
            <v>100</v>
          </cell>
          <cell r="AC1474">
            <v>0.08</v>
          </cell>
          <cell r="AD1474">
            <v>10</v>
          </cell>
          <cell r="AH1474">
            <v>0.5</v>
          </cell>
        </row>
        <row r="1475">
          <cell r="A1475" t="str">
            <v>FO00229-000</v>
          </cell>
          <cell r="B1475" t="str">
            <v>Fixtures and fittings</v>
          </cell>
          <cell r="C1475">
            <v>8101</v>
          </cell>
          <cell r="D1475" t="str">
            <v>CEO</v>
          </cell>
          <cell r="E1475" t="str">
            <v>N/A</v>
          </cell>
          <cell r="F1475">
            <v>22298</v>
          </cell>
          <cell r="G1475" t="str">
            <v>THAI STEEL</v>
          </cell>
          <cell r="H1475" t="str">
            <v>TABLE FOR CANTEEN</v>
          </cell>
          <cell r="I1475">
            <v>36119</v>
          </cell>
          <cell r="J1475">
            <v>36152</v>
          </cell>
          <cell r="K1475">
            <v>1820</v>
          </cell>
          <cell r="L1475">
            <v>0</v>
          </cell>
          <cell r="M1475">
            <v>2750</v>
          </cell>
          <cell r="N1475">
            <v>2749</v>
          </cell>
          <cell r="O1475">
            <v>1</v>
          </cell>
          <cell r="R1475">
            <v>2.5718600000000001E-2</v>
          </cell>
          <cell r="S1475">
            <v>70.726150000000004</v>
          </cell>
          <cell r="T1475">
            <v>70.700431399999999</v>
          </cell>
          <cell r="U1475">
            <v>2.5718600000004699E-2</v>
          </cell>
          <cell r="W1475">
            <v>1998</v>
          </cell>
          <cell r="X1475">
            <v>7</v>
          </cell>
          <cell r="Y1475">
            <v>1.1800356506238858</v>
          </cell>
          <cell r="Z1475">
            <v>1</v>
          </cell>
          <cell r="AA1475">
            <v>4</v>
          </cell>
          <cell r="AB1475">
            <v>100</v>
          </cell>
          <cell r="AC1475">
            <v>0.08</v>
          </cell>
          <cell r="AD1475">
            <v>10</v>
          </cell>
          <cell r="AH1475">
            <v>0.5</v>
          </cell>
        </row>
        <row r="1476">
          <cell r="A1476" t="str">
            <v>FO00230-000</v>
          </cell>
          <cell r="B1476" t="str">
            <v>Fixtures and fittings</v>
          </cell>
          <cell r="C1476">
            <v>2003</v>
          </cell>
          <cell r="D1476" t="str">
            <v>Fac</v>
          </cell>
          <cell r="E1476" t="str">
            <v>N/A</v>
          </cell>
          <cell r="F1476" t="str">
            <v>E2458</v>
          </cell>
          <cell r="G1476" t="str">
            <v>E FOR M</v>
          </cell>
          <cell r="H1476" t="str">
            <v>"HOBO"ON/OFF DATA LOGGER</v>
          </cell>
          <cell r="I1476">
            <v>36090</v>
          </cell>
          <cell r="J1476">
            <v>36152</v>
          </cell>
          <cell r="K1476">
            <v>1820</v>
          </cell>
          <cell r="L1476">
            <v>0</v>
          </cell>
          <cell r="M1476">
            <v>5960</v>
          </cell>
          <cell r="N1476">
            <v>5959</v>
          </cell>
          <cell r="O1476">
            <v>1</v>
          </cell>
          <cell r="R1476">
            <v>3.9379699999999997E-2</v>
          </cell>
          <cell r="S1476">
            <v>234.70301199999997</v>
          </cell>
          <cell r="T1476">
            <v>234.66363229999999</v>
          </cell>
          <cell r="U1476">
            <v>3.9379699999983586E-2</v>
          </cell>
          <cell r="W1476">
            <v>1998</v>
          </cell>
          <cell r="X1476">
            <v>7</v>
          </cell>
          <cell r="Y1476">
            <v>1.1800356506238858</v>
          </cell>
          <cell r="Z1476">
            <v>1</v>
          </cell>
          <cell r="AA1476">
            <v>4</v>
          </cell>
          <cell r="AB1476">
            <v>200</v>
          </cell>
          <cell r="AC1476">
            <v>0.08</v>
          </cell>
          <cell r="AD1476">
            <v>20</v>
          </cell>
          <cell r="AH1476">
            <v>0.5</v>
          </cell>
        </row>
        <row r="1477">
          <cell r="A1477" t="str">
            <v>FO00231-000</v>
          </cell>
          <cell r="B1477" t="str">
            <v>Fixtures and fittings</v>
          </cell>
          <cell r="C1477">
            <v>2003</v>
          </cell>
          <cell r="D1477" t="str">
            <v>Fac</v>
          </cell>
          <cell r="E1477" t="str">
            <v>N/A</v>
          </cell>
          <cell r="F1477" t="str">
            <v>E2458</v>
          </cell>
          <cell r="G1477" t="str">
            <v>E FOR M</v>
          </cell>
          <cell r="H1477" t="str">
            <v>"HOBO"ON/OFF DATA LOGGER</v>
          </cell>
          <cell r="I1477">
            <v>36090</v>
          </cell>
          <cell r="J1477">
            <v>36152</v>
          </cell>
          <cell r="K1477">
            <v>1820</v>
          </cell>
          <cell r="L1477">
            <v>0</v>
          </cell>
          <cell r="M1477">
            <v>5960</v>
          </cell>
          <cell r="N1477">
            <v>5959</v>
          </cell>
          <cell r="O1477">
            <v>1</v>
          </cell>
          <cell r="R1477">
            <v>3.8580999999999997E-2</v>
          </cell>
          <cell r="S1477">
            <v>229.94275999999999</v>
          </cell>
          <cell r="T1477">
            <v>229.90417899999997</v>
          </cell>
          <cell r="U1477">
            <v>3.8581000000021959E-2</v>
          </cell>
          <cell r="W1477">
            <v>1998</v>
          </cell>
          <cell r="X1477">
            <v>7</v>
          </cell>
          <cell r="Y1477">
            <v>1.1800356506238858</v>
          </cell>
          <cell r="Z1477">
            <v>1</v>
          </cell>
          <cell r="AA1477">
            <v>4</v>
          </cell>
          <cell r="AB1477">
            <v>200</v>
          </cell>
          <cell r="AC1477">
            <v>0.08</v>
          </cell>
          <cell r="AD1477">
            <v>20</v>
          </cell>
          <cell r="AH1477">
            <v>0.5</v>
          </cell>
        </row>
        <row r="1478">
          <cell r="A1478" t="str">
            <v>FO00232-000</v>
          </cell>
          <cell r="B1478" t="str">
            <v>Fixtures and fittings</v>
          </cell>
          <cell r="C1478">
            <v>2003</v>
          </cell>
          <cell r="D1478" t="str">
            <v>Fac</v>
          </cell>
          <cell r="E1478" t="str">
            <v>N/A</v>
          </cell>
          <cell r="F1478" t="str">
            <v>E2458</v>
          </cell>
          <cell r="G1478" t="str">
            <v>E FOR M</v>
          </cell>
          <cell r="H1478" t="str">
            <v>"HOBO"ON/OFF DATA LOGGER</v>
          </cell>
          <cell r="I1478">
            <v>36090</v>
          </cell>
          <cell r="J1478">
            <v>36152</v>
          </cell>
          <cell r="K1478">
            <v>1820</v>
          </cell>
          <cell r="L1478">
            <v>0</v>
          </cell>
          <cell r="M1478">
            <v>5960</v>
          </cell>
          <cell r="N1478">
            <v>5959</v>
          </cell>
          <cell r="O1478">
            <v>1</v>
          </cell>
          <cell r="R1478">
            <v>2.6697100000000001E-2</v>
          </cell>
          <cell r="S1478">
            <v>159.11471600000002</v>
          </cell>
          <cell r="T1478">
            <v>159.08801890000001</v>
          </cell>
          <cell r="U1478">
            <v>2.6697100000006913E-2</v>
          </cell>
          <cell r="W1478">
            <v>1998</v>
          </cell>
          <cell r="X1478">
            <v>7</v>
          </cell>
          <cell r="Y1478">
            <v>1.1800356506238858</v>
          </cell>
          <cell r="Z1478">
            <v>1</v>
          </cell>
          <cell r="AA1478">
            <v>4</v>
          </cell>
          <cell r="AB1478">
            <v>200</v>
          </cell>
          <cell r="AC1478">
            <v>0.08</v>
          </cell>
          <cell r="AD1478">
            <v>20</v>
          </cell>
          <cell r="AH1478">
            <v>0.5</v>
          </cell>
        </row>
        <row r="1479">
          <cell r="A1479" t="str">
            <v>FO00233-000</v>
          </cell>
          <cell r="B1479" t="str">
            <v>Fixtures and fittings</v>
          </cell>
          <cell r="C1479">
            <v>2003</v>
          </cell>
          <cell r="D1479" t="str">
            <v>Fac</v>
          </cell>
          <cell r="E1479" t="str">
            <v>N/A</v>
          </cell>
          <cell r="F1479" t="str">
            <v>E2458</v>
          </cell>
          <cell r="G1479" t="str">
            <v>E FOR M</v>
          </cell>
          <cell r="H1479" t="str">
            <v>"HOBO"ON/OFF DATA LOGGER</v>
          </cell>
          <cell r="I1479">
            <v>36090</v>
          </cell>
          <cell r="J1479">
            <v>36152</v>
          </cell>
          <cell r="K1479">
            <v>1820</v>
          </cell>
          <cell r="L1479">
            <v>0</v>
          </cell>
          <cell r="M1479">
            <v>5960</v>
          </cell>
          <cell r="N1479">
            <v>5959</v>
          </cell>
          <cell r="O1479">
            <v>1</v>
          </cell>
          <cell r="R1479">
            <v>2.48069E-2</v>
          </cell>
          <cell r="S1479">
            <v>147.84912399999999</v>
          </cell>
          <cell r="T1479">
            <v>147.8243171</v>
          </cell>
          <cell r="U1479">
            <v>2.4806899999987309E-2</v>
          </cell>
          <cell r="W1479">
            <v>1998</v>
          </cell>
          <cell r="X1479">
            <v>7</v>
          </cell>
          <cell r="Y1479">
            <v>1.1800356506238858</v>
          </cell>
          <cell r="Z1479">
            <v>1</v>
          </cell>
          <cell r="AA1479">
            <v>4</v>
          </cell>
          <cell r="AB1479">
            <v>200</v>
          </cell>
          <cell r="AC1479">
            <v>0.08</v>
          </cell>
          <cell r="AD1479">
            <v>20</v>
          </cell>
          <cell r="AH1479">
            <v>0.5</v>
          </cell>
        </row>
        <row r="1480">
          <cell r="A1480" t="str">
            <v>FO00234-000</v>
          </cell>
          <cell r="B1480" t="str">
            <v>Fixtures and fittings</v>
          </cell>
          <cell r="C1480">
            <v>2003</v>
          </cell>
          <cell r="D1480" t="str">
            <v>Fac</v>
          </cell>
          <cell r="E1480" t="str">
            <v>N/A</v>
          </cell>
          <cell r="F1480" t="str">
            <v>E2458</v>
          </cell>
          <cell r="G1480" t="str">
            <v>E FOR M</v>
          </cell>
          <cell r="H1480" t="str">
            <v>"HOBO"ON/OFF DATA LOGGER</v>
          </cell>
          <cell r="I1480">
            <v>36090</v>
          </cell>
          <cell r="J1480">
            <v>36152</v>
          </cell>
          <cell r="K1480">
            <v>1820</v>
          </cell>
          <cell r="L1480">
            <v>0</v>
          </cell>
          <cell r="M1480">
            <v>5960</v>
          </cell>
          <cell r="N1480">
            <v>5959</v>
          </cell>
          <cell r="O1480">
            <v>1</v>
          </cell>
          <cell r="R1480">
            <v>2.48069E-2</v>
          </cell>
          <cell r="S1480">
            <v>147.84912399999999</v>
          </cell>
          <cell r="T1480">
            <v>147.8243171</v>
          </cell>
          <cell r="U1480">
            <v>2.4806899999987309E-2</v>
          </cell>
          <cell r="W1480">
            <v>1998</v>
          </cell>
          <cell r="X1480">
            <v>7</v>
          </cell>
          <cell r="Y1480">
            <v>1.1800356506238858</v>
          </cell>
          <cell r="Z1480">
            <v>1</v>
          </cell>
          <cell r="AA1480">
            <v>4</v>
          </cell>
          <cell r="AB1480">
            <v>200</v>
          </cell>
          <cell r="AC1480">
            <v>0.08</v>
          </cell>
          <cell r="AD1480">
            <v>20</v>
          </cell>
          <cell r="AH1480">
            <v>0.5</v>
          </cell>
        </row>
        <row r="1481">
          <cell r="A1481" t="str">
            <v>FO00235-000</v>
          </cell>
          <cell r="B1481" t="str">
            <v>Fixtures and fittings</v>
          </cell>
          <cell r="C1481">
            <v>2003</v>
          </cell>
          <cell r="D1481" t="str">
            <v>Fac</v>
          </cell>
          <cell r="E1481" t="str">
            <v>N/A</v>
          </cell>
          <cell r="F1481" t="str">
            <v>E2458</v>
          </cell>
          <cell r="G1481" t="str">
            <v>E FOR M</v>
          </cell>
          <cell r="H1481" t="str">
            <v>"HOBO"ON/OFF DATA LOGGER</v>
          </cell>
          <cell r="I1481">
            <v>36090</v>
          </cell>
          <cell r="J1481">
            <v>36152</v>
          </cell>
          <cell r="K1481">
            <v>1820</v>
          </cell>
          <cell r="L1481">
            <v>0</v>
          </cell>
          <cell r="M1481">
            <v>5960</v>
          </cell>
          <cell r="N1481">
            <v>5959</v>
          </cell>
          <cell r="O1481">
            <v>1</v>
          </cell>
          <cell r="R1481">
            <v>2.48069E-2</v>
          </cell>
          <cell r="S1481">
            <v>147.84912399999999</v>
          </cell>
          <cell r="T1481">
            <v>147.8243171</v>
          </cell>
          <cell r="U1481">
            <v>2.4806899999987309E-2</v>
          </cell>
          <cell r="W1481">
            <v>1998</v>
          </cell>
          <cell r="X1481">
            <v>7</v>
          </cell>
          <cell r="Y1481">
            <v>1.1800356506238858</v>
          </cell>
          <cell r="Z1481">
            <v>1</v>
          </cell>
          <cell r="AA1481">
            <v>4</v>
          </cell>
          <cell r="AB1481">
            <v>200</v>
          </cell>
          <cell r="AC1481">
            <v>0.08</v>
          </cell>
          <cell r="AD1481">
            <v>20</v>
          </cell>
          <cell r="AH1481">
            <v>0.5</v>
          </cell>
        </row>
        <row r="1482">
          <cell r="A1482" t="str">
            <v>FO00236-000</v>
          </cell>
          <cell r="B1482" t="str">
            <v>Fixtures and fittings</v>
          </cell>
          <cell r="C1482">
            <v>2003</v>
          </cell>
          <cell r="D1482" t="str">
            <v>Fac</v>
          </cell>
          <cell r="E1482" t="str">
            <v>N/A</v>
          </cell>
          <cell r="F1482" t="str">
            <v>E2458</v>
          </cell>
          <cell r="G1482" t="str">
            <v>E FOR M</v>
          </cell>
          <cell r="H1482" t="str">
            <v>"HOBO"ON/OFF DATA LOGGER</v>
          </cell>
          <cell r="I1482">
            <v>36090</v>
          </cell>
          <cell r="J1482">
            <v>36152</v>
          </cell>
          <cell r="K1482">
            <v>1820</v>
          </cell>
          <cell r="L1482">
            <v>0</v>
          </cell>
          <cell r="M1482">
            <v>5960</v>
          </cell>
          <cell r="N1482">
            <v>5959</v>
          </cell>
          <cell r="O1482">
            <v>1</v>
          </cell>
          <cell r="R1482">
            <v>2.48069E-2</v>
          </cell>
          <cell r="S1482">
            <v>147.84912399999999</v>
          </cell>
          <cell r="T1482">
            <v>147.8243171</v>
          </cell>
          <cell r="U1482">
            <v>2.4806899999987309E-2</v>
          </cell>
          <cell r="W1482">
            <v>1998</v>
          </cell>
          <cell r="X1482">
            <v>7</v>
          </cell>
          <cell r="Y1482">
            <v>1.1800356506238858</v>
          </cell>
          <cell r="Z1482">
            <v>1</v>
          </cell>
          <cell r="AA1482">
            <v>4</v>
          </cell>
          <cell r="AB1482">
            <v>200</v>
          </cell>
          <cell r="AC1482">
            <v>0.08</v>
          </cell>
          <cell r="AD1482">
            <v>20</v>
          </cell>
          <cell r="AH1482">
            <v>0.5</v>
          </cell>
        </row>
        <row r="1483">
          <cell r="A1483" t="str">
            <v>FO00237-000</v>
          </cell>
          <cell r="B1483" t="str">
            <v>Fixtures and fittings</v>
          </cell>
          <cell r="C1483">
            <v>2003</v>
          </cell>
          <cell r="D1483" t="str">
            <v>Fac</v>
          </cell>
          <cell r="E1483" t="str">
            <v>N/A</v>
          </cell>
          <cell r="F1483" t="str">
            <v>E2458</v>
          </cell>
          <cell r="G1483" t="str">
            <v>E FOR M</v>
          </cell>
          <cell r="H1483" t="str">
            <v>"HOBO"ON/OFF DATA LOGGER</v>
          </cell>
          <cell r="I1483">
            <v>36090</v>
          </cell>
          <cell r="J1483">
            <v>36152</v>
          </cell>
          <cell r="K1483">
            <v>1820</v>
          </cell>
          <cell r="L1483">
            <v>0</v>
          </cell>
          <cell r="M1483">
            <v>5960</v>
          </cell>
          <cell r="N1483">
            <v>5959</v>
          </cell>
          <cell r="O1483">
            <v>1</v>
          </cell>
          <cell r="R1483">
            <v>2.48069E-2</v>
          </cell>
          <cell r="S1483">
            <v>147.84912399999999</v>
          </cell>
          <cell r="T1483">
            <v>147.8243171</v>
          </cell>
          <cell r="U1483">
            <v>2.4806899999987309E-2</v>
          </cell>
          <cell r="W1483">
            <v>1998</v>
          </cell>
          <cell r="X1483">
            <v>7</v>
          </cell>
          <cell r="Y1483">
            <v>1.1800356506238858</v>
          </cell>
          <cell r="Z1483">
            <v>1</v>
          </cell>
          <cell r="AA1483">
            <v>4</v>
          </cell>
          <cell r="AB1483">
            <v>200</v>
          </cell>
          <cell r="AC1483">
            <v>0.08</v>
          </cell>
          <cell r="AD1483">
            <v>20</v>
          </cell>
          <cell r="AH1483">
            <v>0.5</v>
          </cell>
        </row>
        <row r="1484">
          <cell r="A1484" t="str">
            <v>FO00238-000</v>
          </cell>
          <cell r="B1484" t="str">
            <v>Fixtures and fittings</v>
          </cell>
          <cell r="C1484">
            <v>2003</v>
          </cell>
          <cell r="D1484" t="str">
            <v>Fac</v>
          </cell>
          <cell r="E1484" t="str">
            <v>N/A</v>
          </cell>
          <cell r="F1484" t="str">
            <v>E2458</v>
          </cell>
          <cell r="G1484" t="str">
            <v>E FOR M</v>
          </cell>
          <cell r="H1484" t="str">
            <v>"HOBO"ON/OFF DATA LOGGER</v>
          </cell>
          <cell r="I1484">
            <v>36090</v>
          </cell>
          <cell r="J1484">
            <v>36152</v>
          </cell>
          <cell r="K1484">
            <v>1820</v>
          </cell>
          <cell r="L1484">
            <v>0</v>
          </cell>
          <cell r="M1484">
            <v>5960</v>
          </cell>
          <cell r="N1484">
            <v>5959</v>
          </cell>
          <cell r="O1484">
            <v>1</v>
          </cell>
          <cell r="R1484">
            <v>2.48069E-2</v>
          </cell>
          <cell r="S1484">
            <v>147.84912399999999</v>
          </cell>
          <cell r="T1484">
            <v>147.8243171</v>
          </cell>
          <cell r="U1484">
            <v>2.4806899999987309E-2</v>
          </cell>
          <cell r="W1484">
            <v>1998</v>
          </cell>
          <cell r="X1484">
            <v>7</v>
          </cell>
          <cell r="Y1484">
            <v>1.1800356506238858</v>
          </cell>
          <cell r="Z1484">
            <v>1</v>
          </cell>
          <cell r="AA1484">
            <v>4</v>
          </cell>
          <cell r="AB1484">
            <v>200</v>
          </cell>
          <cell r="AC1484">
            <v>0.08</v>
          </cell>
          <cell r="AD1484">
            <v>20</v>
          </cell>
          <cell r="AH1484">
            <v>0.5</v>
          </cell>
        </row>
        <row r="1485">
          <cell r="A1485" t="str">
            <v>FO00240-000</v>
          </cell>
          <cell r="B1485" t="str">
            <v>Fixtures and fittings</v>
          </cell>
          <cell r="C1485">
            <v>2003</v>
          </cell>
          <cell r="D1485" t="str">
            <v>Fac</v>
          </cell>
          <cell r="E1485" t="str">
            <v>N/A</v>
          </cell>
          <cell r="F1485">
            <v>768</v>
          </cell>
          <cell r="G1485" t="str">
            <v>KLUAY NAM THAI</v>
          </cell>
          <cell r="H1485" t="str">
            <v>STANLESS COOKING ( CANTEEN )</v>
          </cell>
          <cell r="I1485">
            <v>36111</v>
          </cell>
          <cell r="J1485">
            <v>36152</v>
          </cell>
          <cell r="K1485">
            <v>1820</v>
          </cell>
          <cell r="L1485">
            <v>0</v>
          </cell>
          <cell r="M1485">
            <v>17640</v>
          </cell>
          <cell r="N1485">
            <v>17639</v>
          </cell>
          <cell r="O1485">
            <v>1</v>
          </cell>
          <cell r="R1485">
            <v>2.4402E-2</v>
          </cell>
          <cell r="S1485">
            <v>430.45128</v>
          </cell>
          <cell r="T1485">
            <v>430.42687799999999</v>
          </cell>
          <cell r="U1485">
            <v>2.4402000000009139E-2</v>
          </cell>
          <cell r="W1485">
            <v>1998</v>
          </cell>
          <cell r="X1485">
            <v>7</v>
          </cell>
          <cell r="Y1485">
            <v>1.1800356506238858</v>
          </cell>
          <cell r="Z1485">
            <v>1</v>
          </cell>
          <cell r="AA1485">
            <v>4</v>
          </cell>
          <cell r="AB1485">
            <v>500</v>
          </cell>
          <cell r="AC1485">
            <v>0.08</v>
          </cell>
          <cell r="AD1485">
            <v>40</v>
          </cell>
          <cell r="AH1485">
            <v>0.5</v>
          </cell>
        </row>
        <row r="1486">
          <cell r="A1486" t="str">
            <v>FO00240-001</v>
          </cell>
          <cell r="B1486" t="str">
            <v>Fixtures and fittings</v>
          </cell>
          <cell r="C1486">
            <v>2003</v>
          </cell>
          <cell r="D1486" t="str">
            <v>Fac</v>
          </cell>
          <cell r="E1486" t="str">
            <v>N/A</v>
          </cell>
          <cell r="F1486">
            <v>807</v>
          </cell>
          <cell r="G1486" t="str">
            <v>KLUAY NAM THAI</v>
          </cell>
          <cell r="H1486" t="str">
            <v>STANLESS COOKING ( CANTEEN 70%)</v>
          </cell>
          <cell r="I1486">
            <v>36156</v>
          </cell>
          <cell r="J1486">
            <v>36163</v>
          </cell>
          <cell r="K1486">
            <v>1820</v>
          </cell>
          <cell r="L1486">
            <v>0</v>
          </cell>
          <cell r="M1486">
            <v>41160</v>
          </cell>
          <cell r="N1486">
            <v>41159</v>
          </cell>
          <cell r="O1486">
            <v>1</v>
          </cell>
          <cell r="R1486">
            <v>2.28095E-2</v>
          </cell>
          <cell r="S1486">
            <v>938.83902</v>
          </cell>
          <cell r="T1486">
            <v>938.81621050000001</v>
          </cell>
          <cell r="U1486">
            <v>2.2809499999993932E-2</v>
          </cell>
          <cell r="W1486">
            <v>1999</v>
          </cell>
          <cell r="X1486">
            <v>7</v>
          </cell>
          <cell r="Y1486">
            <v>1.1553228621291447</v>
          </cell>
          <cell r="Z1486">
            <v>1</v>
          </cell>
          <cell r="AA1486">
            <v>4</v>
          </cell>
          <cell r="AB1486">
            <v>1200</v>
          </cell>
          <cell r="AC1486">
            <v>0.09</v>
          </cell>
          <cell r="AD1486">
            <v>110</v>
          </cell>
          <cell r="AH1486">
            <v>0.5</v>
          </cell>
        </row>
        <row r="1487">
          <cell r="A1487" t="str">
            <v>FO00241-000</v>
          </cell>
          <cell r="B1487" t="str">
            <v>Fixtures and fittings</v>
          </cell>
          <cell r="C1487">
            <v>2003</v>
          </cell>
          <cell r="D1487" t="str">
            <v>Fac</v>
          </cell>
          <cell r="E1487" t="str">
            <v>N/A</v>
          </cell>
          <cell r="F1487">
            <v>29</v>
          </cell>
          <cell r="G1487" t="str">
            <v>CHAMP MARKETING</v>
          </cell>
          <cell r="H1487" t="str">
            <v>CO2 PORTABLE FIRE</v>
          </cell>
          <cell r="I1487">
            <v>36171</v>
          </cell>
          <cell r="J1487">
            <v>36191</v>
          </cell>
          <cell r="K1487">
            <v>1820</v>
          </cell>
          <cell r="L1487">
            <v>0</v>
          </cell>
          <cell r="M1487">
            <v>6200</v>
          </cell>
          <cell r="N1487">
            <v>6199</v>
          </cell>
          <cell r="O1487">
            <v>1</v>
          </cell>
          <cell r="R1487">
            <v>2.28095E-2</v>
          </cell>
          <cell r="S1487">
            <v>141.41890000000001</v>
          </cell>
          <cell r="T1487">
            <v>141.39609049999999</v>
          </cell>
          <cell r="U1487">
            <v>2.2809500000022354E-2</v>
          </cell>
          <cell r="W1487">
            <v>1999</v>
          </cell>
          <cell r="X1487">
            <v>0</v>
          </cell>
          <cell r="AD1487">
            <v>0</v>
          </cell>
          <cell r="AH1487">
            <v>0</v>
          </cell>
        </row>
        <row r="1488">
          <cell r="A1488" t="str">
            <v>FO00242-000</v>
          </cell>
          <cell r="B1488" t="str">
            <v>Fixtures and fittings</v>
          </cell>
          <cell r="C1488">
            <v>2003</v>
          </cell>
          <cell r="D1488" t="str">
            <v>Fac</v>
          </cell>
          <cell r="E1488" t="str">
            <v>N/A</v>
          </cell>
          <cell r="F1488">
            <v>29</v>
          </cell>
          <cell r="G1488" t="str">
            <v>CHAMP MARKETING</v>
          </cell>
          <cell r="H1488" t="str">
            <v>CO2 PORTABLE FIRE</v>
          </cell>
          <cell r="I1488">
            <v>36171</v>
          </cell>
          <cell r="J1488">
            <v>36191</v>
          </cell>
          <cell r="K1488">
            <v>1820</v>
          </cell>
          <cell r="L1488">
            <v>0</v>
          </cell>
          <cell r="M1488">
            <v>6200</v>
          </cell>
          <cell r="N1488">
            <v>6199</v>
          </cell>
          <cell r="O1488">
            <v>1</v>
          </cell>
          <cell r="R1488">
            <v>2.28095E-2</v>
          </cell>
          <cell r="S1488">
            <v>141.41890000000001</v>
          </cell>
          <cell r="T1488">
            <v>141.39609049999999</v>
          </cell>
          <cell r="U1488">
            <v>2.2809500000022354E-2</v>
          </cell>
          <cell r="W1488">
            <v>1999</v>
          </cell>
          <cell r="X1488">
            <v>0</v>
          </cell>
          <cell r="AD1488">
            <v>0</v>
          </cell>
          <cell r="AH1488">
            <v>0</v>
          </cell>
        </row>
        <row r="1489">
          <cell r="A1489" t="str">
            <v>FO00243-000</v>
          </cell>
          <cell r="B1489" t="str">
            <v>Fixtures and fittings</v>
          </cell>
          <cell r="C1489">
            <v>2003</v>
          </cell>
          <cell r="D1489" t="str">
            <v>Fac</v>
          </cell>
          <cell r="E1489" t="str">
            <v>N/A</v>
          </cell>
          <cell r="F1489">
            <v>29</v>
          </cell>
          <cell r="G1489" t="str">
            <v>CHAMP MARKETING</v>
          </cell>
          <cell r="H1489" t="str">
            <v>CO2 PORTABLE FIRE</v>
          </cell>
          <cell r="I1489">
            <v>36171</v>
          </cell>
          <cell r="J1489">
            <v>36191</v>
          </cell>
          <cell r="K1489">
            <v>1820</v>
          </cell>
          <cell r="L1489">
            <v>0</v>
          </cell>
          <cell r="M1489">
            <v>6200</v>
          </cell>
          <cell r="N1489">
            <v>6199</v>
          </cell>
          <cell r="O1489">
            <v>1</v>
          </cell>
          <cell r="R1489">
            <v>2.3130899999999999E-2</v>
          </cell>
          <cell r="S1489">
            <v>143.41157999999999</v>
          </cell>
          <cell r="T1489">
            <v>143.3884491</v>
          </cell>
          <cell r="U1489">
            <v>2.3130899999983967E-2</v>
          </cell>
          <cell r="W1489">
            <v>1999</v>
          </cell>
          <cell r="X1489">
            <v>0</v>
          </cell>
          <cell r="AD1489">
            <v>0</v>
          </cell>
          <cell r="AH1489">
            <v>0</v>
          </cell>
        </row>
        <row r="1490">
          <cell r="A1490" t="str">
            <v>FO00244-000</v>
          </cell>
          <cell r="B1490" t="str">
            <v>Fixtures and fittings</v>
          </cell>
          <cell r="C1490">
            <v>2003</v>
          </cell>
          <cell r="D1490" t="str">
            <v>Fac</v>
          </cell>
          <cell r="E1490" t="str">
            <v>N/A</v>
          </cell>
          <cell r="F1490">
            <v>29</v>
          </cell>
          <cell r="G1490" t="str">
            <v>CHAMP MARKETING</v>
          </cell>
          <cell r="H1490" t="str">
            <v>CO2 PORTABLE FIRE</v>
          </cell>
          <cell r="I1490">
            <v>36171</v>
          </cell>
          <cell r="J1490">
            <v>36191</v>
          </cell>
          <cell r="K1490">
            <v>1820</v>
          </cell>
          <cell r="L1490">
            <v>0</v>
          </cell>
          <cell r="M1490">
            <v>6200</v>
          </cell>
          <cell r="N1490">
            <v>6199</v>
          </cell>
          <cell r="O1490">
            <v>1</v>
          </cell>
          <cell r="R1490">
            <v>2.3130899999999999E-2</v>
          </cell>
          <cell r="S1490">
            <v>143.41157999999999</v>
          </cell>
          <cell r="T1490">
            <v>143.3884491</v>
          </cell>
          <cell r="U1490">
            <v>2.3130899999983967E-2</v>
          </cell>
          <cell r="W1490">
            <v>1999</v>
          </cell>
          <cell r="X1490">
            <v>0</v>
          </cell>
          <cell r="AD1490">
            <v>0</v>
          </cell>
          <cell r="AH1490">
            <v>0</v>
          </cell>
        </row>
        <row r="1491">
          <cell r="A1491" t="str">
            <v>FO00245-000</v>
          </cell>
          <cell r="B1491" t="str">
            <v>Fixtures and fittings</v>
          </cell>
          <cell r="C1491">
            <v>2003</v>
          </cell>
          <cell r="D1491" t="str">
            <v>Fac</v>
          </cell>
          <cell r="E1491" t="str">
            <v>N/A</v>
          </cell>
          <cell r="F1491">
            <v>29</v>
          </cell>
          <cell r="G1491" t="str">
            <v>CHAMP MARKETING</v>
          </cell>
          <cell r="H1491" t="str">
            <v>CO2 PORTABLE FIRE</v>
          </cell>
          <cell r="I1491">
            <v>36171</v>
          </cell>
          <cell r="J1491">
            <v>36191</v>
          </cell>
          <cell r="K1491">
            <v>1820</v>
          </cell>
          <cell r="L1491">
            <v>0</v>
          </cell>
          <cell r="M1491">
            <v>6200</v>
          </cell>
          <cell r="N1491">
            <v>6199</v>
          </cell>
          <cell r="O1491">
            <v>1</v>
          </cell>
          <cell r="R1491">
            <v>2.3130899999999999E-2</v>
          </cell>
          <cell r="S1491">
            <v>143.41157999999999</v>
          </cell>
          <cell r="T1491">
            <v>143.3884491</v>
          </cell>
          <cell r="U1491">
            <v>2.3130899999983967E-2</v>
          </cell>
          <cell r="W1491">
            <v>1999</v>
          </cell>
          <cell r="X1491">
            <v>0</v>
          </cell>
          <cell r="AD1491">
            <v>0</v>
          </cell>
          <cell r="AH1491">
            <v>0</v>
          </cell>
        </row>
        <row r="1492">
          <cell r="A1492" t="str">
            <v>FO00246-000</v>
          </cell>
          <cell r="B1492" t="str">
            <v>Fixtures and fittings</v>
          </cell>
          <cell r="C1492">
            <v>2003</v>
          </cell>
          <cell r="D1492" t="str">
            <v>Fac</v>
          </cell>
          <cell r="E1492" t="str">
            <v>N/A</v>
          </cell>
          <cell r="F1492">
            <v>29</v>
          </cell>
          <cell r="G1492" t="str">
            <v>CHAMP MARKETING</v>
          </cell>
          <cell r="H1492" t="str">
            <v>CO2 PORTABLE FIRE</v>
          </cell>
          <cell r="I1492">
            <v>36171</v>
          </cell>
          <cell r="J1492">
            <v>36191</v>
          </cell>
          <cell r="K1492">
            <v>1820</v>
          </cell>
          <cell r="L1492">
            <v>0</v>
          </cell>
          <cell r="M1492">
            <v>6200</v>
          </cell>
          <cell r="N1492">
            <v>6199</v>
          </cell>
          <cell r="O1492">
            <v>1</v>
          </cell>
          <cell r="R1492">
            <v>2.3130899999999999E-2</v>
          </cell>
          <cell r="S1492">
            <v>143.41157999999999</v>
          </cell>
          <cell r="T1492">
            <v>143.3884491</v>
          </cell>
          <cell r="U1492">
            <v>2.3130899999983967E-2</v>
          </cell>
          <cell r="W1492">
            <v>1999</v>
          </cell>
          <cell r="X1492">
            <v>0</v>
          </cell>
          <cell r="AD1492">
            <v>0</v>
          </cell>
          <cell r="AH1492">
            <v>0</v>
          </cell>
        </row>
        <row r="1493">
          <cell r="A1493" t="str">
            <v>FO00247-000</v>
          </cell>
          <cell r="B1493" t="str">
            <v>Fixtures and fittings</v>
          </cell>
          <cell r="C1493">
            <v>2003</v>
          </cell>
          <cell r="D1493" t="str">
            <v>Fac</v>
          </cell>
          <cell r="E1493" t="str">
            <v>N/A</v>
          </cell>
          <cell r="F1493">
            <v>29</v>
          </cell>
          <cell r="G1493" t="str">
            <v>CHAMP MARKETING</v>
          </cell>
          <cell r="H1493" t="str">
            <v>CO2 PORTABLE FIRE</v>
          </cell>
          <cell r="I1493">
            <v>36171</v>
          </cell>
          <cell r="J1493">
            <v>36191</v>
          </cell>
          <cell r="K1493">
            <v>1820</v>
          </cell>
          <cell r="L1493">
            <v>0</v>
          </cell>
          <cell r="M1493">
            <v>6200</v>
          </cell>
          <cell r="N1493">
            <v>6199</v>
          </cell>
          <cell r="O1493">
            <v>1</v>
          </cell>
          <cell r="R1493">
            <v>2.30485E-2</v>
          </cell>
          <cell r="S1493">
            <v>142.9007</v>
          </cell>
          <cell r="T1493">
            <v>142.87765149999998</v>
          </cell>
          <cell r="U1493">
            <v>2.3048500000015792E-2</v>
          </cell>
          <cell r="W1493">
            <v>1999</v>
          </cell>
          <cell r="X1493">
            <v>0</v>
          </cell>
          <cell r="AD1493">
            <v>0</v>
          </cell>
          <cell r="AH1493">
            <v>0</v>
          </cell>
        </row>
        <row r="1494">
          <cell r="A1494" t="str">
            <v>FO00248-000</v>
          </cell>
          <cell r="B1494" t="str">
            <v>Fixtures and fittings</v>
          </cell>
          <cell r="C1494">
            <v>2003</v>
          </cell>
          <cell r="D1494" t="str">
            <v>Fac</v>
          </cell>
          <cell r="E1494" t="str">
            <v>N/A</v>
          </cell>
          <cell r="F1494">
            <v>29</v>
          </cell>
          <cell r="G1494" t="str">
            <v>CHAMP MARKETING</v>
          </cell>
          <cell r="H1494" t="str">
            <v>CO2 PORTABLE FIRE</v>
          </cell>
          <cell r="I1494">
            <v>36171</v>
          </cell>
          <cell r="J1494">
            <v>36191</v>
          </cell>
          <cell r="K1494">
            <v>1820</v>
          </cell>
          <cell r="L1494">
            <v>0</v>
          </cell>
          <cell r="M1494">
            <v>6200</v>
          </cell>
          <cell r="N1494">
            <v>6199</v>
          </cell>
          <cell r="O1494">
            <v>1</v>
          </cell>
          <cell r="R1494">
            <v>2.3323300000000002E-2</v>
          </cell>
          <cell r="S1494">
            <v>144.60446000000002</v>
          </cell>
          <cell r="T1494">
            <v>144.5811367</v>
          </cell>
          <cell r="U1494">
            <v>2.3323300000015479E-2</v>
          </cell>
          <cell r="W1494">
            <v>1999</v>
          </cell>
          <cell r="X1494">
            <v>0</v>
          </cell>
          <cell r="AD1494">
            <v>0</v>
          </cell>
          <cell r="AH1494">
            <v>0</v>
          </cell>
        </row>
        <row r="1495">
          <cell r="A1495" t="str">
            <v>FO00249-000</v>
          </cell>
          <cell r="B1495" t="str">
            <v>Fixtures and fittings</v>
          </cell>
          <cell r="C1495">
            <v>2003</v>
          </cell>
          <cell r="D1495" t="str">
            <v>Fac</v>
          </cell>
          <cell r="E1495" t="str">
            <v>N/A</v>
          </cell>
          <cell r="F1495">
            <v>29</v>
          </cell>
          <cell r="G1495" t="str">
            <v>CHAMP MARKETING</v>
          </cell>
          <cell r="H1495" t="str">
            <v>CO2 PORTABLE FIRE</v>
          </cell>
          <cell r="I1495">
            <v>36171</v>
          </cell>
          <cell r="J1495">
            <v>36191</v>
          </cell>
          <cell r="K1495">
            <v>1820</v>
          </cell>
          <cell r="L1495">
            <v>0</v>
          </cell>
          <cell r="M1495">
            <v>6200</v>
          </cell>
          <cell r="N1495">
            <v>6199</v>
          </cell>
          <cell r="O1495">
            <v>1</v>
          </cell>
          <cell r="R1495">
            <v>2.3323300000000002E-2</v>
          </cell>
          <cell r="S1495">
            <v>144.60446000000002</v>
          </cell>
          <cell r="T1495">
            <v>144.5811367</v>
          </cell>
          <cell r="U1495">
            <v>2.3323300000015479E-2</v>
          </cell>
          <cell r="W1495">
            <v>1999</v>
          </cell>
          <cell r="X1495">
            <v>0</v>
          </cell>
          <cell r="AD1495">
            <v>0</v>
          </cell>
          <cell r="AH1495">
            <v>0</v>
          </cell>
        </row>
        <row r="1496">
          <cell r="A1496" t="str">
            <v>FO00250-000</v>
          </cell>
          <cell r="B1496" t="str">
            <v>Fixtures and fittings</v>
          </cell>
          <cell r="C1496">
            <v>2003</v>
          </cell>
          <cell r="D1496" t="str">
            <v>Fac</v>
          </cell>
          <cell r="E1496" t="str">
            <v>N/A</v>
          </cell>
          <cell r="F1496">
            <v>29</v>
          </cell>
          <cell r="G1496" t="str">
            <v>CHAMP MARKETING</v>
          </cell>
          <cell r="H1496" t="str">
            <v>CO2 PORTABLE FIRE</v>
          </cell>
          <cell r="I1496">
            <v>36171</v>
          </cell>
          <cell r="J1496">
            <v>36191</v>
          </cell>
          <cell r="K1496">
            <v>1820</v>
          </cell>
          <cell r="L1496">
            <v>0</v>
          </cell>
          <cell r="M1496">
            <v>6200</v>
          </cell>
          <cell r="N1496">
            <v>6199</v>
          </cell>
          <cell r="O1496">
            <v>1</v>
          </cell>
          <cell r="R1496">
            <v>2.3323300000000002E-2</v>
          </cell>
          <cell r="S1496">
            <v>144.60446000000002</v>
          </cell>
          <cell r="T1496">
            <v>144.5811367</v>
          </cell>
          <cell r="U1496">
            <v>2.3323300000015479E-2</v>
          </cell>
          <cell r="W1496">
            <v>1999</v>
          </cell>
          <cell r="X1496">
            <v>0</v>
          </cell>
          <cell r="AD1496">
            <v>0</v>
          </cell>
          <cell r="AH1496">
            <v>0</v>
          </cell>
        </row>
        <row r="1497">
          <cell r="A1497" t="str">
            <v>FO00251-000</v>
          </cell>
          <cell r="B1497" t="str">
            <v>Fixtures and fittings</v>
          </cell>
          <cell r="C1497">
            <v>2003</v>
          </cell>
          <cell r="D1497" t="str">
            <v>Fac</v>
          </cell>
          <cell r="E1497" t="str">
            <v>N/A</v>
          </cell>
          <cell r="F1497">
            <v>29</v>
          </cell>
          <cell r="G1497" t="str">
            <v>CHAMP MARKETING</v>
          </cell>
          <cell r="H1497" t="str">
            <v>CO2 PORTABLE FIRE</v>
          </cell>
          <cell r="I1497">
            <v>36171</v>
          </cell>
          <cell r="J1497">
            <v>36191</v>
          </cell>
          <cell r="K1497">
            <v>1820</v>
          </cell>
          <cell r="L1497">
            <v>0</v>
          </cell>
          <cell r="M1497">
            <v>6200</v>
          </cell>
          <cell r="N1497">
            <v>6199</v>
          </cell>
          <cell r="O1497">
            <v>1</v>
          </cell>
          <cell r="R1497">
            <v>2.3323300000000002E-2</v>
          </cell>
          <cell r="S1497">
            <v>144.60446000000002</v>
          </cell>
          <cell r="T1497">
            <v>144.5811367</v>
          </cell>
          <cell r="U1497">
            <v>2.3323300000015479E-2</v>
          </cell>
          <cell r="W1497">
            <v>1999</v>
          </cell>
          <cell r="X1497">
            <v>0</v>
          </cell>
          <cell r="AD1497">
            <v>0</v>
          </cell>
          <cell r="AH1497">
            <v>0</v>
          </cell>
        </row>
        <row r="1498">
          <cell r="A1498" t="str">
            <v>FO00252-000</v>
          </cell>
          <cell r="B1498" t="str">
            <v>Fixtures and fittings</v>
          </cell>
          <cell r="C1498">
            <v>2003</v>
          </cell>
          <cell r="D1498" t="str">
            <v>Fac</v>
          </cell>
          <cell r="E1498" t="str">
            <v>N/A</v>
          </cell>
          <cell r="F1498">
            <v>29</v>
          </cell>
          <cell r="G1498" t="str">
            <v>CHAMP MARKETING</v>
          </cell>
          <cell r="H1498" t="str">
            <v>CO2 PORTABLE FIRE</v>
          </cell>
          <cell r="I1498">
            <v>36171</v>
          </cell>
          <cell r="J1498">
            <v>36191</v>
          </cell>
          <cell r="K1498">
            <v>1820</v>
          </cell>
          <cell r="L1498">
            <v>0</v>
          </cell>
          <cell r="M1498">
            <v>6200</v>
          </cell>
          <cell r="N1498">
            <v>6199</v>
          </cell>
          <cell r="O1498">
            <v>1</v>
          </cell>
          <cell r="R1498">
            <v>2.3323300000000002E-2</v>
          </cell>
          <cell r="S1498">
            <v>144.60446000000002</v>
          </cell>
          <cell r="T1498">
            <v>144.5811367</v>
          </cell>
          <cell r="U1498">
            <v>2.3323300000015479E-2</v>
          </cell>
          <cell r="W1498">
            <v>1999</v>
          </cell>
          <cell r="X1498">
            <v>0</v>
          </cell>
          <cell r="AD1498">
            <v>0</v>
          </cell>
          <cell r="AH1498">
            <v>0</v>
          </cell>
        </row>
        <row r="1499">
          <cell r="A1499" t="str">
            <v>FO00253-000</v>
          </cell>
          <cell r="B1499" t="str">
            <v>Fixtures and fittings</v>
          </cell>
          <cell r="C1499">
            <v>2003</v>
          </cell>
          <cell r="D1499" t="str">
            <v>Fac</v>
          </cell>
          <cell r="E1499" t="str">
            <v>N/A</v>
          </cell>
          <cell r="F1499">
            <v>29</v>
          </cell>
          <cell r="G1499" t="str">
            <v>CHAMP MARKETING</v>
          </cell>
          <cell r="H1499" t="str">
            <v>CO2 PORTABLE FIRE</v>
          </cell>
          <cell r="I1499">
            <v>36171</v>
          </cell>
          <cell r="J1499">
            <v>36191</v>
          </cell>
          <cell r="K1499">
            <v>1820</v>
          </cell>
          <cell r="L1499">
            <v>0</v>
          </cell>
          <cell r="M1499">
            <v>6200</v>
          </cell>
          <cell r="N1499">
            <v>6199</v>
          </cell>
          <cell r="O1499">
            <v>1</v>
          </cell>
          <cell r="R1499">
            <v>2.3323300000000002E-2</v>
          </cell>
          <cell r="S1499">
            <v>144.60446000000002</v>
          </cell>
          <cell r="T1499">
            <v>144.5811367</v>
          </cell>
          <cell r="U1499">
            <v>2.3323300000015479E-2</v>
          </cell>
          <cell r="W1499">
            <v>1999</v>
          </cell>
          <cell r="X1499">
            <v>0</v>
          </cell>
          <cell r="AD1499">
            <v>0</v>
          </cell>
          <cell r="AH1499">
            <v>0</v>
          </cell>
        </row>
        <row r="1500">
          <cell r="A1500" t="str">
            <v>FO00254-000</v>
          </cell>
          <cell r="B1500" t="str">
            <v>Fixtures and fittings</v>
          </cell>
          <cell r="C1500">
            <v>2003</v>
          </cell>
          <cell r="D1500" t="str">
            <v>Fac</v>
          </cell>
          <cell r="E1500" t="str">
            <v>N/A</v>
          </cell>
          <cell r="F1500">
            <v>29</v>
          </cell>
          <cell r="G1500" t="str">
            <v>CHAMP MARKETING</v>
          </cell>
          <cell r="H1500" t="str">
            <v>CO2 PORTABLE FIRE</v>
          </cell>
          <cell r="I1500">
            <v>36171</v>
          </cell>
          <cell r="J1500">
            <v>36191</v>
          </cell>
          <cell r="K1500">
            <v>1820</v>
          </cell>
          <cell r="L1500">
            <v>0</v>
          </cell>
          <cell r="M1500">
            <v>6200</v>
          </cell>
          <cell r="N1500">
            <v>6199</v>
          </cell>
          <cell r="O1500">
            <v>1</v>
          </cell>
          <cell r="R1500">
            <v>2.3323300000000002E-2</v>
          </cell>
          <cell r="S1500">
            <v>144.60446000000002</v>
          </cell>
          <cell r="T1500">
            <v>144.5811367</v>
          </cell>
          <cell r="U1500">
            <v>2.3323300000015479E-2</v>
          </cell>
          <cell r="W1500">
            <v>1999</v>
          </cell>
          <cell r="X1500">
            <v>0</v>
          </cell>
          <cell r="AD1500">
            <v>0</v>
          </cell>
          <cell r="AH1500">
            <v>0</v>
          </cell>
        </row>
        <row r="1501">
          <cell r="A1501" t="str">
            <v>FO00255-000</v>
          </cell>
          <cell r="B1501" t="str">
            <v>Fixtures and fittings</v>
          </cell>
          <cell r="C1501">
            <v>2003</v>
          </cell>
          <cell r="D1501" t="str">
            <v>Fac</v>
          </cell>
          <cell r="E1501" t="str">
            <v>N/A</v>
          </cell>
          <cell r="F1501">
            <v>29</v>
          </cell>
          <cell r="G1501" t="str">
            <v>CHAMP MARKETING</v>
          </cell>
          <cell r="H1501" t="str">
            <v>CO2 PORTABLE FIRE</v>
          </cell>
          <cell r="I1501">
            <v>36171</v>
          </cell>
          <cell r="J1501">
            <v>36191</v>
          </cell>
          <cell r="K1501">
            <v>1820</v>
          </cell>
          <cell r="L1501">
            <v>0</v>
          </cell>
          <cell r="M1501">
            <v>6200</v>
          </cell>
          <cell r="N1501">
            <v>6199</v>
          </cell>
          <cell r="O1501">
            <v>1</v>
          </cell>
          <cell r="R1501">
            <v>2.33282E-2</v>
          </cell>
          <cell r="S1501">
            <v>144.63484</v>
          </cell>
          <cell r="T1501">
            <v>144.61151179999999</v>
          </cell>
          <cell r="U1501">
            <v>2.3328200000008792E-2</v>
          </cell>
          <cell r="W1501">
            <v>1999</v>
          </cell>
          <cell r="X1501">
            <v>0</v>
          </cell>
          <cell r="AD1501">
            <v>0</v>
          </cell>
          <cell r="AH1501">
            <v>0</v>
          </cell>
        </row>
        <row r="1502">
          <cell r="A1502" t="str">
            <v>FO00256-000</v>
          </cell>
          <cell r="B1502" t="str">
            <v>Fixtures and fittings</v>
          </cell>
          <cell r="C1502">
            <v>2003</v>
          </cell>
          <cell r="D1502" t="str">
            <v>Fac</v>
          </cell>
          <cell r="E1502" t="str">
            <v>N/A</v>
          </cell>
          <cell r="F1502">
            <v>29</v>
          </cell>
          <cell r="G1502" t="str">
            <v>CHAMP MARKETING</v>
          </cell>
          <cell r="H1502" t="str">
            <v>CO2 PORTABLE FIRE</v>
          </cell>
          <cell r="I1502">
            <v>36171</v>
          </cell>
          <cell r="J1502">
            <v>36191</v>
          </cell>
          <cell r="K1502">
            <v>1820</v>
          </cell>
          <cell r="L1502">
            <v>0</v>
          </cell>
          <cell r="M1502">
            <v>6200</v>
          </cell>
          <cell r="N1502">
            <v>6199</v>
          </cell>
          <cell r="O1502">
            <v>1</v>
          </cell>
          <cell r="R1502">
            <v>2.33282E-2</v>
          </cell>
          <cell r="S1502">
            <v>144.63484</v>
          </cell>
          <cell r="T1502">
            <v>144.61151179999999</v>
          </cell>
          <cell r="U1502">
            <v>2.3328200000008792E-2</v>
          </cell>
          <cell r="W1502">
            <v>1999</v>
          </cell>
          <cell r="X1502">
            <v>0</v>
          </cell>
          <cell r="AD1502">
            <v>0</v>
          </cell>
          <cell r="AH1502">
            <v>0</v>
          </cell>
        </row>
        <row r="1503">
          <cell r="A1503" t="str">
            <v>FO00257-000</v>
          </cell>
          <cell r="B1503" t="str">
            <v>Fixtures and fittings</v>
          </cell>
          <cell r="C1503">
            <v>2003</v>
          </cell>
          <cell r="D1503" t="str">
            <v>Fac</v>
          </cell>
          <cell r="E1503" t="str">
            <v>N/A</v>
          </cell>
          <cell r="F1503">
            <v>29</v>
          </cell>
          <cell r="G1503" t="str">
            <v>CHAMP MARKETING</v>
          </cell>
          <cell r="H1503" t="str">
            <v>CO2 PORTABLE FIRE</v>
          </cell>
          <cell r="I1503">
            <v>36171</v>
          </cell>
          <cell r="J1503">
            <v>36191</v>
          </cell>
          <cell r="K1503">
            <v>1820</v>
          </cell>
          <cell r="L1503">
            <v>0</v>
          </cell>
          <cell r="M1503">
            <v>6200</v>
          </cell>
          <cell r="N1503">
            <v>6199</v>
          </cell>
          <cell r="O1503">
            <v>1</v>
          </cell>
          <cell r="R1503">
            <v>2.33282E-2</v>
          </cell>
          <cell r="S1503">
            <v>144.63484</v>
          </cell>
          <cell r="T1503">
            <v>144.61151179999999</v>
          </cell>
          <cell r="U1503">
            <v>2.3328200000008792E-2</v>
          </cell>
          <cell r="W1503">
            <v>1999</v>
          </cell>
          <cell r="X1503">
            <v>0</v>
          </cell>
          <cell r="AD1503">
            <v>0</v>
          </cell>
          <cell r="AH1503">
            <v>0</v>
          </cell>
        </row>
        <row r="1504">
          <cell r="A1504" t="str">
            <v>FO00258-000</v>
          </cell>
          <cell r="B1504" t="str">
            <v>Fixtures and fittings</v>
          </cell>
          <cell r="C1504">
            <v>2003</v>
          </cell>
          <cell r="D1504" t="str">
            <v>Fac</v>
          </cell>
          <cell r="E1504" t="str">
            <v>N/A</v>
          </cell>
          <cell r="F1504">
            <v>29</v>
          </cell>
          <cell r="G1504" t="str">
            <v>CHAMP MARKETING</v>
          </cell>
          <cell r="H1504" t="str">
            <v>CO2 PORTABLE FIRE</v>
          </cell>
          <cell r="I1504">
            <v>36171</v>
          </cell>
          <cell r="J1504">
            <v>36191</v>
          </cell>
          <cell r="K1504">
            <v>1820</v>
          </cell>
          <cell r="L1504">
            <v>0</v>
          </cell>
          <cell r="M1504">
            <v>6200</v>
          </cell>
          <cell r="N1504">
            <v>6199</v>
          </cell>
          <cell r="O1504">
            <v>1</v>
          </cell>
          <cell r="R1504">
            <v>2.33282E-2</v>
          </cell>
          <cell r="S1504">
            <v>144.63484</v>
          </cell>
          <cell r="T1504">
            <v>144.61151179999999</v>
          </cell>
          <cell r="U1504">
            <v>2.3328200000008792E-2</v>
          </cell>
          <cell r="W1504">
            <v>1999</v>
          </cell>
          <cell r="X1504">
            <v>0</v>
          </cell>
          <cell r="AD1504">
            <v>0</v>
          </cell>
          <cell r="AH1504">
            <v>0</v>
          </cell>
        </row>
        <row r="1505">
          <cell r="A1505" t="str">
            <v>FO00259-000</v>
          </cell>
          <cell r="B1505" t="str">
            <v>Fixtures and fittings</v>
          </cell>
          <cell r="C1505">
            <v>2003</v>
          </cell>
          <cell r="D1505" t="str">
            <v>Fac</v>
          </cell>
          <cell r="E1505" t="str">
            <v>N/A</v>
          </cell>
          <cell r="F1505">
            <v>29</v>
          </cell>
          <cell r="G1505" t="str">
            <v>CHAMP MARKETING</v>
          </cell>
          <cell r="H1505" t="str">
            <v>CO2 PORTABLE FIRE</v>
          </cell>
          <cell r="I1505">
            <v>36171</v>
          </cell>
          <cell r="J1505">
            <v>36191</v>
          </cell>
          <cell r="K1505">
            <v>1820</v>
          </cell>
          <cell r="L1505">
            <v>0</v>
          </cell>
          <cell r="M1505">
            <v>6200</v>
          </cell>
          <cell r="N1505">
            <v>6199</v>
          </cell>
          <cell r="O1505">
            <v>1</v>
          </cell>
          <cell r="R1505">
            <v>2.33282E-2</v>
          </cell>
          <cell r="S1505">
            <v>144.63484</v>
          </cell>
          <cell r="T1505">
            <v>144.61151179999999</v>
          </cell>
          <cell r="U1505">
            <v>2.3328200000008792E-2</v>
          </cell>
          <cell r="W1505">
            <v>1999</v>
          </cell>
          <cell r="X1505">
            <v>0</v>
          </cell>
          <cell r="AD1505">
            <v>0</v>
          </cell>
          <cell r="AH1505">
            <v>0</v>
          </cell>
        </row>
        <row r="1506">
          <cell r="A1506" t="str">
            <v>FO00260-000</v>
          </cell>
          <cell r="B1506" t="str">
            <v>Fixtures and fittings</v>
          </cell>
          <cell r="C1506">
            <v>2003</v>
          </cell>
          <cell r="D1506" t="str">
            <v>Fac</v>
          </cell>
          <cell r="E1506" t="str">
            <v>N/A</v>
          </cell>
          <cell r="F1506">
            <v>29</v>
          </cell>
          <cell r="G1506" t="str">
            <v>CHAMP MARKETING</v>
          </cell>
          <cell r="H1506" t="str">
            <v>CO2 PORTABLE FIRE</v>
          </cell>
          <cell r="I1506">
            <v>36171</v>
          </cell>
          <cell r="J1506">
            <v>36191</v>
          </cell>
          <cell r="K1506">
            <v>1820</v>
          </cell>
          <cell r="L1506">
            <v>0</v>
          </cell>
          <cell r="M1506">
            <v>6200</v>
          </cell>
          <cell r="N1506">
            <v>6199</v>
          </cell>
          <cell r="O1506">
            <v>1</v>
          </cell>
          <cell r="R1506">
            <v>2.33282E-2</v>
          </cell>
          <cell r="S1506">
            <v>144.63484</v>
          </cell>
          <cell r="T1506">
            <v>144.61151179999999</v>
          </cell>
          <cell r="U1506">
            <v>2.3328200000008792E-2</v>
          </cell>
          <cell r="W1506">
            <v>1999</v>
          </cell>
          <cell r="X1506">
            <v>0</v>
          </cell>
          <cell r="AD1506">
            <v>0</v>
          </cell>
          <cell r="AH1506">
            <v>0</v>
          </cell>
        </row>
        <row r="1507">
          <cell r="A1507" t="str">
            <v>FO00261-000</v>
          </cell>
          <cell r="B1507" t="str">
            <v>Fixtures and fittings</v>
          </cell>
          <cell r="C1507">
            <v>2003</v>
          </cell>
          <cell r="D1507" t="str">
            <v>Fac</v>
          </cell>
          <cell r="E1507" t="str">
            <v>N/A</v>
          </cell>
          <cell r="F1507">
            <v>29</v>
          </cell>
          <cell r="G1507" t="str">
            <v>CHAMP MARKETING</v>
          </cell>
          <cell r="H1507" t="str">
            <v>CO2 PORTABLE FIRE</v>
          </cell>
          <cell r="I1507">
            <v>36171</v>
          </cell>
          <cell r="J1507">
            <v>36191</v>
          </cell>
          <cell r="K1507">
            <v>1820</v>
          </cell>
          <cell r="L1507">
            <v>0</v>
          </cell>
          <cell r="M1507">
            <v>6200</v>
          </cell>
          <cell r="N1507">
            <v>6199</v>
          </cell>
          <cell r="O1507">
            <v>1</v>
          </cell>
          <cell r="R1507">
            <v>2.33282E-2</v>
          </cell>
          <cell r="S1507">
            <v>144.63484</v>
          </cell>
          <cell r="T1507">
            <v>144.61151179999999</v>
          </cell>
          <cell r="U1507">
            <v>2.3328200000008792E-2</v>
          </cell>
          <cell r="W1507">
            <v>1999</v>
          </cell>
          <cell r="X1507">
            <v>0</v>
          </cell>
          <cell r="AD1507">
            <v>0</v>
          </cell>
          <cell r="AH1507">
            <v>0</v>
          </cell>
        </row>
        <row r="1508">
          <cell r="A1508" t="str">
            <v>FO00262-000</v>
          </cell>
          <cell r="B1508" t="str">
            <v>Fixtures and fittings</v>
          </cell>
          <cell r="C1508">
            <v>2003</v>
          </cell>
          <cell r="D1508" t="str">
            <v>Fac</v>
          </cell>
          <cell r="E1508" t="str">
            <v>N/A</v>
          </cell>
          <cell r="F1508">
            <v>29</v>
          </cell>
          <cell r="G1508" t="str">
            <v>CHAMP MARKETING</v>
          </cell>
          <cell r="H1508" t="str">
            <v>CO2 PORTABLE FIRE</v>
          </cell>
          <cell r="I1508">
            <v>36171</v>
          </cell>
          <cell r="J1508">
            <v>36191</v>
          </cell>
          <cell r="K1508">
            <v>1820</v>
          </cell>
          <cell r="L1508">
            <v>0</v>
          </cell>
          <cell r="M1508">
            <v>6200</v>
          </cell>
          <cell r="N1508">
            <v>6199</v>
          </cell>
          <cell r="O1508">
            <v>1</v>
          </cell>
          <cell r="R1508">
            <v>2.33282E-2</v>
          </cell>
          <cell r="S1508">
            <v>144.63484</v>
          </cell>
          <cell r="T1508">
            <v>144.61151179999999</v>
          </cell>
          <cell r="U1508">
            <v>2.3328200000008792E-2</v>
          </cell>
          <cell r="W1508">
            <v>1999</v>
          </cell>
          <cell r="X1508">
            <v>0</v>
          </cell>
          <cell r="AD1508">
            <v>0</v>
          </cell>
          <cell r="AH1508">
            <v>0</v>
          </cell>
        </row>
        <row r="1509">
          <cell r="A1509" t="str">
            <v>FO00263-000</v>
          </cell>
          <cell r="B1509" t="str">
            <v>Fixtures and fittings</v>
          </cell>
          <cell r="C1509">
            <v>1201</v>
          </cell>
          <cell r="D1509" t="str">
            <v>Logistic</v>
          </cell>
          <cell r="E1509" t="str">
            <v>N/A</v>
          </cell>
          <cell r="F1509" t="str">
            <v>D98/6650</v>
          </cell>
          <cell r="G1509" t="str">
            <v>DASH INTER</v>
          </cell>
          <cell r="H1509" t="str">
            <v>PANASONIC TELEPHONE</v>
          </cell>
          <cell r="I1509">
            <v>36145</v>
          </cell>
          <cell r="J1509">
            <v>36163</v>
          </cell>
          <cell r="K1509">
            <v>1820</v>
          </cell>
          <cell r="L1509">
            <v>0</v>
          </cell>
          <cell r="M1509">
            <v>5590</v>
          </cell>
          <cell r="N1509">
            <v>5589</v>
          </cell>
          <cell r="O1509">
            <v>1</v>
          </cell>
          <cell r="R1509">
            <v>2.33282E-2</v>
          </cell>
          <cell r="S1509">
            <v>130.40463800000001</v>
          </cell>
          <cell r="T1509">
            <v>130.3813098</v>
          </cell>
          <cell r="U1509">
            <v>2.3328200000008792E-2</v>
          </cell>
          <cell r="W1509">
            <v>1999</v>
          </cell>
          <cell r="X1509">
            <v>5</v>
          </cell>
          <cell r="Y1509">
            <v>0.86931345340782851</v>
          </cell>
          <cell r="Z1509">
            <v>0.9671166581762608</v>
          </cell>
          <cell r="AA1509">
            <v>4</v>
          </cell>
          <cell r="AB1509">
            <v>110</v>
          </cell>
          <cell r="AC1509">
            <v>0.09</v>
          </cell>
          <cell r="AD1509">
            <v>10</v>
          </cell>
          <cell r="AH1509">
            <v>0.5</v>
          </cell>
        </row>
        <row r="1510">
          <cell r="A1510" t="str">
            <v>FO00264-000</v>
          </cell>
          <cell r="B1510" t="str">
            <v>Fixtures and fittings</v>
          </cell>
          <cell r="C1510">
            <v>1501</v>
          </cell>
          <cell r="D1510" t="str">
            <v>HR</v>
          </cell>
          <cell r="E1510" t="str">
            <v>N/A</v>
          </cell>
          <cell r="F1510">
            <v>22572</v>
          </cell>
          <cell r="G1510" t="str">
            <v>THAI STEEL</v>
          </cell>
          <cell r="H1510" t="str">
            <v>CABINET D744</v>
          </cell>
          <cell r="I1510">
            <v>36140</v>
          </cell>
          <cell r="J1510">
            <v>36163</v>
          </cell>
          <cell r="K1510">
            <v>1820</v>
          </cell>
          <cell r="L1510">
            <v>0</v>
          </cell>
          <cell r="M1510">
            <v>2688</v>
          </cell>
          <cell r="N1510">
            <v>2687</v>
          </cell>
          <cell r="O1510">
            <v>1</v>
          </cell>
          <cell r="R1510">
            <v>2.3266599999999998E-2</v>
          </cell>
          <cell r="S1510">
            <v>62.540620799999999</v>
          </cell>
          <cell r="T1510">
            <v>62.517354199999993</v>
          </cell>
          <cell r="U1510">
            <v>2.3266600000006576E-2</v>
          </cell>
          <cell r="W1510">
            <v>1999</v>
          </cell>
          <cell r="X1510">
            <v>7</v>
          </cell>
          <cell r="Y1510">
            <v>1.1553228621291447</v>
          </cell>
          <cell r="Z1510">
            <v>1</v>
          </cell>
          <cell r="AA1510">
            <v>4</v>
          </cell>
          <cell r="AB1510">
            <v>100</v>
          </cell>
          <cell r="AC1510">
            <v>0.09</v>
          </cell>
          <cell r="AD1510">
            <v>10</v>
          </cell>
          <cell r="AH1510">
            <v>0.5</v>
          </cell>
        </row>
        <row r="1511">
          <cell r="A1511" t="str">
            <v>FO00265-000</v>
          </cell>
          <cell r="B1511" t="str">
            <v>Fixtures and fittings</v>
          </cell>
          <cell r="C1511">
            <v>1501</v>
          </cell>
          <cell r="D1511" t="str">
            <v>HR</v>
          </cell>
          <cell r="E1511" t="str">
            <v>N/A</v>
          </cell>
          <cell r="F1511">
            <v>22572</v>
          </cell>
          <cell r="G1511" t="str">
            <v>THAI STEEL</v>
          </cell>
          <cell r="H1511" t="str">
            <v>CABINET D744</v>
          </cell>
          <cell r="I1511">
            <v>36140</v>
          </cell>
          <cell r="J1511">
            <v>36163</v>
          </cell>
          <cell r="K1511">
            <v>1820</v>
          </cell>
          <cell r="L1511">
            <v>0</v>
          </cell>
          <cell r="M1511">
            <v>2688</v>
          </cell>
          <cell r="N1511">
            <v>2687</v>
          </cell>
          <cell r="O1511">
            <v>1</v>
          </cell>
          <cell r="R1511">
            <v>2.3266599999999998E-2</v>
          </cell>
          <cell r="S1511">
            <v>62.540620799999999</v>
          </cell>
          <cell r="T1511">
            <v>62.517354199999993</v>
          </cell>
          <cell r="U1511">
            <v>2.3266600000006576E-2</v>
          </cell>
          <cell r="W1511">
            <v>1999</v>
          </cell>
          <cell r="X1511">
            <v>7</v>
          </cell>
          <cell r="Y1511">
            <v>1.1553228621291447</v>
          </cell>
          <cell r="Z1511">
            <v>1</v>
          </cell>
          <cell r="AA1511">
            <v>4</v>
          </cell>
          <cell r="AB1511">
            <v>100</v>
          </cell>
          <cell r="AC1511">
            <v>0.09</v>
          </cell>
          <cell r="AD1511">
            <v>10</v>
          </cell>
          <cell r="AH1511">
            <v>0.5</v>
          </cell>
        </row>
        <row r="1512">
          <cell r="A1512" t="str">
            <v>FO00266-000</v>
          </cell>
          <cell r="B1512" t="str">
            <v>Fixtures and fittings</v>
          </cell>
          <cell r="C1512">
            <v>1901</v>
          </cell>
          <cell r="D1512" t="str">
            <v>Logistic</v>
          </cell>
          <cell r="E1512" t="str">
            <v>N/A</v>
          </cell>
          <cell r="F1512" t="str">
            <v>4112/1869</v>
          </cell>
          <cell r="G1512" t="str">
            <v>CREATUS</v>
          </cell>
          <cell r="H1512" t="str">
            <v>M/C CHACKING</v>
          </cell>
          <cell r="I1512">
            <v>36132</v>
          </cell>
          <cell r="J1512">
            <v>36163</v>
          </cell>
          <cell r="K1512">
            <v>1820</v>
          </cell>
          <cell r="L1512">
            <v>0</v>
          </cell>
          <cell r="M1512">
            <v>11000</v>
          </cell>
          <cell r="N1512">
            <v>10999</v>
          </cell>
          <cell r="O1512">
            <v>1</v>
          </cell>
          <cell r="R1512">
            <v>2.3879500000000001E-2</v>
          </cell>
          <cell r="S1512">
            <v>262.67450000000002</v>
          </cell>
          <cell r="T1512">
            <v>262.6506205</v>
          </cell>
          <cell r="U1512">
            <v>2.3879500000020926E-2</v>
          </cell>
          <cell r="W1512">
            <v>1999</v>
          </cell>
          <cell r="X1512">
            <v>7</v>
          </cell>
          <cell r="Y1512">
            <v>1.1553228621291447</v>
          </cell>
          <cell r="Z1512">
            <v>1</v>
          </cell>
          <cell r="AA1512">
            <v>4</v>
          </cell>
          <cell r="AB1512">
            <v>300</v>
          </cell>
          <cell r="AC1512">
            <v>0.09</v>
          </cell>
          <cell r="AD1512">
            <v>30</v>
          </cell>
          <cell r="AH1512">
            <v>0.5</v>
          </cell>
        </row>
        <row r="1513">
          <cell r="A1513" t="str">
            <v>FO00267-000</v>
          </cell>
          <cell r="B1513" t="str">
            <v>Fixtures and fittings</v>
          </cell>
          <cell r="C1513">
            <v>1901</v>
          </cell>
          <cell r="D1513" t="str">
            <v>Logistic</v>
          </cell>
          <cell r="E1513" t="str">
            <v>N/A</v>
          </cell>
          <cell r="F1513" t="str">
            <v>4112/1869</v>
          </cell>
          <cell r="G1513" t="str">
            <v>CREATUS</v>
          </cell>
          <cell r="H1513" t="str">
            <v>M/C CHACKING</v>
          </cell>
          <cell r="I1513">
            <v>36132</v>
          </cell>
          <cell r="J1513">
            <v>36163</v>
          </cell>
          <cell r="K1513">
            <v>1820</v>
          </cell>
          <cell r="L1513">
            <v>0</v>
          </cell>
          <cell r="M1513">
            <v>11000</v>
          </cell>
          <cell r="N1513">
            <v>10999</v>
          </cell>
          <cell r="O1513">
            <v>1</v>
          </cell>
          <cell r="R1513">
            <v>2.51094E-2</v>
          </cell>
          <cell r="S1513">
            <v>276.20339999999999</v>
          </cell>
          <cell r="T1513">
            <v>276.17829060000003</v>
          </cell>
          <cell r="U1513">
            <v>2.5109399999962534E-2</v>
          </cell>
          <cell r="W1513">
            <v>1999</v>
          </cell>
          <cell r="X1513">
            <v>7</v>
          </cell>
          <cell r="Y1513">
            <v>1.1553228621291447</v>
          </cell>
          <cell r="Z1513">
            <v>1</v>
          </cell>
          <cell r="AA1513">
            <v>4</v>
          </cell>
          <cell r="AB1513">
            <v>300</v>
          </cell>
          <cell r="AC1513">
            <v>0.09</v>
          </cell>
          <cell r="AD1513">
            <v>30</v>
          </cell>
          <cell r="AH1513">
            <v>0.5</v>
          </cell>
        </row>
        <row r="1514">
          <cell r="A1514" t="str">
            <v>FO00268-000</v>
          </cell>
          <cell r="B1514" t="str">
            <v>Fixtures and fittings</v>
          </cell>
          <cell r="C1514">
            <v>1201</v>
          </cell>
          <cell r="D1514" t="str">
            <v>Logistic</v>
          </cell>
          <cell r="E1514" t="str">
            <v>N/A</v>
          </cell>
          <cell r="F1514" t="str">
            <v>D98/6662</v>
          </cell>
          <cell r="G1514" t="str">
            <v>DASK INTER</v>
          </cell>
          <cell r="H1514" t="str">
            <v>"PANASONIC"FAX M/C</v>
          </cell>
          <cell r="I1514">
            <v>36153</v>
          </cell>
          <cell r="J1514">
            <v>36163</v>
          </cell>
          <cell r="K1514">
            <v>1820</v>
          </cell>
          <cell r="L1514">
            <v>0</v>
          </cell>
          <cell r="M1514">
            <v>36575</v>
          </cell>
          <cell r="N1514">
            <v>36574</v>
          </cell>
          <cell r="O1514">
            <v>1</v>
          </cell>
          <cell r="R1514">
            <v>2.3879500000000001E-2</v>
          </cell>
          <cell r="S1514">
            <v>873.39271250000002</v>
          </cell>
          <cell r="T1514">
            <v>873.368833</v>
          </cell>
          <cell r="U1514">
            <v>2.3879500000020926E-2</v>
          </cell>
          <cell r="W1514">
            <v>1999</v>
          </cell>
          <cell r="X1514">
            <v>7</v>
          </cell>
          <cell r="Y1514">
            <v>1.1553228621291447</v>
          </cell>
          <cell r="Z1514">
            <v>1</v>
          </cell>
          <cell r="AA1514">
            <v>4</v>
          </cell>
          <cell r="AB1514">
            <v>1100</v>
          </cell>
          <cell r="AC1514">
            <v>0.09</v>
          </cell>
          <cell r="AD1514">
            <v>100</v>
          </cell>
          <cell r="AH1514">
            <v>0.5</v>
          </cell>
        </row>
        <row r="1515">
          <cell r="A1515" t="str">
            <v>FO00269-000</v>
          </cell>
          <cell r="B1515" t="str">
            <v>Fixtures and fittings</v>
          </cell>
          <cell r="C1515">
            <v>1901</v>
          </cell>
          <cell r="D1515" t="str">
            <v>Logistic</v>
          </cell>
          <cell r="E1515" t="str">
            <v>N/A</v>
          </cell>
          <cell r="F1515" t="str">
            <v>03-01A077677</v>
          </cell>
          <cell r="G1515" t="str">
            <v>BERLI JUCKER</v>
          </cell>
          <cell r="H1515" t="str">
            <v>POLAROID MDL.485</v>
          </cell>
          <cell r="I1515">
            <v>36126</v>
          </cell>
          <cell r="J1515">
            <v>36163</v>
          </cell>
          <cell r="K1515">
            <v>1820</v>
          </cell>
          <cell r="L1515">
            <v>0</v>
          </cell>
          <cell r="M1515">
            <v>15000</v>
          </cell>
          <cell r="N1515">
            <v>14999</v>
          </cell>
          <cell r="O1515">
            <v>1</v>
          </cell>
          <cell r="R1515">
            <v>2.3879500000000001E-2</v>
          </cell>
          <cell r="S1515">
            <v>358.1925</v>
          </cell>
          <cell r="T1515">
            <v>358.16862050000003</v>
          </cell>
          <cell r="U1515">
            <v>2.3879499999964082E-2</v>
          </cell>
          <cell r="W1515">
            <v>1999</v>
          </cell>
          <cell r="X1515">
            <v>7</v>
          </cell>
          <cell r="Y1515">
            <v>1.1553228621291447</v>
          </cell>
          <cell r="Z1515">
            <v>1</v>
          </cell>
          <cell r="AA1515">
            <v>4</v>
          </cell>
          <cell r="AB1515">
            <v>500</v>
          </cell>
          <cell r="AC1515">
            <v>0.09</v>
          </cell>
          <cell r="AD1515">
            <v>50</v>
          </cell>
          <cell r="AH1515">
            <v>0.5</v>
          </cell>
        </row>
        <row r="1516">
          <cell r="A1516" t="str">
            <v>FO00271-000</v>
          </cell>
          <cell r="B1516" t="str">
            <v>Fixtures and fittings</v>
          </cell>
          <cell r="C1516">
            <v>8101</v>
          </cell>
          <cell r="D1516" t="str">
            <v>CEO</v>
          </cell>
          <cell r="E1516" t="str">
            <v>N/A</v>
          </cell>
          <cell r="F1516">
            <v>792</v>
          </cell>
          <cell r="G1516" t="str">
            <v>KLUAY NAM THAI</v>
          </cell>
          <cell r="H1516" t="str">
            <v>ELECTRONICS SYSTEM</v>
          </cell>
          <cell r="I1516">
            <v>36122</v>
          </cell>
          <cell r="J1516">
            <v>36163</v>
          </cell>
          <cell r="K1516">
            <v>1820</v>
          </cell>
          <cell r="L1516">
            <v>0</v>
          </cell>
          <cell r="M1516">
            <v>13500</v>
          </cell>
          <cell r="N1516">
            <v>13499</v>
          </cell>
          <cell r="O1516">
            <v>1</v>
          </cell>
          <cell r="R1516">
            <v>2.3879500000000001E-2</v>
          </cell>
          <cell r="S1516">
            <v>322.37325000000004</v>
          </cell>
          <cell r="T1516">
            <v>322.34937050000002</v>
          </cell>
          <cell r="U1516">
            <v>2.3879500000020926E-2</v>
          </cell>
          <cell r="W1516">
            <v>1999</v>
          </cell>
          <cell r="X1516">
            <v>7</v>
          </cell>
          <cell r="Y1516">
            <v>1.1553228621291447</v>
          </cell>
          <cell r="Z1516">
            <v>1</v>
          </cell>
          <cell r="AA1516">
            <v>4</v>
          </cell>
          <cell r="AB1516">
            <v>400</v>
          </cell>
          <cell r="AC1516">
            <v>0.09</v>
          </cell>
          <cell r="AD1516">
            <v>40</v>
          </cell>
          <cell r="AH1516">
            <v>0.5</v>
          </cell>
        </row>
        <row r="1517">
          <cell r="A1517" t="str">
            <v>FO00274-000</v>
          </cell>
          <cell r="B1517" t="str">
            <v>Fixtures and fittings</v>
          </cell>
          <cell r="C1517">
            <v>2003</v>
          </cell>
          <cell r="D1517" t="str">
            <v>Fac</v>
          </cell>
          <cell r="E1517" t="str">
            <v>N/A</v>
          </cell>
          <cell r="F1517">
            <v>594</v>
          </cell>
          <cell r="G1517" t="str">
            <v>G.P.</v>
          </cell>
          <cell r="H1517" t="str">
            <v>STANLESS SLIDE DOOR CABINET</v>
          </cell>
          <cell r="I1517">
            <v>36173</v>
          </cell>
          <cell r="J1517">
            <v>36191</v>
          </cell>
          <cell r="K1517">
            <v>1820</v>
          </cell>
          <cell r="L1517">
            <v>0</v>
          </cell>
          <cell r="M1517">
            <v>18500</v>
          </cell>
          <cell r="N1517">
            <v>18499</v>
          </cell>
          <cell r="O1517">
            <v>1</v>
          </cell>
          <cell r="R1517">
            <v>2.3879500000000001E-2</v>
          </cell>
          <cell r="S1517">
            <v>441.77075000000002</v>
          </cell>
          <cell r="T1517">
            <v>441.7468705</v>
          </cell>
          <cell r="U1517">
            <v>2.3879500000020926E-2</v>
          </cell>
          <cell r="W1517">
            <v>1999</v>
          </cell>
          <cell r="X1517">
            <v>7</v>
          </cell>
          <cell r="Y1517">
            <v>1.1553228621291447</v>
          </cell>
          <cell r="Z1517">
            <v>1</v>
          </cell>
          <cell r="AA1517">
            <v>4</v>
          </cell>
          <cell r="AB1517">
            <v>600</v>
          </cell>
          <cell r="AC1517">
            <v>0.09</v>
          </cell>
          <cell r="AD1517">
            <v>50</v>
          </cell>
          <cell r="AH1517">
            <v>0.5</v>
          </cell>
        </row>
        <row r="1518">
          <cell r="A1518" t="str">
            <v>FO00275-000</v>
          </cell>
          <cell r="B1518" t="str">
            <v>Fixtures and fittings</v>
          </cell>
          <cell r="C1518">
            <v>1501</v>
          </cell>
          <cell r="D1518" t="str">
            <v>HR</v>
          </cell>
          <cell r="E1518" t="str">
            <v>N/A</v>
          </cell>
          <cell r="F1518">
            <v>1465</v>
          </cell>
          <cell r="G1518" t="str">
            <v>S.S.IMAGE</v>
          </cell>
          <cell r="H1518" t="str">
            <v>CAMERA MINOLTA 505 ( SUTEE )</v>
          </cell>
          <cell r="I1518">
            <v>36188</v>
          </cell>
          <cell r="J1518">
            <v>36191</v>
          </cell>
          <cell r="K1518">
            <v>1820</v>
          </cell>
          <cell r="L1518">
            <v>0</v>
          </cell>
          <cell r="M1518">
            <v>32754.55</v>
          </cell>
          <cell r="N1518">
            <v>32753.55</v>
          </cell>
          <cell r="O1518">
            <v>1</v>
          </cell>
          <cell r="R1518">
            <v>2.43857E-2</v>
          </cell>
          <cell r="S1518">
            <v>798.74262993499997</v>
          </cell>
          <cell r="T1518">
            <v>798.71824423499993</v>
          </cell>
          <cell r="U1518">
            <v>2.4385700000038923E-2</v>
          </cell>
          <cell r="W1518">
            <v>1999</v>
          </cell>
          <cell r="X1518">
            <v>7</v>
          </cell>
          <cell r="Y1518">
            <v>1.1553228621291447</v>
          </cell>
          <cell r="Z1518">
            <v>1</v>
          </cell>
          <cell r="AA1518">
            <v>4</v>
          </cell>
          <cell r="AB1518">
            <v>1000</v>
          </cell>
          <cell r="AC1518">
            <v>0.09</v>
          </cell>
          <cell r="AD1518">
            <v>90</v>
          </cell>
          <cell r="AH1518">
            <v>0.5</v>
          </cell>
        </row>
        <row r="1519">
          <cell r="A1519" t="str">
            <v>FO00278-000</v>
          </cell>
          <cell r="B1519" t="str">
            <v>Fixtures and fittings</v>
          </cell>
          <cell r="C1519">
            <v>1503</v>
          </cell>
          <cell r="D1519" t="str">
            <v>HR</v>
          </cell>
          <cell r="E1519" t="str">
            <v>N/A</v>
          </cell>
          <cell r="F1519">
            <v>446</v>
          </cell>
          <cell r="G1519" t="str">
            <v>A-TEC</v>
          </cell>
          <cell r="H1519" t="str">
            <v>POWER MIXER ENGINEER 300</v>
          </cell>
          <cell r="I1519">
            <v>36192</v>
          </cell>
          <cell r="J1519">
            <v>36219</v>
          </cell>
          <cell r="K1519">
            <v>1820</v>
          </cell>
          <cell r="L1519">
            <v>0</v>
          </cell>
          <cell r="M1519">
            <v>25950</v>
          </cell>
          <cell r="N1519">
            <v>25949</v>
          </cell>
          <cell r="O1519">
            <v>1</v>
          </cell>
          <cell r="R1519">
            <v>2.4261068505978998E-2</v>
          </cell>
          <cell r="S1519">
            <v>629.57472773015502</v>
          </cell>
          <cell r="T1519">
            <v>629.55046666164901</v>
          </cell>
          <cell r="U1519">
            <v>2.4261068506007177E-2</v>
          </cell>
          <cell r="W1519">
            <v>1999</v>
          </cell>
          <cell r="X1519">
            <v>7</v>
          </cell>
          <cell r="Y1519">
            <v>1.1553228621291447</v>
          </cell>
          <cell r="Z1519">
            <v>1</v>
          </cell>
          <cell r="AA1519">
            <v>4</v>
          </cell>
          <cell r="AB1519">
            <v>800</v>
          </cell>
          <cell r="AC1519">
            <v>0.09</v>
          </cell>
          <cell r="AD1519">
            <v>70</v>
          </cell>
          <cell r="AH1519">
            <v>0.5</v>
          </cell>
        </row>
        <row r="1520">
          <cell r="A1520" t="str">
            <v>FO00279-000</v>
          </cell>
          <cell r="B1520" t="str">
            <v>Fixtures and fittings</v>
          </cell>
          <cell r="C1520">
            <v>1503</v>
          </cell>
          <cell r="D1520" t="str">
            <v>HR</v>
          </cell>
          <cell r="E1520" t="str">
            <v>N/A</v>
          </cell>
          <cell r="F1520">
            <v>446</v>
          </cell>
          <cell r="G1520" t="str">
            <v>A-TEC</v>
          </cell>
          <cell r="H1520" t="str">
            <v>VILET "SANHA" SH120A</v>
          </cell>
          <cell r="I1520">
            <v>36192</v>
          </cell>
          <cell r="J1520">
            <v>36219</v>
          </cell>
          <cell r="K1520">
            <v>1820</v>
          </cell>
          <cell r="L1520">
            <v>0</v>
          </cell>
          <cell r="M1520">
            <v>12000</v>
          </cell>
          <cell r="N1520">
            <v>11999</v>
          </cell>
          <cell r="O1520">
            <v>1</v>
          </cell>
          <cell r="R1520">
            <v>2.6575999999999999E-2</v>
          </cell>
          <cell r="S1520">
            <v>318.91199999999998</v>
          </cell>
          <cell r="T1520">
            <v>318.885424</v>
          </cell>
          <cell r="U1520">
            <v>2.6575999999977284E-2</v>
          </cell>
          <cell r="W1520">
            <v>1999</v>
          </cell>
          <cell r="X1520">
            <v>7</v>
          </cell>
          <cell r="Y1520">
            <v>1.1553228621291447</v>
          </cell>
          <cell r="Z1520">
            <v>1</v>
          </cell>
          <cell r="AA1520">
            <v>4</v>
          </cell>
          <cell r="AB1520">
            <v>400</v>
          </cell>
          <cell r="AC1520">
            <v>0.09</v>
          </cell>
          <cell r="AD1520">
            <v>40</v>
          </cell>
          <cell r="AH1520">
            <v>0.5</v>
          </cell>
        </row>
        <row r="1521">
          <cell r="A1521" t="str">
            <v>FO00280-000</v>
          </cell>
          <cell r="B1521" t="str">
            <v>Fixtures and fittings</v>
          </cell>
          <cell r="C1521">
            <v>1503</v>
          </cell>
          <cell r="D1521" t="str">
            <v>HR</v>
          </cell>
          <cell r="E1521" t="str">
            <v>N/A</v>
          </cell>
          <cell r="F1521">
            <v>446</v>
          </cell>
          <cell r="G1521" t="str">
            <v>A-TEC</v>
          </cell>
          <cell r="H1521" t="str">
            <v>VILET "SANHA" SH120A</v>
          </cell>
          <cell r="I1521">
            <v>36192</v>
          </cell>
          <cell r="J1521">
            <v>36219</v>
          </cell>
          <cell r="K1521">
            <v>1820</v>
          </cell>
          <cell r="L1521">
            <v>0</v>
          </cell>
          <cell r="M1521">
            <v>12000</v>
          </cell>
          <cell r="N1521">
            <v>11999</v>
          </cell>
          <cell r="O1521">
            <v>1</v>
          </cell>
          <cell r="R1521">
            <v>2.6575999999999999E-2</v>
          </cell>
          <cell r="S1521">
            <v>318.91199999999998</v>
          </cell>
          <cell r="T1521">
            <v>318.885424</v>
          </cell>
          <cell r="U1521">
            <v>2.6575999999977284E-2</v>
          </cell>
          <cell r="W1521">
            <v>1999</v>
          </cell>
          <cell r="X1521">
            <v>7</v>
          </cell>
          <cell r="Y1521">
            <v>1.1553228621291447</v>
          </cell>
          <cell r="Z1521">
            <v>1</v>
          </cell>
          <cell r="AA1521">
            <v>4</v>
          </cell>
          <cell r="AB1521">
            <v>400</v>
          </cell>
          <cell r="AC1521">
            <v>0.09</v>
          </cell>
          <cell r="AD1521">
            <v>40</v>
          </cell>
          <cell r="AH1521">
            <v>0.5</v>
          </cell>
        </row>
        <row r="1522">
          <cell r="A1522" t="str">
            <v>FO00281-000</v>
          </cell>
          <cell r="B1522" t="str">
            <v>Fixtures and fittings</v>
          </cell>
          <cell r="C1522">
            <v>1503</v>
          </cell>
          <cell r="D1522" t="str">
            <v>HR</v>
          </cell>
          <cell r="E1522" t="str">
            <v>N/A</v>
          </cell>
          <cell r="F1522">
            <v>446</v>
          </cell>
          <cell r="G1522" t="str">
            <v>A-TEC</v>
          </cell>
          <cell r="H1522" t="str">
            <v>VILET "SHURE" L4CM58</v>
          </cell>
          <cell r="I1522">
            <v>36192</v>
          </cell>
          <cell r="J1522">
            <v>36219</v>
          </cell>
          <cell r="K1522">
            <v>1820</v>
          </cell>
          <cell r="L1522">
            <v>0</v>
          </cell>
          <cell r="M1522">
            <v>17500</v>
          </cell>
          <cell r="N1522">
            <v>17499</v>
          </cell>
          <cell r="O1522">
            <v>1</v>
          </cell>
          <cell r="R1522">
            <v>2.6575999999999999E-2</v>
          </cell>
          <cell r="S1522">
            <v>465.08</v>
          </cell>
          <cell r="T1522">
            <v>465.05342400000001</v>
          </cell>
          <cell r="U1522">
            <v>2.6575999999977284E-2</v>
          </cell>
          <cell r="W1522">
            <v>1999</v>
          </cell>
          <cell r="X1522">
            <v>7</v>
          </cell>
          <cell r="Y1522">
            <v>1.1553228621291447</v>
          </cell>
          <cell r="Z1522">
            <v>1</v>
          </cell>
          <cell r="AA1522">
            <v>4</v>
          </cell>
          <cell r="AB1522">
            <v>500</v>
          </cell>
          <cell r="AC1522">
            <v>0.09</v>
          </cell>
          <cell r="AD1522">
            <v>50</v>
          </cell>
          <cell r="AH1522">
            <v>0.5</v>
          </cell>
        </row>
        <row r="1523">
          <cell r="A1523" t="str">
            <v>FO00282-000</v>
          </cell>
          <cell r="B1523" t="str">
            <v>Fixtures and fittings</v>
          </cell>
          <cell r="C1523">
            <v>1503</v>
          </cell>
          <cell r="D1523" t="str">
            <v>HR</v>
          </cell>
          <cell r="E1523" t="str">
            <v>N/A</v>
          </cell>
          <cell r="F1523">
            <v>446</v>
          </cell>
          <cell r="G1523" t="str">
            <v>A-TEC</v>
          </cell>
          <cell r="H1523" t="str">
            <v>SHARP SM450</v>
          </cell>
          <cell r="I1523">
            <v>36192</v>
          </cell>
          <cell r="J1523">
            <v>36219</v>
          </cell>
          <cell r="K1523">
            <v>1820</v>
          </cell>
          <cell r="L1523">
            <v>0</v>
          </cell>
          <cell r="M1523">
            <v>1600</v>
          </cell>
          <cell r="N1523">
            <v>1599</v>
          </cell>
          <cell r="O1523">
            <v>1</v>
          </cell>
          <cell r="R1523">
            <v>2.6575999999999999E-2</v>
          </cell>
          <cell r="S1523">
            <v>42.521599999999999</v>
          </cell>
          <cell r="T1523">
            <v>42.495024000000001</v>
          </cell>
          <cell r="U1523">
            <v>2.6575999999998601E-2</v>
          </cell>
          <cell r="W1523">
            <v>1999</v>
          </cell>
          <cell r="X1523">
            <v>7</v>
          </cell>
          <cell r="Y1523">
            <v>1.1553228621291447</v>
          </cell>
          <cell r="Z1523">
            <v>1</v>
          </cell>
          <cell r="AA1523">
            <v>4</v>
          </cell>
          <cell r="AB1523">
            <v>0</v>
          </cell>
          <cell r="AC1523">
            <v>0.09</v>
          </cell>
          <cell r="AD1523">
            <v>0</v>
          </cell>
          <cell r="AH1523">
            <v>0</v>
          </cell>
        </row>
        <row r="1524">
          <cell r="A1524" t="str">
            <v>FO00283-000</v>
          </cell>
          <cell r="B1524" t="str">
            <v>Fixtures and fittings</v>
          </cell>
          <cell r="C1524">
            <v>1503</v>
          </cell>
          <cell r="D1524" t="str">
            <v>HR</v>
          </cell>
          <cell r="E1524" t="str">
            <v>N/A</v>
          </cell>
          <cell r="F1524">
            <v>446</v>
          </cell>
          <cell r="G1524" t="str">
            <v>A-TEC</v>
          </cell>
          <cell r="H1524" t="str">
            <v>SHARP SM450</v>
          </cell>
          <cell r="I1524">
            <v>36192</v>
          </cell>
          <cell r="J1524">
            <v>36219</v>
          </cell>
          <cell r="K1524">
            <v>1820</v>
          </cell>
          <cell r="L1524">
            <v>0</v>
          </cell>
          <cell r="M1524">
            <v>1600</v>
          </cell>
          <cell r="N1524">
            <v>1599</v>
          </cell>
          <cell r="O1524">
            <v>1</v>
          </cell>
          <cell r="R1524">
            <v>2.52468E-2</v>
          </cell>
          <cell r="S1524">
            <v>40.394880000000001</v>
          </cell>
          <cell r="T1524">
            <v>40.369633200000003</v>
          </cell>
          <cell r="U1524">
            <v>2.5246799999997904E-2</v>
          </cell>
          <cell r="W1524">
            <v>1999</v>
          </cell>
          <cell r="X1524">
            <v>7</v>
          </cell>
          <cell r="Y1524">
            <v>1.1553228621291447</v>
          </cell>
          <cell r="Z1524">
            <v>1</v>
          </cell>
          <cell r="AA1524">
            <v>4</v>
          </cell>
          <cell r="AB1524">
            <v>0</v>
          </cell>
          <cell r="AC1524">
            <v>0.09</v>
          </cell>
          <cell r="AD1524">
            <v>0</v>
          </cell>
          <cell r="AH1524">
            <v>0</v>
          </cell>
        </row>
        <row r="1525">
          <cell r="A1525" t="str">
            <v>FO00284-000</v>
          </cell>
          <cell r="B1525" t="str">
            <v>Fixtures and fittings</v>
          </cell>
          <cell r="C1525">
            <v>1503</v>
          </cell>
          <cell r="D1525" t="str">
            <v>HR</v>
          </cell>
          <cell r="E1525" t="str">
            <v>N/A</v>
          </cell>
          <cell r="F1525">
            <v>2585</v>
          </cell>
          <cell r="G1525" t="str">
            <v>SAHAPATANA</v>
          </cell>
          <cell r="H1525" t="str">
            <v>CABINET D-814</v>
          </cell>
          <cell r="I1525">
            <v>36194</v>
          </cell>
          <cell r="J1525">
            <v>36219</v>
          </cell>
          <cell r="K1525">
            <v>1820</v>
          </cell>
          <cell r="L1525">
            <v>0</v>
          </cell>
          <cell r="M1525">
            <v>4840</v>
          </cell>
          <cell r="N1525">
            <v>4839</v>
          </cell>
          <cell r="O1525">
            <v>1</v>
          </cell>
          <cell r="R1525">
            <v>2.52468E-2</v>
          </cell>
          <cell r="S1525">
            <v>122.194512</v>
          </cell>
          <cell r="T1525">
            <v>122.1692652</v>
          </cell>
          <cell r="U1525">
            <v>2.524680000000501E-2</v>
          </cell>
          <cell r="W1525">
            <v>1999</v>
          </cell>
          <cell r="X1525">
            <v>7</v>
          </cell>
          <cell r="Y1525">
            <v>1.1553228621291447</v>
          </cell>
          <cell r="Z1525">
            <v>1</v>
          </cell>
          <cell r="AA1525">
            <v>4</v>
          </cell>
          <cell r="AB1525">
            <v>100</v>
          </cell>
          <cell r="AC1525">
            <v>0.09</v>
          </cell>
          <cell r="AD1525">
            <v>10</v>
          </cell>
          <cell r="AH1525">
            <v>0.5</v>
          </cell>
        </row>
        <row r="1526">
          <cell r="A1526" t="str">
            <v>FO00285-000</v>
          </cell>
          <cell r="B1526" t="str">
            <v>Fixtures and fittings</v>
          </cell>
          <cell r="C1526">
            <v>2003</v>
          </cell>
          <cell r="D1526" t="str">
            <v>Fac</v>
          </cell>
          <cell r="E1526" t="str">
            <v>N/A</v>
          </cell>
          <cell r="F1526" t="str">
            <v>IV1062634</v>
          </cell>
          <cell r="G1526" t="str">
            <v>DUMRONGCHAI</v>
          </cell>
          <cell r="H1526" t="str">
            <v>SOFA BIG SET WITH TABLE (APARTMENT)</v>
          </cell>
          <cell r="I1526">
            <v>36192</v>
          </cell>
          <cell r="J1526">
            <v>36219</v>
          </cell>
          <cell r="K1526">
            <v>1820</v>
          </cell>
          <cell r="L1526">
            <v>0</v>
          </cell>
          <cell r="M1526">
            <v>6200</v>
          </cell>
          <cell r="N1526">
            <v>6199</v>
          </cell>
          <cell r="O1526">
            <v>1</v>
          </cell>
          <cell r="R1526">
            <v>2.52468E-2</v>
          </cell>
          <cell r="S1526">
            <v>156.53016</v>
          </cell>
          <cell r="T1526">
            <v>156.5049132</v>
          </cell>
          <cell r="U1526">
            <v>2.5246799999990799E-2</v>
          </cell>
          <cell r="W1526">
            <v>1999</v>
          </cell>
          <cell r="X1526">
            <v>7</v>
          </cell>
          <cell r="Y1526">
            <v>1.1553228621291447</v>
          </cell>
          <cell r="Z1526">
            <v>1</v>
          </cell>
          <cell r="AA1526">
            <v>4</v>
          </cell>
          <cell r="AB1526">
            <v>0</v>
          </cell>
          <cell r="AC1526">
            <v>0.09</v>
          </cell>
          <cell r="AD1526">
            <v>0</v>
          </cell>
          <cell r="AH1526">
            <v>0</v>
          </cell>
        </row>
        <row r="1527">
          <cell r="A1527" t="str">
            <v>FO00286-000</v>
          </cell>
          <cell r="B1527" t="str">
            <v>Fixtures and fittings</v>
          </cell>
          <cell r="C1527">
            <v>2003</v>
          </cell>
          <cell r="D1527" t="str">
            <v>Fac</v>
          </cell>
          <cell r="E1527" t="str">
            <v>N/A</v>
          </cell>
          <cell r="F1527" t="str">
            <v>IV9900732</v>
          </cell>
          <cell r="G1527" t="str">
            <v>PROMINENT</v>
          </cell>
          <cell r="H1527" t="str">
            <v>DULCOMTER PH CONTROLLER</v>
          </cell>
          <cell r="I1527">
            <v>36216</v>
          </cell>
          <cell r="J1527">
            <v>36219</v>
          </cell>
          <cell r="K1527">
            <v>1820</v>
          </cell>
          <cell r="L1527">
            <v>0</v>
          </cell>
          <cell r="M1527">
            <v>93000</v>
          </cell>
          <cell r="N1527">
            <v>92999</v>
          </cell>
          <cell r="O1527">
            <v>1</v>
          </cell>
          <cell r="R1527">
            <v>2.52468E-2</v>
          </cell>
          <cell r="S1527">
            <v>2347.9524000000001</v>
          </cell>
          <cell r="T1527">
            <v>2347.9271531999998</v>
          </cell>
          <cell r="U1527">
            <v>2.5246800000331859E-2</v>
          </cell>
          <cell r="W1527">
            <v>1999</v>
          </cell>
          <cell r="X1527">
            <v>7</v>
          </cell>
          <cell r="Y1527">
            <v>1.1553228621291447</v>
          </cell>
          <cell r="Z1527">
            <v>1</v>
          </cell>
          <cell r="AA1527">
            <v>4</v>
          </cell>
          <cell r="AB1527">
            <v>2800</v>
          </cell>
          <cell r="AC1527">
            <v>0.09</v>
          </cell>
          <cell r="AD1527">
            <v>250</v>
          </cell>
          <cell r="AH1527">
            <v>0.5</v>
          </cell>
        </row>
        <row r="1528">
          <cell r="A1528" t="str">
            <v>FO00287-000</v>
          </cell>
          <cell r="B1528" t="str">
            <v>Fixtures and fittings</v>
          </cell>
          <cell r="C1528">
            <v>1501</v>
          </cell>
          <cell r="D1528" t="str">
            <v>HR</v>
          </cell>
          <cell r="E1528" t="str">
            <v>N/A</v>
          </cell>
          <cell r="F1528" t="str">
            <v>S02-059</v>
          </cell>
          <cell r="G1528" t="str">
            <v>JIM ALUMINUM</v>
          </cell>
          <cell r="H1528" t="str">
            <v>BOARD</v>
          </cell>
          <cell r="I1528">
            <v>36189</v>
          </cell>
          <cell r="J1528">
            <v>36219</v>
          </cell>
          <cell r="K1528">
            <v>1820</v>
          </cell>
          <cell r="L1528">
            <v>0</v>
          </cell>
          <cell r="M1528">
            <v>4800</v>
          </cell>
          <cell r="N1528">
            <v>4799</v>
          </cell>
          <cell r="O1528">
            <v>1</v>
          </cell>
          <cell r="R1528">
            <v>2.52468E-2</v>
          </cell>
          <cell r="S1528">
            <v>121.18464</v>
          </cell>
          <cell r="T1528">
            <v>121.1593932</v>
          </cell>
          <cell r="U1528">
            <v>2.524680000000501E-2</v>
          </cell>
          <cell r="W1528">
            <v>1999</v>
          </cell>
          <cell r="X1528">
            <v>7</v>
          </cell>
          <cell r="Y1528">
            <v>1.1553228621291447</v>
          </cell>
          <cell r="Z1528">
            <v>1</v>
          </cell>
          <cell r="AA1528">
            <v>4</v>
          </cell>
          <cell r="AB1528">
            <v>100</v>
          </cell>
          <cell r="AC1528">
            <v>0.09</v>
          </cell>
          <cell r="AD1528">
            <v>10</v>
          </cell>
          <cell r="AH1528">
            <v>0.5</v>
          </cell>
        </row>
        <row r="1529">
          <cell r="A1529" t="str">
            <v>FO00288-000</v>
          </cell>
          <cell r="B1529" t="str">
            <v>Fixtures and fittings</v>
          </cell>
          <cell r="C1529">
            <v>1501</v>
          </cell>
          <cell r="D1529" t="str">
            <v>HR</v>
          </cell>
          <cell r="E1529" t="str">
            <v>N/A</v>
          </cell>
          <cell r="F1529" t="str">
            <v>S02-059</v>
          </cell>
          <cell r="G1529" t="str">
            <v>JIM ALUMINUM</v>
          </cell>
          <cell r="H1529" t="str">
            <v>BOARD</v>
          </cell>
          <cell r="I1529">
            <v>36189</v>
          </cell>
          <cell r="J1529">
            <v>36219</v>
          </cell>
          <cell r="K1529">
            <v>1820</v>
          </cell>
          <cell r="L1529">
            <v>0</v>
          </cell>
          <cell r="M1529">
            <v>4800</v>
          </cell>
          <cell r="N1529">
            <v>4799</v>
          </cell>
          <cell r="O1529">
            <v>1</v>
          </cell>
          <cell r="R1529">
            <v>2.52468E-2</v>
          </cell>
          <cell r="S1529">
            <v>121.18464</v>
          </cell>
          <cell r="T1529">
            <v>121.1593932</v>
          </cell>
          <cell r="U1529">
            <v>2.524680000000501E-2</v>
          </cell>
          <cell r="W1529">
            <v>1999</v>
          </cell>
          <cell r="X1529">
            <v>7</v>
          </cell>
          <cell r="Y1529">
            <v>1.1553228621291447</v>
          </cell>
          <cell r="Z1529">
            <v>1</v>
          </cell>
          <cell r="AA1529">
            <v>4</v>
          </cell>
          <cell r="AB1529">
            <v>100</v>
          </cell>
          <cell r="AC1529">
            <v>0.09</v>
          </cell>
          <cell r="AD1529">
            <v>10</v>
          </cell>
          <cell r="AH1529">
            <v>0.5</v>
          </cell>
        </row>
        <row r="1530">
          <cell r="A1530" t="str">
            <v>FO00289-000</v>
          </cell>
          <cell r="B1530" t="str">
            <v>Fixtures and fittings</v>
          </cell>
          <cell r="C1530">
            <v>1501</v>
          </cell>
          <cell r="D1530" t="str">
            <v>HR</v>
          </cell>
          <cell r="E1530" t="str">
            <v>N/A</v>
          </cell>
          <cell r="F1530" t="str">
            <v>S02-059</v>
          </cell>
          <cell r="G1530" t="str">
            <v>JIM ALUMINUM</v>
          </cell>
          <cell r="H1530" t="str">
            <v>BOARD</v>
          </cell>
          <cell r="I1530">
            <v>36189</v>
          </cell>
          <cell r="J1530">
            <v>36219</v>
          </cell>
          <cell r="K1530">
            <v>1820</v>
          </cell>
          <cell r="L1530">
            <v>0</v>
          </cell>
          <cell r="M1530">
            <v>4800</v>
          </cell>
          <cell r="N1530">
            <v>4799</v>
          </cell>
          <cell r="O1530">
            <v>1</v>
          </cell>
          <cell r="R1530">
            <v>2.6087200000000001E-2</v>
          </cell>
          <cell r="S1530">
            <v>125.21856000000001</v>
          </cell>
          <cell r="T1530">
            <v>125.1924728</v>
          </cell>
          <cell r="U1530">
            <v>2.6087200000006305E-2</v>
          </cell>
          <cell r="W1530">
            <v>1999</v>
          </cell>
          <cell r="X1530">
            <v>7</v>
          </cell>
          <cell r="Y1530">
            <v>1.1553228621291447</v>
          </cell>
          <cell r="Z1530">
            <v>1</v>
          </cell>
          <cell r="AA1530">
            <v>4</v>
          </cell>
          <cell r="AB1530">
            <v>100</v>
          </cell>
          <cell r="AC1530">
            <v>0.09</v>
          </cell>
          <cell r="AD1530">
            <v>10</v>
          </cell>
          <cell r="AH1530">
            <v>0.5</v>
          </cell>
        </row>
        <row r="1531">
          <cell r="A1531" t="str">
            <v>FO00290-000</v>
          </cell>
          <cell r="B1531" t="str">
            <v>Fixtures and fittings</v>
          </cell>
          <cell r="C1531">
            <v>1501</v>
          </cell>
          <cell r="D1531" t="str">
            <v>HR</v>
          </cell>
          <cell r="E1531" t="str">
            <v>N/A</v>
          </cell>
          <cell r="F1531" t="str">
            <v>S02-059</v>
          </cell>
          <cell r="G1531" t="str">
            <v>JIM ALUMINUM</v>
          </cell>
          <cell r="H1531" t="str">
            <v>BOARD</v>
          </cell>
          <cell r="I1531">
            <v>36189</v>
          </cell>
          <cell r="J1531">
            <v>36219</v>
          </cell>
          <cell r="K1531">
            <v>1820</v>
          </cell>
          <cell r="L1531">
            <v>0</v>
          </cell>
          <cell r="M1531">
            <v>4800</v>
          </cell>
          <cell r="N1531">
            <v>4799</v>
          </cell>
          <cell r="O1531">
            <v>1</v>
          </cell>
          <cell r="R1531">
            <v>3.9738200000000001E-2</v>
          </cell>
          <cell r="S1531">
            <v>190.74336</v>
          </cell>
          <cell r="T1531">
            <v>190.70362180000001</v>
          </cell>
          <cell r="U1531">
            <v>3.9738199999987955E-2</v>
          </cell>
          <cell r="W1531">
            <v>1999</v>
          </cell>
          <cell r="X1531">
            <v>7</v>
          </cell>
          <cell r="Y1531">
            <v>1.1553228621291447</v>
          </cell>
          <cell r="Z1531">
            <v>1</v>
          </cell>
          <cell r="AA1531">
            <v>4</v>
          </cell>
          <cell r="AB1531">
            <v>100</v>
          </cell>
          <cell r="AC1531">
            <v>0.09</v>
          </cell>
          <cell r="AD1531">
            <v>10</v>
          </cell>
          <cell r="AH1531">
            <v>0.5</v>
          </cell>
        </row>
        <row r="1532">
          <cell r="A1532" t="str">
            <v>FO00291-000</v>
          </cell>
          <cell r="B1532" t="str">
            <v>Fixtures and fittings</v>
          </cell>
          <cell r="C1532">
            <v>1501</v>
          </cell>
          <cell r="D1532" t="str">
            <v>HR</v>
          </cell>
          <cell r="E1532" t="str">
            <v>N/A</v>
          </cell>
          <cell r="F1532" t="str">
            <v>S02-059</v>
          </cell>
          <cell r="G1532" t="str">
            <v>JIM ALUMINUM</v>
          </cell>
          <cell r="H1532" t="str">
            <v>BOARD</v>
          </cell>
          <cell r="I1532">
            <v>36189</v>
          </cell>
          <cell r="J1532">
            <v>36219</v>
          </cell>
          <cell r="K1532">
            <v>1820</v>
          </cell>
          <cell r="L1532">
            <v>0</v>
          </cell>
          <cell r="M1532">
            <v>4800</v>
          </cell>
          <cell r="N1532">
            <v>4799</v>
          </cell>
          <cell r="O1532">
            <v>1</v>
          </cell>
          <cell r="R1532">
            <v>2.62598E-2</v>
          </cell>
          <cell r="S1532">
            <v>126.04704</v>
          </cell>
          <cell r="T1532">
            <v>126.0207802</v>
          </cell>
          <cell r="U1532">
            <v>2.6259799999991174E-2</v>
          </cell>
          <cell r="W1532">
            <v>1999</v>
          </cell>
          <cell r="X1532">
            <v>7</v>
          </cell>
          <cell r="Y1532">
            <v>1.1553228621291447</v>
          </cell>
          <cell r="Z1532">
            <v>1</v>
          </cell>
          <cell r="AA1532">
            <v>4</v>
          </cell>
          <cell r="AB1532">
            <v>100</v>
          </cell>
          <cell r="AC1532">
            <v>0.09</v>
          </cell>
          <cell r="AD1532">
            <v>10</v>
          </cell>
          <cell r="AH1532">
            <v>0.5</v>
          </cell>
        </row>
        <row r="1533">
          <cell r="A1533" t="str">
            <v>FO00292-000</v>
          </cell>
          <cell r="B1533" t="str">
            <v>Fixtures and fittings</v>
          </cell>
          <cell r="C1533">
            <v>1501</v>
          </cell>
          <cell r="D1533" t="str">
            <v>HR</v>
          </cell>
          <cell r="E1533" t="str">
            <v>N/A</v>
          </cell>
          <cell r="F1533" t="str">
            <v>S02-058</v>
          </cell>
          <cell r="G1533" t="str">
            <v>LEE UNITED</v>
          </cell>
          <cell r="H1533" t="str">
            <v>SONY TELEVISION (CANTEEN)</v>
          </cell>
          <cell r="I1533">
            <v>36188</v>
          </cell>
          <cell r="J1533">
            <v>36219</v>
          </cell>
          <cell r="K1533">
            <v>1820</v>
          </cell>
          <cell r="L1533">
            <v>0</v>
          </cell>
          <cell r="M1533">
            <v>26818</v>
          </cell>
          <cell r="N1533">
            <v>26817</v>
          </cell>
          <cell r="O1533">
            <v>1</v>
          </cell>
          <cell r="R1533">
            <v>2.62598E-2</v>
          </cell>
          <cell r="S1533">
            <v>704.23531639999999</v>
          </cell>
          <cell r="T1533">
            <v>704.20905659999994</v>
          </cell>
          <cell r="U1533">
            <v>2.6259800000048017E-2</v>
          </cell>
          <cell r="W1533">
            <v>1999</v>
          </cell>
          <cell r="X1533">
            <v>7</v>
          </cell>
          <cell r="Y1533">
            <v>1.1553228621291447</v>
          </cell>
          <cell r="Z1533">
            <v>1</v>
          </cell>
          <cell r="AA1533">
            <v>4</v>
          </cell>
          <cell r="AB1533">
            <v>800</v>
          </cell>
          <cell r="AC1533">
            <v>0.09</v>
          </cell>
          <cell r="AD1533">
            <v>70</v>
          </cell>
          <cell r="AH1533">
            <v>0.5</v>
          </cell>
        </row>
        <row r="1534">
          <cell r="A1534" t="str">
            <v>FO00293-000</v>
          </cell>
          <cell r="B1534" t="str">
            <v>Fixtures and fittings</v>
          </cell>
          <cell r="C1534">
            <v>1501</v>
          </cell>
          <cell r="D1534" t="str">
            <v>HR</v>
          </cell>
          <cell r="E1534" t="str">
            <v>N/A</v>
          </cell>
          <cell r="F1534" t="str">
            <v>S02-058</v>
          </cell>
          <cell r="G1534" t="str">
            <v>LEE UNITED</v>
          </cell>
          <cell r="H1534" t="str">
            <v>SONY TELEVISION (CANTEEN)</v>
          </cell>
          <cell r="I1534">
            <v>36188</v>
          </cell>
          <cell r="J1534">
            <v>36219</v>
          </cell>
          <cell r="K1534">
            <v>1820</v>
          </cell>
          <cell r="L1534">
            <v>0</v>
          </cell>
          <cell r="M1534">
            <v>26818</v>
          </cell>
          <cell r="N1534">
            <v>26817</v>
          </cell>
          <cell r="O1534">
            <v>1</v>
          </cell>
          <cell r="R1534">
            <v>3.9222600000000003E-2</v>
          </cell>
          <cell r="S1534">
            <v>1051.8716868000001</v>
          </cell>
          <cell r="T1534">
            <v>1051.8324642</v>
          </cell>
          <cell r="U1534">
            <v>3.9222600000130114E-2</v>
          </cell>
          <cell r="W1534">
            <v>1999</v>
          </cell>
          <cell r="X1534">
            <v>7</v>
          </cell>
          <cell r="Y1534">
            <v>1.1553228621291447</v>
          </cell>
          <cell r="Z1534">
            <v>1</v>
          </cell>
          <cell r="AA1534">
            <v>4</v>
          </cell>
          <cell r="AB1534">
            <v>800</v>
          </cell>
          <cell r="AC1534">
            <v>0.09</v>
          </cell>
          <cell r="AD1534">
            <v>70</v>
          </cell>
          <cell r="AH1534">
            <v>0.5</v>
          </cell>
        </row>
        <row r="1535">
          <cell r="A1535" t="str">
            <v>FO00294-000</v>
          </cell>
          <cell r="B1535" t="str">
            <v>Fixtures and fittings</v>
          </cell>
          <cell r="C1535">
            <v>1501</v>
          </cell>
          <cell r="D1535" t="str">
            <v>HR</v>
          </cell>
          <cell r="E1535" t="str">
            <v>N/A</v>
          </cell>
          <cell r="F1535" t="str">
            <v>S02-058</v>
          </cell>
          <cell r="G1535" t="str">
            <v>LEE UNITED</v>
          </cell>
          <cell r="H1535" t="str">
            <v>SONY TELEVISION (CANTEEN)</v>
          </cell>
          <cell r="I1535">
            <v>36188</v>
          </cell>
          <cell r="J1535">
            <v>36219</v>
          </cell>
          <cell r="K1535">
            <v>1820</v>
          </cell>
          <cell r="L1535">
            <v>0</v>
          </cell>
          <cell r="M1535">
            <v>26818</v>
          </cell>
          <cell r="N1535">
            <v>26817</v>
          </cell>
          <cell r="O1535">
            <v>1</v>
          </cell>
          <cell r="R1535">
            <v>3.9958599999999997E-2</v>
          </cell>
          <cell r="S1535">
            <v>1071.6097347999998</v>
          </cell>
          <cell r="T1535">
            <v>1071.5697762</v>
          </cell>
          <cell r="U1535">
            <v>3.9958599999863509E-2</v>
          </cell>
          <cell r="W1535">
            <v>1999</v>
          </cell>
          <cell r="X1535">
            <v>7</v>
          </cell>
          <cell r="Y1535">
            <v>1.1553228621291447</v>
          </cell>
          <cell r="Z1535">
            <v>1</v>
          </cell>
          <cell r="AA1535">
            <v>4</v>
          </cell>
          <cell r="AB1535">
            <v>800</v>
          </cell>
          <cell r="AC1535">
            <v>0.09</v>
          </cell>
          <cell r="AD1535">
            <v>70</v>
          </cell>
          <cell r="AH1535">
            <v>0.5</v>
          </cell>
        </row>
        <row r="1536">
          <cell r="A1536" t="str">
            <v>G2000002-000</v>
          </cell>
          <cell r="B1536" t="str">
            <v>Fixtures and fittings</v>
          </cell>
          <cell r="C1536">
            <v>1301</v>
          </cell>
          <cell r="D1536" t="str">
            <v>IS</v>
          </cell>
          <cell r="E1536" t="str">
            <v>SGG282X0BD</v>
          </cell>
          <cell r="F1536" t="str">
            <v>M0321</v>
          </cell>
          <cell r="G1536" t="str">
            <v>KRANOKPRON</v>
          </cell>
          <cell r="H1536" t="str">
            <v>PRT-255  HP DESKJET 880C</v>
          </cell>
          <cell r="I1536">
            <v>36627</v>
          </cell>
          <cell r="J1536">
            <v>36646</v>
          </cell>
          <cell r="K1536">
            <v>1820</v>
          </cell>
          <cell r="L1536">
            <v>0</v>
          </cell>
          <cell r="M1536">
            <v>7300</v>
          </cell>
          <cell r="N1536">
            <v>7299</v>
          </cell>
          <cell r="O1536">
            <v>1</v>
          </cell>
          <cell r="R1536">
            <v>3.9958599999999997E-2</v>
          </cell>
          <cell r="S1536">
            <v>291.69777999999997</v>
          </cell>
          <cell r="T1536">
            <v>291.65782139999999</v>
          </cell>
          <cell r="U1536">
            <v>3.9958599999977196E-2</v>
          </cell>
          <cell r="W1536">
            <v>2000</v>
          </cell>
          <cell r="X1536">
            <v>5</v>
          </cell>
          <cell r="Y1536">
            <v>0.90879675826112061</v>
          </cell>
          <cell r="Z1536">
            <v>0.91496858549838678</v>
          </cell>
          <cell r="AA1536">
            <v>4</v>
          </cell>
          <cell r="AB1536">
            <v>240</v>
          </cell>
          <cell r="AC1536">
            <v>0.1</v>
          </cell>
          <cell r="AD1536">
            <v>20</v>
          </cell>
          <cell r="AH1536">
            <v>0.5</v>
          </cell>
        </row>
        <row r="1537">
          <cell r="A1537" t="str">
            <v>G2000003-000</v>
          </cell>
          <cell r="B1537" t="str">
            <v>Fixtures and fittings</v>
          </cell>
          <cell r="C1537">
            <v>1301</v>
          </cell>
          <cell r="D1537" t="str">
            <v>IS</v>
          </cell>
          <cell r="E1537" t="str">
            <v>SGG302W14W</v>
          </cell>
          <cell r="F1537" t="str">
            <v>M0321</v>
          </cell>
          <cell r="G1537" t="str">
            <v>KRANOKPRON</v>
          </cell>
          <cell r="H1537" t="str">
            <v>PRT-254  HP DESKJET 880C</v>
          </cell>
          <cell r="I1537">
            <v>36627</v>
          </cell>
          <cell r="J1537">
            <v>36646</v>
          </cell>
          <cell r="K1537">
            <v>1820</v>
          </cell>
          <cell r="L1537">
            <v>0</v>
          </cell>
          <cell r="M1537">
            <v>7300</v>
          </cell>
          <cell r="N1537">
            <v>7299</v>
          </cell>
          <cell r="O1537">
            <v>1</v>
          </cell>
          <cell r="R1537">
            <v>3.9958599999999997E-2</v>
          </cell>
          <cell r="S1537">
            <v>291.69777999999997</v>
          </cell>
          <cell r="T1537">
            <v>291.65782139999999</v>
          </cell>
          <cell r="U1537">
            <v>3.9958599999977196E-2</v>
          </cell>
          <cell r="W1537">
            <v>2000</v>
          </cell>
          <cell r="X1537">
            <v>5</v>
          </cell>
          <cell r="Y1537">
            <v>0.90879675826112061</v>
          </cell>
          <cell r="Z1537">
            <v>0.91496858549838678</v>
          </cell>
          <cell r="AA1537">
            <v>4</v>
          </cell>
          <cell r="AB1537">
            <v>240</v>
          </cell>
          <cell r="AC1537">
            <v>0.1</v>
          </cell>
          <cell r="AD1537">
            <v>20</v>
          </cell>
          <cell r="AH1537">
            <v>0.5</v>
          </cell>
        </row>
        <row r="1538">
          <cell r="A1538" t="str">
            <v>G2000004-000</v>
          </cell>
          <cell r="B1538" t="str">
            <v>Fixtures and fittings</v>
          </cell>
          <cell r="C1538">
            <v>8101</v>
          </cell>
          <cell r="D1538" t="str">
            <v>CEO</v>
          </cell>
          <cell r="E1538" t="str">
            <v>N/A</v>
          </cell>
          <cell r="F1538" t="str">
            <v>S04/005</v>
          </cell>
          <cell r="G1538" t="str">
            <v>CHUA YEE HEONG</v>
          </cell>
          <cell r="H1538" t="str">
            <v>3COM P5 MODEM ( TERENCE )</v>
          </cell>
          <cell r="I1538">
            <v>36615</v>
          </cell>
          <cell r="J1538">
            <v>36646</v>
          </cell>
          <cell r="K1538">
            <v>1820</v>
          </cell>
          <cell r="L1538">
            <v>0</v>
          </cell>
          <cell r="M1538">
            <v>7809.12</v>
          </cell>
          <cell r="N1538">
            <v>7808.12</v>
          </cell>
          <cell r="O1538">
            <v>1</v>
          </cell>
          <cell r="R1538">
            <v>3.9958599999999997E-2</v>
          </cell>
          <cell r="S1538">
            <v>312.04150243199996</v>
          </cell>
          <cell r="T1538">
            <v>312.00154383199998</v>
          </cell>
          <cell r="U1538">
            <v>3.9958599999977196E-2</v>
          </cell>
          <cell r="W1538">
            <v>2000</v>
          </cell>
          <cell r="X1538">
            <v>7</v>
          </cell>
          <cell r="Y1538">
            <v>1.124702684335712</v>
          </cell>
          <cell r="Z1538">
            <v>1</v>
          </cell>
          <cell r="AA1538">
            <v>4</v>
          </cell>
          <cell r="AB1538">
            <v>200</v>
          </cell>
          <cell r="AC1538">
            <v>0.1</v>
          </cell>
          <cell r="AD1538">
            <v>20</v>
          </cell>
          <cell r="AH1538">
            <v>0.5</v>
          </cell>
        </row>
        <row r="1539">
          <cell r="A1539" t="str">
            <v>G2000005-000</v>
          </cell>
          <cell r="B1539" t="str">
            <v>Fixtures and fittings</v>
          </cell>
          <cell r="C1539">
            <v>8101</v>
          </cell>
          <cell r="D1539" t="str">
            <v>CEO</v>
          </cell>
          <cell r="E1539" t="str">
            <v>N/A</v>
          </cell>
          <cell r="F1539">
            <v>66902</v>
          </cell>
          <cell r="G1539" t="str">
            <v>BANGKOK FRANCHIES CO.,LTD.</v>
          </cell>
          <cell r="H1539" t="str">
            <v>CHAIR (Office)</v>
          </cell>
          <cell r="I1539">
            <v>36713</v>
          </cell>
          <cell r="J1539">
            <v>36737</v>
          </cell>
          <cell r="K1539">
            <v>1820</v>
          </cell>
          <cell r="L1539">
            <v>0</v>
          </cell>
          <cell r="M1539">
            <v>29625</v>
          </cell>
          <cell r="N1539">
            <v>29624</v>
          </cell>
          <cell r="O1539">
            <v>1</v>
          </cell>
          <cell r="R1539">
            <v>3.9958599999999997E-2</v>
          </cell>
          <cell r="S1539">
            <v>1183.7735249999998</v>
          </cell>
          <cell r="T1539">
            <v>1183.7335664</v>
          </cell>
          <cell r="U1539">
            <v>3.9958599999863509E-2</v>
          </cell>
          <cell r="W1539">
            <v>2000</v>
          </cell>
          <cell r="X1539">
            <v>7</v>
          </cell>
          <cell r="Y1539">
            <v>1.124702684335712</v>
          </cell>
          <cell r="Z1539">
            <v>1</v>
          </cell>
          <cell r="AA1539">
            <v>4</v>
          </cell>
          <cell r="AB1539">
            <v>900</v>
          </cell>
          <cell r="AC1539">
            <v>0.1</v>
          </cell>
          <cell r="AD1539">
            <v>90</v>
          </cell>
          <cell r="AH1539">
            <v>0.5</v>
          </cell>
        </row>
        <row r="1540">
          <cell r="A1540" t="str">
            <v>G2000006-000</v>
          </cell>
          <cell r="B1540" t="str">
            <v>Fixtures and fittings</v>
          </cell>
          <cell r="C1540">
            <v>8101</v>
          </cell>
          <cell r="D1540" t="str">
            <v>CEO</v>
          </cell>
          <cell r="E1540" t="str">
            <v>N/A</v>
          </cell>
          <cell r="F1540" t="str">
            <v>43/3093</v>
          </cell>
          <cell r="G1540" t="str">
            <v>PERFECT OFFICE FURNITURE</v>
          </cell>
          <cell r="H1540" t="str">
            <v>WORKING CHAIR (Office)</v>
          </cell>
          <cell r="I1540">
            <v>36719</v>
          </cell>
          <cell r="J1540">
            <v>36737</v>
          </cell>
          <cell r="K1540">
            <v>1820</v>
          </cell>
          <cell r="L1540">
            <v>0</v>
          </cell>
          <cell r="M1540">
            <v>5737.5</v>
          </cell>
          <cell r="N1540">
            <v>5736.5</v>
          </cell>
          <cell r="O1540">
            <v>1</v>
          </cell>
          <cell r="R1540">
            <v>3.9763800000000002E-2</v>
          </cell>
          <cell r="S1540">
            <v>228.1448025</v>
          </cell>
          <cell r="T1540">
            <v>228.10503870000002</v>
          </cell>
          <cell r="U1540">
            <v>3.9763799999974481E-2</v>
          </cell>
          <cell r="W1540">
            <v>2000</v>
          </cell>
          <cell r="X1540">
            <v>7</v>
          </cell>
          <cell r="Y1540">
            <v>1.124702684335712</v>
          </cell>
          <cell r="Z1540">
            <v>1</v>
          </cell>
          <cell r="AA1540">
            <v>4</v>
          </cell>
          <cell r="AB1540">
            <v>200</v>
          </cell>
          <cell r="AC1540">
            <v>0.1</v>
          </cell>
          <cell r="AD1540">
            <v>20</v>
          </cell>
          <cell r="AH1540">
            <v>0.5</v>
          </cell>
        </row>
        <row r="1541">
          <cell r="A1541" t="str">
            <v>G2000007-000</v>
          </cell>
          <cell r="B1541" t="str">
            <v>Fixtures and fittings</v>
          </cell>
          <cell r="C1541">
            <v>8101</v>
          </cell>
          <cell r="D1541" t="str">
            <v>CEO</v>
          </cell>
          <cell r="E1541" t="str">
            <v>N/A</v>
          </cell>
          <cell r="F1541" t="str">
            <v>43/3093</v>
          </cell>
          <cell r="G1541" t="str">
            <v>PERFECT OFFICE FURNITURE</v>
          </cell>
          <cell r="H1541" t="str">
            <v>WORKING CHAIR (Office)</v>
          </cell>
          <cell r="I1541">
            <v>36719</v>
          </cell>
          <cell r="J1541">
            <v>36737</v>
          </cell>
          <cell r="K1541">
            <v>1820</v>
          </cell>
          <cell r="L1541">
            <v>0</v>
          </cell>
          <cell r="M1541">
            <v>5737.5</v>
          </cell>
          <cell r="N1541">
            <v>5736.5</v>
          </cell>
          <cell r="O1541">
            <v>1</v>
          </cell>
          <cell r="R1541">
            <v>3.93709E-2</v>
          </cell>
          <cell r="S1541">
            <v>225.89053874999999</v>
          </cell>
          <cell r="T1541">
            <v>225.85116785</v>
          </cell>
          <cell r="U1541">
            <v>3.9370899999994435E-2</v>
          </cell>
          <cell r="W1541">
            <v>2000</v>
          </cell>
          <cell r="X1541">
            <v>7</v>
          </cell>
          <cell r="Y1541">
            <v>1.124702684335712</v>
          </cell>
          <cell r="Z1541">
            <v>1</v>
          </cell>
          <cell r="AA1541">
            <v>4</v>
          </cell>
          <cell r="AB1541">
            <v>200</v>
          </cell>
          <cell r="AC1541">
            <v>0.1</v>
          </cell>
          <cell r="AD1541">
            <v>20</v>
          </cell>
          <cell r="AH1541">
            <v>0.5</v>
          </cell>
        </row>
        <row r="1542">
          <cell r="A1542" t="str">
            <v>G2000008-000</v>
          </cell>
          <cell r="B1542" t="str">
            <v>Fixtures and fittings</v>
          </cell>
          <cell r="C1542">
            <v>8101</v>
          </cell>
          <cell r="D1542" t="str">
            <v>CEO</v>
          </cell>
          <cell r="E1542" t="str">
            <v>JGTM11S</v>
          </cell>
          <cell r="F1542">
            <v>19820</v>
          </cell>
          <cell r="G1542" t="str">
            <v>DELL COMPUTER (THAILAND)</v>
          </cell>
          <cell r="H1542" t="str">
            <v>COMPUTER PC#2089</v>
          </cell>
          <cell r="I1542">
            <v>36755</v>
          </cell>
          <cell r="J1542">
            <v>36765</v>
          </cell>
          <cell r="K1542">
            <v>1820</v>
          </cell>
          <cell r="L1542">
            <v>0</v>
          </cell>
          <cell r="M1542">
            <v>42000</v>
          </cell>
          <cell r="N1542">
            <v>41999</v>
          </cell>
          <cell r="O1542">
            <v>1</v>
          </cell>
          <cell r="R1542">
            <v>3.8312600000000002E-2</v>
          </cell>
          <cell r="S1542">
            <v>1609.1292000000001</v>
          </cell>
          <cell r="T1542">
            <v>1609.0908874000002</v>
          </cell>
          <cell r="U1542">
            <v>3.8312599999926533E-2</v>
          </cell>
          <cell r="W1542">
            <v>2000</v>
          </cell>
          <cell r="X1542">
            <v>6</v>
          </cell>
          <cell r="Y1542">
            <v>0.59399999999999997</v>
          </cell>
          <cell r="Z1542">
            <v>0.91496858549838678</v>
          </cell>
          <cell r="AA1542">
            <v>5</v>
          </cell>
          <cell r="AB1542">
            <v>870</v>
          </cell>
          <cell r="AC1542">
            <v>0.05</v>
          </cell>
          <cell r="AD1542">
            <v>40</v>
          </cell>
          <cell r="AH1542">
            <v>0.5</v>
          </cell>
        </row>
        <row r="1543">
          <cell r="A1543" t="str">
            <v>G2000008-001</v>
          </cell>
          <cell r="B1543" t="str">
            <v>Fixtures and fittings</v>
          </cell>
          <cell r="C1543">
            <v>1302</v>
          </cell>
          <cell r="D1543" t="str">
            <v>IS</v>
          </cell>
          <cell r="E1543" t="str">
            <v>N/A</v>
          </cell>
          <cell r="F1543">
            <v>48296</v>
          </cell>
          <cell r="G1543" t="str">
            <v>CONTINUOUS FORM AND COMPUTER CO., LTD</v>
          </cell>
          <cell r="H1543" t="str">
            <v>PHILIP MONITOR TFT 19" AT K. UDOM OFFICE</v>
          </cell>
          <cell r="I1543">
            <v>38044</v>
          </cell>
          <cell r="J1543">
            <v>38130</v>
          </cell>
          <cell r="K1543">
            <v>1092</v>
          </cell>
          <cell r="L1543">
            <v>414</v>
          </cell>
          <cell r="M1543">
            <v>28200</v>
          </cell>
          <cell r="N1543">
            <v>17533.990000000002</v>
          </cell>
          <cell r="O1543">
            <v>10666.01</v>
          </cell>
          <cell r="R1543">
            <v>2.2728700000000001E-2</v>
          </cell>
          <cell r="S1543">
            <v>640.94934000000001</v>
          </cell>
          <cell r="T1543">
            <v>398.52479851300006</v>
          </cell>
          <cell r="U1543">
            <v>242.42454148699994</v>
          </cell>
          <cell r="W1543">
            <v>2004</v>
          </cell>
          <cell r="X1543">
            <v>7</v>
          </cell>
          <cell r="Y1543">
            <v>1.0711974110032363</v>
          </cell>
          <cell r="Z1543">
            <v>1</v>
          </cell>
          <cell r="AA1543">
            <v>4</v>
          </cell>
          <cell r="AB1543">
            <v>800</v>
          </cell>
          <cell r="AC1543">
            <v>0.67500000000000004</v>
          </cell>
          <cell r="AD1543">
            <v>540</v>
          </cell>
          <cell r="AH1543">
            <v>2.5</v>
          </cell>
        </row>
        <row r="1544">
          <cell r="A1544" t="str">
            <v>G2000009-000</v>
          </cell>
          <cell r="B1544" t="str">
            <v>Fixtures and fittings</v>
          </cell>
          <cell r="C1544">
            <v>8101</v>
          </cell>
          <cell r="D1544" t="str">
            <v>CEO</v>
          </cell>
          <cell r="E1544" t="str">
            <v>N/A</v>
          </cell>
          <cell r="F1544" t="str">
            <v>B000013</v>
          </cell>
          <cell r="G1544" t="str">
            <v>IMART SUPERSTORE</v>
          </cell>
          <cell r="H1544" t="str">
            <v>COM PALM</v>
          </cell>
          <cell r="I1544">
            <v>36756</v>
          </cell>
          <cell r="J1544">
            <v>36765</v>
          </cell>
          <cell r="K1544">
            <v>1820</v>
          </cell>
          <cell r="L1544">
            <v>0</v>
          </cell>
          <cell r="M1544">
            <v>3950</v>
          </cell>
          <cell r="N1544">
            <v>3949</v>
          </cell>
          <cell r="O1544">
            <v>1</v>
          </cell>
          <cell r="R1544">
            <v>3.9958599999999997E-2</v>
          </cell>
          <cell r="S1544">
            <v>157.83646999999999</v>
          </cell>
          <cell r="T1544">
            <v>157.79651139999999</v>
          </cell>
          <cell r="U1544">
            <v>3.9958600000005617E-2</v>
          </cell>
          <cell r="W1544">
            <v>2000</v>
          </cell>
          <cell r="X1544">
            <v>7</v>
          </cell>
          <cell r="Y1544">
            <v>1.124702684335712</v>
          </cell>
          <cell r="Z1544">
            <v>1</v>
          </cell>
          <cell r="AA1544">
            <v>4</v>
          </cell>
          <cell r="AB1544">
            <v>100</v>
          </cell>
          <cell r="AC1544">
            <v>0.1</v>
          </cell>
          <cell r="AD1544">
            <v>10</v>
          </cell>
          <cell r="AH1544">
            <v>0.5</v>
          </cell>
        </row>
        <row r="1545">
          <cell r="A1545" t="str">
            <v>G2000010-000</v>
          </cell>
          <cell r="B1545" t="str">
            <v>Fixtures and fittings</v>
          </cell>
          <cell r="C1545">
            <v>8101</v>
          </cell>
          <cell r="D1545" t="str">
            <v>CEO</v>
          </cell>
          <cell r="E1545" t="str">
            <v>N/A</v>
          </cell>
          <cell r="F1545" t="str">
            <v>B000013</v>
          </cell>
          <cell r="G1545" t="str">
            <v>IMART SUPERSTORE</v>
          </cell>
          <cell r="H1545" t="str">
            <v>COM PALM</v>
          </cell>
          <cell r="I1545">
            <v>36756</v>
          </cell>
          <cell r="J1545">
            <v>36765</v>
          </cell>
          <cell r="K1545">
            <v>1820</v>
          </cell>
          <cell r="L1545">
            <v>0</v>
          </cell>
          <cell r="M1545">
            <v>3950</v>
          </cell>
          <cell r="N1545">
            <v>3949</v>
          </cell>
          <cell r="O1545">
            <v>1</v>
          </cell>
          <cell r="R1545">
            <v>3.9222600000000003E-2</v>
          </cell>
          <cell r="S1545">
            <v>154.92927</v>
          </cell>
          <cell r="T1545">
            <v>154.89004740000001</v>
          </cell>
          <cell r="U1545">
            <v>3.9222599999988006E-2</v>
          </cell>
          <cell r="W1545">
            <v>2000</v>
          </cell>
          <cell r="X1545">
            <v>7</v>
          </cell>
          <cell r="Y1545">
            <v>1.124702684335712</v>
          </cell>
          <cell r="Z1545">
            <v>1</v>
          </cell>
          <cell r="AA1545">
            <v>4</v>
          </cell>
          <cell r="AB1545">
            <v>100</v>
          </cell>
          <cell r="AC1545">
            <v>0.1</v>
          </cell>
          <cell r="AD1545">
            <v>10</v>
          </cell>
          <cell r="AH1545">
            <v>0.5</v>
          </cell>
        </row>
        <row r="1546">
          <cell r="A1546" t="str">
            <v>G2000013-000</v>
          </cell>
          <cell r="B1546" t="str">
            <v>Fixtures and fittings</v>
          </cell>
          <cell r="C1546">
            <v>8101</v>
          </cell>
          <cell r="D1546" t="str">
            <v>CEO</v>
          </cell>
          <cell r="E1546" t="str">
            <v>MY08L19220</v>
          </cell>
          <cell r="F1546">
            <v>6934</v>
          </cell>
          <cell r="G1546" t="str">
            <v>CONTINUOUS FORM AND COMPUTER</v>
          </cell>
          <cell r="H1546" t="str">
            <v>PRT-314 PRINTER HP DESKJET</v>
          </cell>
          <cell r="I1546">
            <v>36796</v>
          </cell>
          <cell r="J1546">
            <v>36800</v>
          </cell>
          <cell r="K1546">
            <v>1820</v>
          </cell>
          <cell r="L1546">
            <v>0</v>
          </cell>
          <cell r="M1546">
            <v>5700</v>
          </cell>
          <cell r="N1546">
            <v>5699</v>
          </cell>
          <cell r="O1546">
            <v>1</v>
          </cell>
          <cell r="R1546">
            <v>3.9095299999999999E-2</v>
          </cell>
          <cell r="S1546">
            <v>222.84321</v>
          </cell>
          <cell r="T1546">
            <v>222.80411469999999</v>
          </cell>
          <cell r="U1546">
            <v>3.9095300000013822E-2</v>
          </cell>
          <cell r="W1546">
            <v>2000</v>
          </cell>
          <cell r="X1546">
            <v>5</v>
          </cell>
          <cell r="Y1546">
            <v>0.90879675826112061</v>
          </cell>
          <cell r="Z1546">
            <v>0.91496858549838678</v>
          </cell>
          <cell r="AA1546">
            <v>4</v>
          </cell>
          <cell r="AB1546">
            <v>190</v>
          </cell>
          <cell r="AC1546">
            <v>0.1</v>
          </cell>
          <cell r="AD1546">
            <v>20</v>
          </cell>
          <cell r="AH1546">
            <v>0.5</v>
          </cell>
        </row>
        <row r="1547">
          <cell r="A1547" t="str">
            <v>G2000016-000</v>
          </cell>
          <cell r="B1547" t="str">
            <v>Fixtures and fittings</v>
          </cell>
          <cell r="C1547">
            <v>8101</v>
          </cell>
          <cell r="D1547" t="str">
            <v>CEO</v>
          </cell>
          <cell r="E1547" t="str">
            <v>7031FQX40527</v>
          </cell>
          <cell r="F1547">
            <v>4304999</v>
          </cell>
          <cell r="G1547" t="str">
            <v>CDG MICROSYSTEMS LTD</v>
          </cell>
          <cell r="H1547" t="str">
            <v>PC#1204</v>
          </cell>
          <cell r="I1547">
            <v>36819</v>
          </cell>
          <cell r="J1547">
            <v>36828</v>
          </cell>
          <cell r="K1547">
            <v>1820</v>
          </cell>
          <cell r="L1547">
            <v>0</v>
          </cell>
          <cell r="M1547">
            <v>42500</v>
          </cell>
          <cell r="N1547">
            <v>42499</v>
          </cell>
          <cell r="O1547">
            <v>1</v>
          </cell>
          <cell r="R1547">
            <v>3.9095299999999999E-2</v>
          </cell>
          <cell r="S1547">
            <v>1661.55025</v>
          </cell>
          <cell r="T1547">
            <v>1661.5111546999999</v>
          </cell>
          <cell r="U1547">
            <v>3.9095300000099087E-2</v>
          </cell>
          <cell r="W1547">
            <v>2000</v>
          </cell>
          <cell r="X1547">
            <v>6</v>
          </cell>
          <cell r="Y1547">
            <v>0.59399999999999997</v>
          </cell>
          <cell r="Z1547">
            <v>0.91496858549838678</v>
          </cell>
          <cell r="AA1547">
            <v>5</v>
          </cell>
          <cell r="AB1547">
            <v>900</v>
          </cell>
          <cell r="AC1547">
            <v>0.05</v>
          </cell>
          <cell r="AD1547">
            <v>50</v>
          </cell>
          <cell r="AH1547">
            <v>0.5</v>
          </cell>
        </row>
        <row r="1548">
          <cell r="A1548" t="str">
            <v>G2000017-000</v>
          </cell>
          <cell r="B1548" t="str">
            <v>Fixtures and fittings</v>
          </cell>
          <cell r="C1548">
            <v>8101</v>
          </cell>
          <cell r="D1548" t="str">
            <v>CEO</v>
          </cell>
          <cell r="E1548" t="str">
            <v>N/A</v>
          </cell>
          <cell r="F1548">
            <v>32000080693</v>
          </cell>
          <cell r="G1548" t="str">
            <v>ADVANCED WIRELESS MARKETING</v>
          </cell>
          <cell r="H1548" t="str">
            <v>MOBILE NOKIA 8210 (CHAROENKIAT)</v>
          </cell>
          <cell r="I1548">
            <v>36768</v>
          </cell>
          <cell r="J1548">
            <v>36800</v>
          </cell>
          <cell r="K1548">
            <v>1820</v>
          </cell>
          <cell r="L1548">
            <v>0</v>
          </cell>
          <cell r="M1548">
            <v>19906.54</v>
          </cell>
          <cell r="N1548">
            <v>19905.54</v>
          </cell>
          <cell r="O1548">
            <v>1</v>
          </cell>
          <cell r="R1548">
            <v>3.9883200000000001E-2</v>
          </cell>
          <cell r="S1548">
            <v>793.93651612799999</v>
          </cell>
          <cell r="T1548">
            <v>793.89663292800003</v>
          </cell>
          <cell r="U1548">
            <v>3.9883199999962926E-2</v>
          </cell>
          <cell r="W1548">
            <v>2000</v>
          </cell>
          <cell r="X1548">
            <v>7</v>
          </cell>
          <cell r="Y1548">
            <v>1.124702684335712</v>
          </cell>
          <cell r="Z1548">
            <v>1</v>
          </cell>
          <cell r="AA1548">
            <v>4</v>
          </cell>
          <cell r="AB1548">
            <v>600</v>
          </cell>
          <cell r="AC1548">
            <v>0.1</v>
          </cell>
          <cell r="AD1548">
            <v>60</v>
          </cell>
          <cell r="AH1548">
            <v>0.5</v>
          </cell>
        </row>
        <row r="1549">
          <cell r="A1549" t="str">
            <v>G2001003-000</v>
          </cell>
          <cell r="B1549" t="str">
            <v>Fixtures and fittings</v>
          </cell>
          <cell r="C1549">
            <v>8101</v>
          </cell>
          <cell r="D1549" t="str">
            <v>CEO</v>
          </cell>
          <cell r="E1549" t="str">
            <v>N/A</v>
          </cell>
          <cell r="F1549">
            <v>6909</v>
          </cell>
          <cell r="G1549" t="str">
            <v>FUR TECH</v>
          </cell>
          <cell r="H1549" t="str">
            <v>WORKING CHAIR MDL. F62 (Office)</v>
          </cell>
          <cell r="I1549">
            <v>36984</v>
          </cell>
          <cell r="J1549">
            <v>37010</v>
          </cell>
          <cell r="K1549">
            <v>1820</v>
          </cell>
          <cell r="L1549">
            <v>22</v>
          </cell>
          <cell r="M1549">
            <v>2680</v>
          </cell>
          <cell r="N1549">
            <v>2648.09</v>
          </cell>
          <cell r="O1549">
            <v>31.91</v>
          </cell>
          <cell r="R1549">
            <v>3.9883200000000001E-2</v>
          </cell>
          <cell r="S1549">
            <v>106.886976</v>
          </cell>
          <cell r="T1549">
            <v>105.61430308800001</v>
          </cell>
          <cell r="U1549">
            <v>1.2726729119999902</v>
          </cell>
          <cell r="W1549">
            <v>2001</v>
          </cell>
          <cell r="X1549">
            <v>7</v>
          </cell>
          <cell r="Y1549">
            <v>1.1167341430499325</v>
          </cell>
          <cell r="Z1549">
            <v>1</v>
          </cell>
          <cell r="AA1549">
            <v>4</v>
          </cell>
          <cell r="AB1549">
            <v>100</v>
          </cell>
          <cell r="AC1549">
            <v>0.15</v>
          </cell>
          <cell r="AD1549">
            <v>20</v>
          </cell>
          <cell r="AH1549">
            <v>0.5</v>
          </cell>
        </row>
        <row r="1550">
          <cell r="A1550" t="str">
            <v>G2001004-000</v>
          </cell>
          <cell r="B1550" t="str">
            <v>Fixtures and fittings</v>
          </cell>
          <cell r="C1550">
            <v>8101</v>
          </cell>
          <cell r="D1550" t="str">
            <v>CEO</v>
          </cell>
          <cell r="E1550" t="str">
            <v>N/A</v>
          </cell>
          <cell r="F1550">
            <v>6909</v>
          </cell>
          <cell r="G1550" t="str">
            <v>FUR TECH</v>
          </cell>
          <cell r="H1550" t="str">
            <v>WORKING CHAIR MDL. F62 (Office)</v>
          </cell>
          <cell r="I1550">
            <v>36984</v>
          </cell>
          <cell r="J1550">
            <v>37010</v>
          </cell>
          <cell r="K1550">
            <v>1820</v>
          </cell>
          <cell r="L1550">
            <v>22</v>
          </cell>
          <cell r="M1550">
            <v>2680</v>
          </cell>
          <cell r="N1550">
            <v>2648.09</v>
          </cell>
          <cell r="O1550">
            <v>31.91</v>
          </cell>
          <cell r="R1550">
            <v>3.9883200000000001E-2</v>
          </cell>
          <cell r="S1550">
            <v>106.886976</v>
          </cell>
          <cell r="T1550">
            <v>105.61430308800001</v>
          </cell>
          <cell r="U1550">
            <v>1.2726729119999902</v>
          </cell>
          <cell r="W1550">
            <v>2001</v>
          </cell>
          <cell r="X1550">
            <v>7</v>
          </cell>
          <cell r="Y1550">
            <v>1.1167341430499325</v>
          </cell>
          <cell r="Z1550">
            <v>1</v>
          </cell>
          <cell r="AA1550">
            <v>4</v>
          </cell>
          <cell r="AB1550">
            <v>100</v>
          </cell>
          <cell r="AC1550">
            <v>0.15</v>
          </cell>
          <cell r="AD1550">
            <v>20</v>
          </cell>
          <cell r="AH1550">
            <v>0.5</v>
          </cell>
        </row>
        <row r="1551">
          <cell r="A1551" t="str">
            <v>G2001005-000</v>
          </cell>
          <cell r="B1551" t="str">
            <v>Fixtures and fittings</v>
          </cell>
          <cell r="C1551">
            <v>8101</v>
          </cell>
          <cell r="D1551" t="str">
            <v>CEO</v>
          </cell>
          <cell r="E1551" t="str">
            <v>N/A</v>
          </cell>
          <cell r="F1551">
            <v>6909</v>
          </cell>
          <cell r="G1551" t="str">
            <v>FUR TECH</v>
          </cell>
          <cell r="H1551" t="str">
            <v>WORKING CHAIR MDL. F62(Office)</v>
          </cell>
          <cell r="I1551">
            <v>36984</v>
          </cell>
          <cell r="J1551">
            <v>37010</v>
          </cell>
          <cell r="K1551">
            <v>1820</v>
          </cell>
          <cell r="L1551">
            <v>22</v>
          </cell>
          <cell r="M1551">
            <v>2680</v>
          </cell>
          <cell r="N1551">
            <v>2648.09</v>
          </cell>
          <cell r="O1551">
            <v>31.91</v>
          </cell>
          <cell r="R1551">
            <v>3.9883200000000001E-2</v>
          </cell>
          <cell r="S1551">
            <v>106.886976</v>
          </cell>
          <cell r="T1551">
            <v>105.61430308800001</v>
          </cell>
          <cell r="U1551">
            <v>1.2726729119999902</v>
          </cell>
          <cell r="W1551">
            <v>2001</v>
          </cell>
          <cell r="X1551">
            <v>7</v>
          </cell>
          <cell r="Y1551">
            <v>1.1167341430499325</v>
          </cell>
          <cell r="Z1551">
            <v>1</v>
          </cell>
          <cell r="AA1551">
            <v>4</v>
          </cell>
          <cell r="AB1551">
            <v>100</v>
          </cell>
          <cell r="AC1551">
            <v>0.15</v>
          </cell>
          <cell r="AD1551">
            <v>20</v>
          </cell>
          <cell r="AH1551">
            <v>0.5</v>
          </cell>
        </row>
        <row r="1552">
          <cell r="A1552" t="str">
            <v>G2001006-000</v>
          </cell>
          <cell r="B1552" t="str">
            <v>Fixtures and fittings</v>
          </cell>
          <cell r="C1552">
            <v>8101</v>
          </cell>
          <cell r="D1552" t="str">
            <v>CEO</v>
          </cell>
          <cell r="E1552" t="str">
            <v>N/A</v>
          </cell>
          <cell r="F1552">
            <v>6909</v>
          </cell>
          <cell r="G1552" t="str">
            <v>FUR TECH</v>
          </cell>
          <cell r="H1552" t="str">
            <v>WORKING CHAIR MDL. F62 (Office)</v>
          </cell>
          <cell r="I1552">
            <v>36984</v>
          </cell>
          <cell r="J1552">
            <v>37010</v>
          </cell>
          <cell r="K1552">
            <v>1820</v>
          </cell>
          <cell r="L1552">
            <v>22</v>
          </cell>
          <cell r="M1552">
            <v>2680</v>
          </cell>
          <cell r="N1552">
            <v>2648.09</v>
          </cell>
          <cell r="O1552">
            <v>31.91</v>
          </cell>
          <cell r="R1552">
            <v>3.97005E-2</v>
          </cell>
          <cell r="S1552">
            <v>106.39734</v>
          </cell>
          <cell r="T1552">
            <v>105.130497045</v>
          </cell>
          <cell r="U1552">
            <v>1.2668429550000013</v>
          </cell>
          <cell r="W1552">
            <v>2001</v>
          </cell>
          <cell r="X1552">
            <v>7</v>
          </cell>
          <cell r="Y1552">
            <v>1.1167341430499325</v>
          </cell>
          <cell r="Z1552">
            <v>1</v>
          </cell>
          <cell r="AA1552">
            <v>4</v>
          </cell>
          <cell r="AB1552">
            <v>100</v>
          </cell>
          <cell r="AC1552">
            <v>0.15</v>
          </cell>
          <cell r="AD1552">
            <v>20</v>
          </cell>
          <cell r="AH1552">
            <v>0.5</v>
          </cell>
        </row>
        <row r="1553">
          <cell r="A1553" t="str">
            <v>G2002001-000</v>
          </cell>
          <cell r="B1553" t="str">
            <v>Fixtures and fittings</v>
          </cell>
          <cell r="C1553">
            <v>8101</v>
          </cell>
          <cell r="D1553" t="str">
            <v>CEO</v>
          </cell>
          <cell r="E1553" t="str">
            <v>N/A</v>
          </cell>
          <cell r="F1553">
            <v>1038</v>
          </cell>
          <cell r="G1553" t="str">
            <v>G.P.ENGINEERING</v>
          </cell>
          <cell r="H1553" t="str">
            <v>STAINLESS SINK</v>
          </cell>
          <cell r="I1553">
            <v>37389</v>
          </cell>
          <cell r="J1553">
            <v>37402</v>
          </cell>
          <cell r="K1553">
            <v>1820</v>
          </cell>
          <cell r="L1553">
            <v>414</v>
          </cell>
          <cell r="M1553">
            <v>6700</v>
          </cell>
          <cell r="N1553">
            <v>5178.88</v>
          </cell>
          <cell r="O1553">
            <v>1521.12</v>
          </cell>
          <cell r="R1553">
            <v>3.97005E-2</v>
          </cell>
          <cell r="S1553">
            <v>265.99335000000002</v>
          </cell>
          <cell r="T1553">
            <v>205.60412543999999</v>
          </cell>
          <cell r="U1553">
            <v>60.389224560000031</v>
          </cell>
          <cell r="W1553">
            <v>2002</v>
          </cell>
          <cell r="X1553">
            <v>7</v>
          </cell>
          <cell r="Y1553">
            <v>1.0989375830013279</v>
          </cell>
          <cell r="Z1553">
            <v>1</v>
          </cell>
          <cell r="AA1553">
            <v>4</v>
          </cell>
          <cell r="AB1553">
            <v>200</v>
          </cell>
          <cell r="AC1553">
            <v>0.3</v>
          </cell>
          <cell r="AD1553">
            <v>60</v>
          </cell>
          <cell r="AH1553">
            <v>0.5</v>
          </cell>
        </row>
        <row r="1554">
          <cell r="A1554" t="str">
            <v>G2002002-000</v>
          </cell>
          <cell r="B1554" t="str">
            <v>Fixtures and fittings</v>
          </cell>
          <cell r="C1554">
            <v>8101</v>
          </cell>
          <cell r="D1554" t="str">
            <v>CEO</v>
          </cell>
          <cell r="E1554" t="str">
            <v>01-483-0609</v>
          </cell>
          <cell r="F1554" t="str">
            <v>B7/151</v>
          </cell>
          <cell r="G1554" t="str">
            <v>DIGITAL ZONE</v>
          </cell>
          <cell r="H1554" t="str">
            <v>TELEPHONE MOBILE MDL. KONIA 3310</v>
          </cell>
          <cell r="I1554">
            <v>37463</v>
          </cell>
          <cell r="J1554">
            <v>37465</v>
          </cell>
          <cell r="K1554">
            <v>1820</v>
          </cell>
          <cell r="L1554">
            <v>477</v>
          </cell>
          <cell r="M1554">
            <v>5990</v>
          </cell>
          <cell r="N1554">
            <v>4422.67</v>
          </cell>
          <cell r="O1554">
            <v>1567.33</v>
          </cell>
          <cell r="R1554">
            <v>3.97005E-2</v>
          </cell>
          <cell r="S1554">
            <v>237.805995</v>
          </cell>
          <cell r="T1554">
            <v>175.58221033500001</v>
          </cell>
          <cell r="U1554">
            <v>62.223784664999982</v>
          </cell>
          <cell r="W1554">
            <v>2002</v>
          </cell>
          <cell r="X1554">
            <v>5</v>
          </cell>
          <cell r="Y1554">
            <v>0.8323304360745859</v>
          </cell>
          <cell r="Z1554">
            <v>1.0645950076413653</v>
          </cell>
          <cell r="AA1554">
            <v>4</v>
          </cell>
          <cell r="AB1554">
            <v>210</v>
          </cell>
          <cell r="AC1554">
            <v>0.3</v>
          </cell>
          <cell r="AD1554">
            <v>60</v>
          </cell>
          <cell r="AH1554">
            <v>0.5</v>
          </cell>
        </row>
        <row r="1555">
          <cell r="A1555" t="str">
            <v>G2002004-000</v>
          </cell>
          <cell r="B1555" t="str">
            <v>Fixtures and fittings</v>
          </cell>
          <cell r="C1555">
            <v>8101</v>
          </cell>
          <cell r="D1555" t="str">
            <v>CEO</v>
          </cell>
          <cell r="E1555" t="str">
            <v>01-483-0609</v>
          </cell>
          <cell r="F1555" t="str">
            <v>B7/151</v>
          </cell>
          <cell r="G1555" t="str">
            <v>DIGITAL ZONE</v>
          </cell>
          <cell r="H1555" t="str">
            <v>TELEPHONE MOBILE MDL. NOKIA 3310</v>
          </cell>
          <cell r="I1555">
            <v>37463</v>
          </cell>
          <cell r="J1555">
            <v>37465</v>
          </cell>
          <cell r="K1555">
            <v>1820</v>
          </cell>
          <cell r="L1555">
            <v>477</v>
          </cell>
          <cell r="M1555">
            <v>5990</v>
          </cell>
          <cell r="N1555">
            <v>4422.67</v>
          </cell>
          <cell r="O1555">
            <v>1567.33</v>
          </cell>
          <cell r="R1555">
            <v>3.9596600000000003E-2</v>
          </cell>
          <cell r="S1555">
            <v>237.18363400000001</v>
          </cell>
          <cell r="T1555">
            <v>175.12269492200002</v>
          </cell>
          <cell r="U1555">
            <v>62.06093907799999</v>
          </cell>
          <cell r="W1555">
            <v>2002</v>
          </cell>
          <cell r="X1555">
            <v>5</v>
          </cell>
          <cell r="Y1555">
            <v>0.8323304360745859</v>
          </cell>
          <cell r="Z1555">
            <v>1.0645950076413653</v>
          </cell>
          <cell r="AA1555">
            <v>4</v>
          </cell>
          <cell r="AB1555">
            <v>210</v>
          </cell>
          <cell r="AC1555">
            <v>0.3</v>
          </cell>
          <cell r="AD1555">
            <v>60</v>
          </cell>
          <cell r="AH1555">
            <v>0.5</v>
          </cell>
        </row>
        <row r="1556">
          <cell r="A1556" t="str">
            <v>G2002006-000</v>
          </cell>
          <cell r="B1556" t="str">
            <v>Fixtures and fittings</v>
          </cell>
          <cell r="C1556">
            <v>8101</v>
          </cell>
          <cell r="D1556" t="str">
            <v>CEO</v>
          </cell>
          <cell r="E1556" t="str">
            <v xml:space="preserve">            </v>
          </cell>
          <cell r="F1556" t="str">
            <v xml:space="preserve">45/5559     </v>
          </cell>
          <cell r="G1556" t="str">
            <v>PERFECT OFFI</v>
          </cell>
          <cell r="H1556" t="str">
            <v xml:space="preserve">CONFERENCE CHAIR AL2 (MD121)         </v>
          </cell>
          <cell r="I1556">
            <v>37523</v>
          </cell>
          <cell r="J1556">
            <v>37528</v>
          </cell>
          <cell r="K1556">
            <v>1820</v>
          </cell>
          <cell r="L1556">
            <v>540</v>
          </cell>
          <cell r="M1556">
            <v>2962.5</v>
          </cell>
          <cell r="N1556">
            <v>2084.46</v>
          </cell>
          <cell r="O1556">
            <v>878.04</v>
          </cell>
          <cell r="R1556">
            <v>3.97005E-2</v>
          </cell>
          <cell r="S1556">
            <v>117.61273125</v>
          </cell>
          <cell r="T1556">
            <v>82.754104229999996</v>
          </cell>
          <cell r="U1556">
            <v>34.85862702</v>
          </cell>
          <cell r="W1556">
            <v>2002</v>
          </cell>
          <cell r="X1556">
            <v>7</v>
          </cell>
          <cell r="Y1556">
            <v>1.0989375830013279</v>
          </cell>
          <cell r="Z1556">
            <v>1</v>
          </cell>
          <cell r="AA1556">
            <v>4</v>
          </cell>
          <cell r="AB1556">
            <v>100</v>
          </cell>
          <cell r="AC1556">
            <v>0.3</v>
          </cell>
          <cell r="AD1556">
            <v>30</v>
          </cell>
          <cell r="AH1556">
            <v>0.5</v>
          </cell>
        </row>
        <row r="1557">
          <cell r="A1557" t="str">
            <v>G2002007-000</v>
          </cell>
          <cell r="B1557" t="str">
            <v>Fixtures and fittings</v>
          </cell>
          <cell r="C1557">
            <v>8101</v>
          </cell>
          <cell r="D1557" t="str">
            <v>CEO</v>
          </cell>
          <cell r="E1557" t="str">
            <v xml:space="preserve">            </v>
          </cell>
          <cell r="F1557" t="str">
            <v xml:space="preserve">45/5559     </v>
          </cell>
          <cell r="G1557" t="str">
            <v>PERFECT OFFI</v>
          </cell>
          <cell r="H1557" t="str">
            <v xml:space="preserve">CONFERENCE CHAIR AL2 (MD121)         </v>
          </cell>
          <cell r="I1557">
            <v>37523</v>
          </cell>
          <cell r="J1557">
            <v>37528</v>
          </cell>
          <cell r="K1557">
            <v>1820</v>
          </cell>
          <cell r="L1557">
            <v>540</v>
          </cell>
          <cell r="M1557">
            <v>2962.5</v>
          </cell>
          <cell r="N1557">
            <v>2084.46</v>
          </cell>
          <cell r="O1557">
            <v>878.04</v>
          </cell>
          <cell r="R1557">
            <v>3.9458199999999999E-2</v>
          </cell>
          <cell r="S1557">
            <v>116.89491749999999</v>
          </cell>
          <cell r="T1557">
            <v>82.249039572000001</v>
          </cell>
          <cell r="U1557">
            <v>34.64587792799999</v>
          </cell>
          <cell r="W1557">
            <v>2002</v>
          </cell>
          <cell r="X1557">
            <v>7</v>
          </cell>
          <cell r="Y1557">
            <v>1.0989375830013279</v>
          </cell>
          <cell r="Z1557">
            <v>1</v>
          </cell>
          <cell r="AA1557">
            <v>4</v>
          </cell>
          <cell r="AB1557">
            <v>100</v>
          </cell>
          <cell r="AC1557">
            <v>0.3</v>
          </cell>
          <cell r="AD1557">
            <v>30</v>
          </cell>
          <cell r="AH1557">
            <v>0.5</v>
          </cell>
        </row>
        <row r="1558">
          <cell r="A1558" t="str">
            <v>G2002008-000</v>
          </cell>
          <cell r="B1558" t="str">
            <v>Fixtures and fittings</v>
          </cell>
          <cell r="C1558">
            <v>8101</v>
          </cell>
          <cell r="D1558" t="str">
            <v>CEO</v>
          </cell>
          <cell r="E1558" t="str">
            <v xml:space="preserve">            </v>
          </cell>
          <cell r="F1558" t="str">
            <v xml:space="preserve">45/5559     </v>
          </cell>
          <cell r="G1558" t="str">
            <v>PERFECT OFFI</v>
          </cell>
          <cell r="H1558" t="str">
            <v xml:space="preserve">CONFERENCE CHAIR AL2 (MD121)         </v>
          </cell>
          <cell r="I1558">
            <v>37523</v>
          </cell>
          <cell r="J1558">
            <v>37528</v>
          </cell>
          <cell r="K1558">
            <v>1820</v>
          </cell>
          <cell r="L1558">
            <v>540</v>
          </cell>
          <cell r="M1558">
            <v>2962.5</v>
          </cell>
          <cell r="N1558">
            <v>2084.46</v>
          </cell>
          <cell r="O1558">
            <v>878.04</v>
          </cell>
          <cell r="R1558">
            <v>3.9958599999999997E-2</v>
          </cell>
          <cell r="S1558">
            <v>118.37735249999999</v>
          </cell>
          <cell r="T1558">
            <v>83.292103355999998</v>
          </cell>
          <cell r="U1558">
            <v>35.085249143999988</v>
          </cell>
          <cell r="W1558">
            <v>2002</v>
          </cell>
          <cell r="X1558">
            <v>7</v>
          </cell>
          <cell r="Y1558">
            <v>1.0989375830013279</v>
          </cell>
          <cell r="Z1558">
            <v>1</v>
          </cell>
          <cell r="AA1558">
            <v>4</v>
          </cell>
          <cell r="AB1558">
            <v>100</v>
          </cell>
          <cell r="AC1558">
            <v>0.3</v>
          </cell>
          <cell r="AD1558">
            <v>30</v>
          </cell>
          <cell r="AH1558">
            <v>0.5</v>
          </cell>
        </row>
        <row r="1559">
          <cell r="A1559" t="str">
            <v>G2002009-000</v>
          </cell>
          <cell r="B1559" t="str">
            <v>Fixtures and fittings</v>
          </cell>
          <cell r="C1559">
            <v>8101</v>
          </cell>
          <cell r="D1559" t="str">
            <v>CEO</v>
          </cell>
          <cell r="E1559" t="str">
            <v xml:space="preserve">            </v>
          </cell>
          <cell r="F1559" t="str">
            <v xml:space="preserve">45/5559     </v>
          </cell>
          <cell r="G1559" t="str">
            <v>PERFECT OFFI</v>
          </cell>
          <cell r="H1559" t="str">
            <v xml:space="preserve">CONFERENCE CHAIR AL2 (MD121)         </v>
          </cell>
          <cell r="I1559">
            <v>37523</v>
          </cell>
          <cell r="J1559">
            <v>37528</v>
          </cell>
          <cell r="K1559">
            <v>1820</v>
          </cell>
          <cell r="L1559">
            <v>540</v>
          </cell>
          <cell r="M1559">
            <v>2962.5</v>
          </cell>
          <cell r="N1559">
            <v>2084.46</v>
          </cell>
          <cell r="O1559">
            <v>878.04</v>
          </cell>
          <cell r="R1559">
            <v>3.9217799999999997E-2</v>
          </cell>
          <cell r="S1559">
            <v>116.18273249999999</v>
          </cell>
          <cell r="T1559">
            <v>81.747935388000002</v>
          </cell>
          <cell r="U1559">
            <v>34.434797111999984</v>
          </cell>
          <cell r="W1559">
            <v>2002</v>
          </cell>
          <cell r="X1559">
            <v>7</v>
          </cell>
          <cell r="Y1559">
            <v>1.0989375830013279</v>
          </cell>
          <cell r="Z1559">
            <v>1</v>
          </cell>
          <cell r="AA1559">
            <v>4</v>
          </cell>
          <cell r="AB1559">
            <v>100</v>
          </cell>
          <cell r="AC1559">
            <v>0.3</v>
          </cell>
          <cell r="AD1559">
            <v>30</v>
          </cell>
          <cell r="AH1559">
            <v>0.5</v>
          </cell>
        </row>
        <row r="1560">
          <cell r="A1560" t="str">
            <v>G2002010-000</v>
          </cell>
          <cell r="B1560" t="str">
            <v>Fixtures and fittings</v>
          </cell>
          <cell r="C1560">
            <v>8101</v>
          </cell>
          <cell r="D1560" t="str">
            <v>CEO</v>
          </cell>
          <cell r="E1560" t="str">
            <v xml:space="preserve">            </v>
          </cell>
          <cell r="F1560" t="str">
            <v xml:space="preserve">45/5559     </v>
          </cell>
          <cell r="G1560" t="str">
            <v>PERFECT OFFI</v>
          </cell>
          <cell r="H1560" t="str">
            <v xml:space="preserve">CONFERENCE CHAIR AL2 (MD121)         </v>
          </cell>
          <cell r="I1560">
            <v>37523</v>
          </cell>
          <cell r="J1560">
            <v>37528</v>
          </cell>
          <cell r="K1560">
            <v>1820</v>
          </cell>
          <cell r="L1560">
            <v>540</v>
          </cell>
          <cell r="M1560">
            <v>2962.5</v>
          </cell>
          <cell r="N1560">
            <v>2084.46</v>
          </cell>
          <cell r="O1560">
            <v>878.04</v>
          </cell>
          <cell r="R1560">
            <v>3.9379699999999997E-2</v>
          </cell>
          <cell r="S1560">
            <v>116.66236124999999</v>
          </cell>
          <cell r="T1560">
            <v>82.085409462000001</v>
          </cell>
          <cell r="U1560">
            <v>34.576951787999988</v>
          </cell>
          <cell r="W1560">
            <v>2002</v>
          </cell>
          <cell r="X1560">
            <v>7</v>
          </cell>
          <cell r="Y1560">
            <v>1.0989375830013279</v>
          </cell>
          <cell r="Z1560">
            <v>1</v>
          </cell>
          <cell r="AA1560">
            <v>4</v>
          </cell>
          <cell r="AB1560">
            <v>100</v>
          </cell>
          <cell r="AC1560">
            <v>0.3</v>
          </cell>
          <cell r="AD1560">
            <v>30</v>
          </cell>
          <cell r="AH1560">
            <v>0.5</v>
          </cell>
        </row>
        <row r="1561">
          <cell r="A1561" t="str">
            <v>G2002011-000</v>
          </cell>
          <cell r="B1561" t="str">
            <v>Fixtures and fittings</v>
          </cell>
          <cell r="C1561">
            <v>8101</v>
          </cell>
          <cell r="D1561" t="str">
            <v>CEO</v>
          </cell>
          <cell r="E1561" t="str">
            <v xml:space="preserve">            </v>
          </cell>
          <cell r="F1561" t="str">
            <v xml:space="preserve">45/5559     </v>
          </cell>
          <cell r="G1561" t="str">
            <v>PERFECT OFFI</v>
          </cell>
          <cell r="H1561" t="str">
            <v xml:space="preserve">CONFERENCE CHAIR AL2 (MD121)         </v>
          </cell>
          <cell r="I1561">
            <v>37523</v>
          </cell>
          <cell r="J1561">
            <v>37528</v>
          </cell>
          <cell r="K1561">
            <v>1820</v>
          </cell>
          <cell r="L1561">
            <v>540</v>
          </cell>
          <cell r="M1561">
            <v>2962.5</v>
          </cell>
          <cell r="N1561">
            <v>2084.46</v>
          </cell>
          <cell r="O1561">
            <v>878.04</v>
          </cell>
          <cell r="R1561">
            <v>3.9379699999999997E-2</v>
          </cell>
          <cell r="S1561">
            <v>116.66236124999999</v>
          </cell>
          <cell r="T1561">
            <v>82.085409462000001</v>
          </cell>
          <cell r="U1561">
            <v>34.576951787999988</v>
          </cell>
          <cell r="W1561">
            <v>2002</v>
          </cell>
          <cell r="X1561">
            <v>7</v>
          </cell>
          <cell r="Y1561">
            <v>1.0989375830013279</v>
          </cell>
          <cell r="Z1561">
            <v>1</v>
          </cell>
          <cell r="AA1561">
            <v>4</v>
          </cell>
          <cell r="AB1561">
            <v>100</v>
          </cell>
          <cell r="AC1561">
            <v>0.3</v>
          </cell>
          <cell r="AD1561">
            <v>30</v>
          </cell>
          <cell r="AH1561">
            <v>0.5</v>
          </cell>
        </row>
        <row r="1562">
          <cell r="A1562" t="str">
            <v>G2002012-000</v>
          </cell>
          <cell r="B1562" t="str">
            <v>Fixtures and fittings</v>
          </cell>
          <cell r="C1562">
            <v>8101</v>
          </cell>
          <cell r="D1562" t="str">
            <v>CEO</v>
          </cell>
          <cell r="E1562" t="str">
            <v xml:space="preserve">            </v>
          </cell>
          <cell r="F1562" t="str">
            <v xml:space="preserve">45/5559     </v>
          </cell>
          <cell r="G1562" t="str">
            <v>PERFECT OFFI</v>
          </cell>
          <cell r="H1562" t="str">
            <v xml:space="preserve">CONFERENCE CHAIR AL2 (MD121)         </v>
          </cell>
          <cell r="I1562">
            <v>37523</v>
          </cell>
          <cell r="J1562">
            <v>37528</v>
          </cell>
          <cell r="K1562">
            <v>1820</v>
          </cell>
          <cell r="L1562">
            <v>540</v>
          </cell>
          <cell r="M1562">
            <v>2962.5</v>
          </cell>
          <cell r="N1562">
            <v>2084.46</v>
          </cell>
          <cell r="O1562">
            <v>878.04</v>
          </cell>
          <cell r="R1562">
            <v>3.9379699999999997E-2</v>
          </cell>
          <cell r="S1562">
            <v>116.66236124999999</v>
          </cell>
          <cell r="T1562">
            <v>82.085409462000001</v>
          </cell>
          <cell r="U1562">
            <v>34.576951787999988</v>
          </cell>
          <cell r="W1562">
            <v>2002</v>
          </cell>
          <cell r="X1562">
            <v>7</v>
          </cell>
          <cell r="Y1562">
            <v>1.0989375830013279</v>
          </cell>
          <cell r="Z1562">
            <v>1</v>
          </cell>
          <cell r="AA1562">
            <v>4</v>
          </cell>
          <cell r="AB1562">
            <v>100</v>
          </cell>
          <cell r="AC1562">
            <v>0.3</v>
          </cell>
          <cell r="AD1562">
            <v>30</v>
          </cell>
          <cell r="AH1562">
            <v>0.5</v>
          </cell>
        </row>
        <row r="1563">
          <cell r="A1563" t="str">
            <v>G2002013-000</v>
          </cell>
          <cell r="B1563" t="str">
            <v>Fixtures and fittings</v>
          </cell>
          <cell r="C1563">
            <v>8101</v>
          </cell>
          <cell r="D1563" t="str">
            <v>CEO</v>
          </cell>
          <cell r="E1563" t="str">
            <v xml:space="preserve">            </v>
          </cell>
          <cell r="F1563" t="str">
            <v xml:space="preserve">45/5559     </v>
          </cell>
          <cell r="G1563" t="str">
            <v>PERFECT OFFI</v>
          </cell>
          <cell r="H1563" t="str">
            <v xml:space="preserve">CONFERENCE CHAIR AL2 (MD121)         </v>
          </cell>
          <cell r="I1563">
            <v>37523</v>
          </cell>
          <cell r="J1563">
            <v>37528</v>
          </cell>
          <cell r="K1563">
            <v>1820</v>
          </cell>
          <cell r="L1563">
            <v>540</v>
          </cell>
          <cell r="M1563">
            <v>2962.5</v>
          </cell>
          <cell r="N1563">
            <v>2084.46</v>
          </cell>
          <cell r="O1563">
            <v>878.04</v>
          </cell>
          <cell r="R1563">
            <v>3.9379699999999997E-2</v>
          </cell>
          <cell r="S1563">
            <v>116.66236124999999</v>
          </cell>
          <cell r="T1563">
            <v>82.085409462000001</v>
          </cell>
          <cell r="U1563">
            <v>34.576951787999988</v>
          </cell>
          <cell r="W1563">
            <v>2002</v>
          </cell>
          <cell r="X1563">
            <v>7</v>
          </cell>
          <cell r="Y1563">
            <v>1.0989375830013279</v>
          </cell>
          <cell r="Z1563">
            <v>1</v>
          </cell>
          <cell r="AA1563">
            <v>4</v>
          </cell>
          <cell r="AB1563">
            <v>100</v>
          </cell>
          <cell r="AC1563">
            <v>0.3</v>
          </cell>
          <cell r="AD1563">
            <v>30</v>
          </cell>
          <cell r="AH1563">
            <v>0.5</v>
          </cell>
        </row>
        <row r="1564">
          <cell r="A1564" t="str">
            <v>G2002014-000</v>
          </cell>
          <cell r="B1564" t="str">
            <v>Fixtures and fittings</v>
          </cell>
          <cell r="C1564">
            <v>8101</v>
          </cell>
          <cell r="D1564" t="str">
            <v>CEO</v>
          </cell>
          <cell r="E1564" t="str">
            <v xml:space="preserve">            </v>
          </cell>
          <cell r="F1564" t="str">
            <v xml:space="preserve">45/5559     </v>
          </cell>
          <cell r="G1564" t="str">
            <v>PERFECT OFFI</v>
          </cell>
          <cell r="H1564" t="str">
            <v xml:space="preserve">CONFERENCE CHAIR AL2 (MD121)         </v>
          </cell>
          <cell r="I1564">
            <v>37523</v>
          </cell>
          <cell r="J1564">
            <v>37528</v>
          </cell>
          <cell r="K1564">
            <v>1820</v>
          </cell>
          <cell r="L1564">
            <v>540</v>
          </cell>
          <cell r="M1564">
            <v>2962.5</v>
          </cell>
          <cell r="N1564">
            <v>2084.46</v>
          </cell>
          <cell r="O1564">
            <v>878.04</v>
          </cell>
          <cell r="R1564">
            <v>3.9379699999999997E-2</v>
          </cell>
          <cell r="S1564">
            <v>116.66236124999999</v>
          </cell>
          <cell r="T1564">
            <v>82.085409462000001</v>
          </cell>
          <cell r="U1564">
            <v>34.576951787999988</v>
          </cell>
          <cell r="W1564">
            <v>2002</v>
          </cell>
          <cell r="X1564">
            <v>7</v>
          </cell>
          <cell r="Y1564">
            <v>1.0989375830013279</v>
          </cell>
          <cell r="Z1564">
            <v>1</v>
          </cell>
          <cell r="AA1564">
            <v>4</v>
          </cell>
          <cell r="AB1564">
            <v>100</v>
          </cell>
          <cell r="AC1564">
            <v>0.3</v>
          </cell>
          <cell r="AD1564">
            <v>30</v>
          </cell>
          <cell r="AH1564">
            <v>0.5</v>
          </cell>
        </row>
        <row r="1565">
          <cell r="A1565" t="str">
            <v>G2002015-000</v>
          </cell>
          <cell r="B1565" t="str">
            <v>Fixtures and fittings</v>
          </cell>
          <cell r="C1565">
            <v>8101</v>
          </cell>
          <cell r="D1565" t="str">
            <v>CEO</v>
          </cell>
          <cell r="E1565" t="str">
            <v xml:space="preserve">            </v>
          </cell>
          <cell r="F1565" t="str">
            <v xml:space="preserve">45/5559     </v>
          </cell>
          <cell r="G1565" t="str">
            <v>PERFECT OFFI</v>
          </cell>
          <cell r="H1565" t="str">
            <v xml:space="preserve">CONFERENCE CHAIR AL2 (MD121)         </v>
          </cell>
          <cell r="I1565">
            <v>37523</v>
          </cell>
          <cell r="J1565">
            <v>37528</v>
          </cell>
          <cell r="K1565">
            <v>1820</v>
          </cell>
          <cell r="L1565">
            <v>540</v>
          </cell>
          <cell r="M1565">
            <v>2962.5</v>
          </cell>
          <cell r="N1565">
            <v>2084.46</v>
          </cell>
          <cell r="O1565">
            <v>878.04</v>
          </cell>
          <cell r="R1565">
            <v>3.9379699999999997E-2</v>
          </cell>
          <cell r="S1565">
            <v>116.66236124999999</v>
          </cell>
          <cell r="T1565">
            <v>82.085409462000001</v>
          </cell>
          <cell r="U1565">
            <v>34.576951787999988</v>
          </cell>
          <cell r="W1565">
            <v>2002</v>
          </cell>
          <cell r="X1565">
            <v>7</v>
          </cell>
          <cell r="Y1565">
            <v>1.0989375830013279</v>
          </cell>
          <cell r="Z1565">
            <v>1</v>
          </cell>
          <cell r="AA1565">
            <v>4</v>
          </cell>
          <cell r="AB1565">
            <v>100</v>
          </cell>
          <cell r="AC1565">
            <v>0.3</v>
          </cell>
          <cell r="AD1565">
            <v>30</v>
          </cell>
          <cell r="AH1565">
            <v>0.5</v>
          </cell>
        </row>
        <row r="1566">
          <cell r="A1566" t="str">
            <v>G2002016-000</v>
          </cell>
          <cell r="B1566" t="str">
            <v>Fixtures and fittings</v>
          </cell>
          <cell r="C1566">
            <v>8101</v>
          </cell>
          <cell r="D1566" t="str">
            <v>CEO</v>
          </cell>
          <cell r="E1566" t="str">
            <v xml:space="preserve">            </v>
          </cell>
          <cell r="F1566" t="str">
            <v xml:space="preserve">45/5559     </v>
          </cell>
          <cell r="G1566" t="str">
            <v>PERFECT OFFI</v>
          </cell>
          <cell r="H1566" t="str">
            <v xml:space="preserve">CONFERENCE CHAIR AL2 (MD121)         </v>
          </cell>
          <cell r="I1566">
            <v>37523</v>
          </cell>
          <cell r="J1566">
            <v>37528</v>
          </cell>
          <cell r="K1566">
            <v>1820</v>
          </cell>
          <cell r="L1566">
            <v>540</v>
          </cell>
          <cell r="M1566">
            <v>2962.5</v>
          </cell>
          <cell r="N1566">
            <v>2084.46</v>
          </cell>
          <cell r="O1566">
            <v>878.04</v>
          </cell>
          <cell r="R1566">
            <v>3.9379699999999997E-2</v>
          </cell>
          <cell r="S1566">
            <v>116.66236124999999</v>
          </cell>
          <cell r="T1566">
            <v>82.085409462000001</v>
          </cell>
          <cell r="U1566">
            <v>34.576951787999988</v>
          </cell>
          <cell r="W1566">
            <v>2002</v>
          </cell>
          <cell r="X1566">
            <v>7</v>
          </cell>
          <cell r="Y1566">
            <v>1.0989375830013279</v>
          </cell>
          <cell r="Z1566">
            <v>1</v>
          </cell>
          <cell r="AA1566">
            <v>4</v>
          </cell>
          <cell r="AB1566">
            <v>100</v>
          </cell>
          <cell r="AC1566">
            <v>0.3</v>
          </cell>
          <cell r="AD1566">
            <v>30</v>
          </cell>
          <cell r="AH1566">
            <v>0.5</v>
          </cell>
        </row>
        <row r="1567">
          <cell r="A1567" t="str">
            <v>G2002017-000</v>
          </cell>
          <cell r="B1567" t="str">
            <v>Fixtures and fittings</v>
          </cell>
          <cell r="C1567">
            <v>8101</v>
          </cell>
          <cell r="D1567" t="str">
            <v>CEO</v>
          </cell>
          <cell r="E1567" t="str">
            <v xml:space="preserve">            </v>
          </cell>
          <cell r="F1567" t="str">
            <v xml:space="preserve">45/5559     </v>
          </cell>
          <cell r="G1567" t="str">
            <v>PERFECT OFFI</v>
          </cell>
          <cell r="H1567" t="str">
            <v xml:space="preserve">CONFERENCE CHAIR AL2 (MD121)         </v>
          </cell>
          <cell r="I1567">
            <v>37523</v>
          </cell>
          <cell r="J1567">
            <v>37528</v>
          </cell>
          <cell r="K1567">
            <v>1820</v>
          </cell>
          <cell r="L1567">
            <v>540</v>
          </cell>
          <cell r="M1567">
            <v>2962.5</v>
          </cell>
          <cell r="N1567">
            <v>2084.46</v>
          </cell>
          <cell r="O1567">
            <v>878.04</v>
          </cell>
          <cell r="R1567">
            <v>3.9379699999999997E-2</v>
          </cell>
          <cell r="S1567">
            <v>116.66236124999999</v>
          </cell>
          <cell r="T1567">
            <v>82.085409462000001</v>
          </cell>
          <cell r="U1567">
            <v>34.576951787999988</v>
          </cell>
          <cell r="W1567">
            <v>2002</v>
          </cell>
          <cell r="X1567">
            <v>7</v>
          </cell>
          <cell r="Y1567">
            <v>1.0989375830013279</v>
          </cell>
          <cell r="Z1567">
            <v>1</v>
          </cell>
          <cell r="AA1567">
            <v>4</v>
          </cell>
          <cell r="AB1567">
            <v>100</v>
          </cell>
          <cell r="AC1567">
            <v>0.3</v>
          </cell>
          <cell r="AD1567">
            <v>30</v>
          </cell>
          <cell r="AH1567">
            <v>0.5</v>
          </cell>
        </row>
        <row r="1568">
          <cell r="A1568" t="str">
            <v>G2002018-000</v>
          </cell>
          <cell r="B1568" t="str">
            <v>Fixtures and fittings</v>
          </cell>
          <cell r="C1568">
            <v>8101</v>
          </cell>
          <cell r="D1568" t="str">
            <v>CEO</v>
          </cell>
          <cell r="E1568" t="str">
            <v xml:space="preserve">            </v>
          </cell>
          <cell r="F1568" t="str">
            <v xml:space="preserve">45/5559     </v>
          </cell>
          <cell r="G1568" t="str">
            <v>PERFECT OFFI</v>
          </cell>
          <cell r="H1568" t="str">
            <v xml:space="preserve">CONFERENCE CHAIR AL2 (MD121)         </v>
          </cell>
          <cell r="I1568">
            <v>37523</v>
          </cell>
          <cell r="J1568">
            <v>37528</v>
          </cell>
          <cell r="K1568">
            <v>1820</v>
          </cell>
          <cell r="L1568">
            <v>540</v>
          </cell>
          <cell r="M1568">
            <v>2962.5</v>
          </cell>
          <cell r="N1568">
            <v>2084.46</v>
          </cell>
          <cell r="O1568">
            <v>878.04</v>
          </cell>
          <cell r="R1568">
            <v>3.9379699999999997E-2</v>
          </cell>
          <cell r="S1568">
            <v>116.66236124999999</v>
          </cell>
          <cell r="T1568">
            <v>82.085409462000001</v>
          </cell>
          <cell r="U1568">
            <v>34.576951787999988</v>
          </cell>
          <cell r="W1568">
            <v>2002</v>
          </cell>
          <cell r="X1568">
            <v>7</v>
          </cell>
          <cell r="Y1568">
            <v>1.0989375830013279</v>
          </cell>
          <cell r="Z1568">
            <v>1</v>
          </cell>
          <cell r="AA1568">
            <v>4</v>
          </cell>
          <cell r="AB1568">
            <v>100</v>
          </cell>
          <cell r="AC1568">
            <v>0.3</v>
          </cell>
          <cell r="AD1568">
            <v>30</v>
          </cell>
          <cell r="AH1568">
            <v>0.5</v>
          </cell>
        </row>
        <row r="1569">
          <cell r="A1569" t="str">
            <v>G2002019-000</v>
          </cell>
          <cell r="B1569" t="str">
            <v>Fixtures and fittings</v>
          </cell>
          <cell r="C1569">
            <v>8101</v>
          </cell>
          <cell r="D1569" t="str">
            <v>CEO</v>
          </cell>
          <cell r="E1569" t="str">
            <v xml:space="preserve">            </v>
          </cell>
          <cell r="F1569" t="str">
            <v xml:space="preserve">45/5559     </v>
          </cell>
          <cell r="G1569" t="str">
            <v>PERFECT OFFI</v>
          </cell>
          <cell r="H1569" t="str">
            <v xml:space="preserve">CONFERENCE CHAIR AL2 (MD121)         </v>
          </cell>
          <cell r="I1569">
            <v>37523</v>
          </cell>
          <cell r="J1569">
            <v>37528</v>
          </cell>
          <cell r="K1569">
            <v>1820</v>
          </cell>
          <cell r="L1569">
            <v>540</v>
          </cell>
          <cell r="M1569">
            <v>2962.5</v>
          </cell>
          <cell r="N1569">
            <v>2084.46</v>
          </cell>
          <cell r="O1569">
            <v>878.04</v>
          </cell>
          <cell r="R1569">
            <v>3.9379699999999997E-2</v>
          </cell>
          <cell r="S1569">
            <v>116.66236124999999</v>
          </cell>
          <cell r="T1569">
            <v>82.085409462000001</v>
          </cell>
          <cell r="U1569">
            <v>34.576951787999988</v>
          </cell>
          <cell r="W1569">
            <v>2002</v>
          </cell>
          <cell r="X1569">
            <v>7</v>
          </cell>
          <cell r="Y1569">
            <v>1.0989375830013279</v>
          </cell>
          <cell r="Z1569">
            <v>1</v>
          </cell>
          <cell r="AA1569">
            <v>4</v>
          </cell>
          <cell r="AB1569">
            <v>100</v>
          </cell>
          <cell r="AC1569">
            <v>0.3</v>
          </cell>
          <cell r="AD1569">
            <v>30</v>
          </cell>
          <cell r="AH1569">
            <v>0.5</v>
          </cell>
        </row>
        <row r="1570">
          <cell r="A1570" t="str">
            <v>G2002020-000</v>
          </cell>
          <cell r="B1570" t="str">
            <v>Fixtures and fittings</v>
          </cell>
          <cell r="C1570">
            <v>8101</v>
          </cell>
          <cell r="D1570" t="str">
            <v>CEO</v>
          </cell>
          <cell r="E1570" t="str">
            <v xml:space="preserve">            </v>
          </cell>
          <cell r="F1570" t="str">
            <v xml:space="preserve">45/5559     </v>
          </cell>
          <cell r="G1570" t="str">
            <v>PERFECT OFFI</v>
          </cell>
          <cell r="H1570" t="str">
            <v xml:space="preserve">CONFERENCE TABLE ES-150              </v>
          </cell>
          <cell r="I1570">
            <v>37523</v>
          </cell>
          <cell r="J1570">
            <v>37528</v>
          </cell>
          <cell r="K1570">
            <v>1820</v>
          </cell>
          <cell r="L1570">
            <v>540</v>
          </cell>
          <cell r="M1570">
            <v>7125</v>
          </cell>
          <cell r="N1570">
            <v>5014.22</v>
          </cell>
          <cell r="O1570">
            <v>2110.7800000000002</v>
          </cell>
          <cell r="R1570">
            <v>3.9379699999999997E-2</v>
          </cell>
          <cell r="S1570">
            <v>280.58036249999998</v>
          </cell>
          <cell r="T1570">
            <v>197.458479334</v>
          </cell>
          <cell r="U1570">
            <v>83.121883165999975</v>
          </cell>
          <cell r="W1570">
            <v>2002</v>
          </cell>
          <cell r="X1570">
            <v>7</v>
          </cell>
          <cell r="Y1570">
            <v>1.0989375830013279</v>
          </cell>
          <cell r="Z1570">
            <v>1</v>
          </cell>
          <cell r="AA1570">
            <v>4</v>
          </cell>
          <cell r="AB1570">
            <v>200</v>
          </cell>
          <cell r="AC1570">
            <v>0.3</v>
          </cell>
          <cell r="AD1570">
            <v>60</v>
          </cell>
          <cell r="AH1570">
            <v>0.5</v>
          </cell>
        </row>
        <row r="1571">
          <cell r="A1571" t="str">
            <v>G2002021-000</v>
          </cell>
          <cell r="B1571" t="str">
            <v>Fixtures and fittings</v>
          </cell>
          <cell r="C1571">
            <v>8101</v>
          </cell>
          <cell r="D1571" t="str">
            <v>CEO</v>
          </cell>
          <cell r="E1571" t="str">
            <v xml:space="preserve">            </v>
          </cell>
          <cell r="F1571" t="str">
            <v xml:space="preserve">45/5559     </v>
          </cell>
          <cell r="G1571" t="str">
            <v>PERFECT OFFI</v>
          </cell>
          <cell r="H1571" t="str">
            <v xml:space="preserve">CONFERENCE TABLE ES-150              </v>
          </cell>
          <cell r="I1571">
            <v>37523</v>
          </cell>
          <cell r="J1571">
            <v>37528</v>
          </cell>
          <cell r="K1571">
            <v>1820</v>
          </cell>
          <cell r="L1571">
            <v>540</v>
          </cell>
          <cell r="M1571">
            <v>7125</v>
          </cell>
          <cell r="N1571">
            <v>5014.22</v>
          </cell>
          <cell r="O1571">
            <v>2110.7800000000002</v>
          </cell>
          <cell r="R1571">
            <v>3.9379699999999997E-2</v>
          </cell>
          <cell r="S1571">
            <v>280.58036249999998</v>
          </cell>
          <cell r="T1571">
            <v>197.458479334</v>
          </cell>
          <cell r="U1571">
            <v>83.121883165999975</v>
          </cell>
          <cell r="W1571">
            <v>2002</v>
          </cell>
          <cell r="X1571">
            <v>7</v>
          </cell>
          <cell r="Y1571">
            <v>1.0989375830013279</v>
          </cell>
          <cell r="Z1571">
            <v>1</v>
          </cell>
          <cell r="AA1571">
            <v>4</v>
          </cell>
          <cell r="AB1571">
            <v>200</v>
          </cell>
          <cell r="AC1571">
            <v>0.3</v>
          </cell>
          <cell r="AD1571">
            <v>60</v>
          </cell>
          <cell r="AH1571">
            <v>0.5</v>
          </cell>
        </row>
        <row r="1572">
          <cell r="A1572" t="str">
            <v>G2002022-000</v>
          </cell>
          <cell r="B1572" t="str">
            <v>Fixtures and fittings</v>
          </cell>
          <cell r="C1572">
            <v>8101</v>
          </cell>
          <cell r="D1572" t="str">
            <v>CEO</v>
          </cell>
          <cell r="E1572" t="str">
            <v xml:space="preserve">            </v>
          </cell>
          <cell r="F1572" t="str">
            <v xml:space="preserve">45/5559     </v>
          </cell>
          <cell r="G1572" t="str">
            <v>PERFECT OFFI</v>
          </cell>
          <cell r="H1572" t="str">
            <v xml:space="preserve">CONFERENCE TABLE ES-150              </v>
          </cell>
          <cell r="I1572">
            <v>37523</v>
          </cell>
          <cell r="J1572">
            <v>37528</v>
          </cell>
          <cell r="K1572">
            <v>1820</v>
          </cell>
          <cell r="L1572">
            <v>540</v>
          </cell>
          <cell r="M1572">
            <v>7125</v>
          </cell>
          <cell r="N1572">
            <v>5014.22</v>
          </cell>
          <cell r="O1572">
            <v>2110.7800000000002</v>
          </cell>
          <cell r="R1572">
            <v>3.9379699999999997E-2</v>
          </cell>
          <cell r="S1572">
            <v>280.58036249999998</v>
          </cell>
          <cell r="T1572">
            <v>197.458479334</v>
          </cell>
          <cell r="U1572">
            <v>83.121883165999975</v>
          </cell>
          <cell r="W1572">
            <v>2002</v>
          </cell>
          <cell r="X1572">
            <v>7</v>
          </cell>
          <cell r="Y1572">
            <v>1.0989375830013279</v>
          </cell>
          <cell r="Z1572">
            <v>1</v>
          </cell>
          <cell r="AA1572">
            <v>4</v>
          </cell>
          <cell r="AB1572">
            <v>200</v>
          </cell>
          <cell r="AC1572">
            <v>0.3</v>
          </cell>
          <cell r="AD1572">
            <v>60</v>
          </cell>
          <cell r="AH1572">
            <v>0.5</v>
          </cell>
        </row>
        <row r="1573">
          <cell r="A1573" t="str">
            <v>G2002023-000</v>
          </cell>
          <cell r="B1573" t="str">
            <v>Fixtures and fittings</v>
          </cell>
          <cell r="C1573">
            <v>8101</v>
          </cell>
          <cell r="D1573" t="str">
            <v>CEO</v>
          </cell>
          <cell r="E1573" t="str">
            <v xml:space="preserve">            </v>
          </cell>
          <cell r="F1573" t="str">
            <v xml:space="preserve">45/5559     </v>
          </cell>
          <cell r="G1573" t="str">
            <v>PERFECT OFFI</v>
          </cell>
          <cell r="H1573" t="str">
            <v xml:space="preserve">CONFERENCE TABLE ES-150              </v>
          </cell>
          <cell r="I1573">
            <v>37523</v>
          </cell>
          <cell r="J1573">
            <v>37528</v>
          </cell>
          <cell r="K1573">
            <v>1820</v>
          </cell>
          <cell r="L1573">
            <v>540</v>
          </cell>
          <cell r="M1573">
            <v>7125</v>
          </cell>
          <cell r="N1573">
            <v>5014.22</v>
          </cell>
          <cell r="O1573">
            <v>2110.7800000000002</v>
          </cell>
          <cell r="R1573">
            <v>3.9379699999999997E-2</v>
          </cell>
          <cell r="S1573">
            <v>280.58036249999998</v>
          </cell>
          <cell r="T1573">
            <v>197.458479334</v>
          </cell>
          <cell r="U1573">
            <v>83.121883165999975</v>
          </cell>
          <cell r="W1573">
            <v>2002</v>
          </cell>
          <cell r="X1573">
            <v>7</v>
          </cell>
          <cell r="Y1573">
            <v>1.0989375830013279</v>
          </cell>
          <cell r="Z1573">
            <v>1</v>
          </cell>
          <cell r="AA1573">
            <v>4</v>
          </cell>
          <cell r="AB1573">
            <v>200</v>
          </cell>
          <cell r="AC1573">
            <v>0.3</v>
          </cell>
          <cell r="AD1573">
            <v>60</v>
          </cell>
          <cell r="AH1573">
            <v>0.5</v>
          </cell>
        </row>
        <row r="1574">
          <cell r="A1574" t="str">
            <v>G2002024-000</v>
          </cell>
          <cell r="B1574" t="str">
            <v>Fixtures and fittings</v>
          </cell>
          <cell r="C1574">
            <v>8101</v>
          </cell>
          <cell r="D1574" t="str">
            <v>CEO</v>
          </cell>
          <cell r="E1574" t="str">
            <v xml:space="preserve">            </v>
          </cell>
          <cell r="F1574" t="str">
            <v xml:space="preserve">45/5559     </v>
          </cell>
          <cell r="G1574" t="str">
            <v>PERFECT OFFI</v>
          </cell>
          <cell r="H1574" t="str">
            <v xml:space="preserve">CONFERENCE TABLE ES-150              </v>
          </cell>
          <cell r="I1574">
            <v>37523</v>
          </cell>
          <cell r="J1574">
            <v>37528</v>
          </cell>
          <cell r="K1574">
            <v>1820</v>
          </cell>
          <cell r="L1574">
            <v>540</v>
          </cell>
          <cell r="M1574">
            <v>7125</v>
          </cell>
          <cell r="N1574">
            <v>5014.22</v>
          </cell>
          <cell r="O1574">
            <v>2110.7800000000002</v>
          </cell>
          <cell r="R1574">
            <v>3.9379699999999997E-2</v>
          </cell>
          <cell r="S1574">
            <v>280.58036249999998</v>
          </cell>
          <cell r="T1574">
            <v>197.458479334</v>
          </cell>
          <cell r="U1574">
            <v>83.121883165999975</v>
          </cell>
          <cell r="W1574">
            <v>2002</v>
          </cell>
          <cell r="X1574">
            <v>7</v>
          </cell>
          <cell r="Y1574">
            <v>1.0989375830013279</v>
          </cell>
          <cell r="Z1574">
            <v>1</v>
          </cell>
          <cell r="AA1574">
            <v>4</v>
          </cell>
          <cell r="AB1574">
            <v>200</v>
          </cell>
          <cell r="AC1574">
            <v>0.3</v>
          </cell>
          <cell r="AD1574">
            <v>60</v>
          </cell>
          <cell r="AH1574">
            <v>0.5</v>
          </cell>
        </row>
        <row r="1575">
          <cell r="A1575" t="str">
            <v>G2002025-000</v>
          </cell>
          <cell r="B1575" t="str">
            <v>Fixtures and fittings</v>
          </cell>
          <cell r="C1575">
            <v>8101</v>
          </cell>
          <cell r="D1575" t="str">
            <v>CEO</v>
          </cell>
          <cell r="E1575" t="str">
            <v xml:space="preserve">            </v>
          </cell>
          <cell r="F1575" t="str">
            <v xml:space="preserve">45/5559     </v>
          </cell>
          <cell r="G1575" t="str">
            <v>PERFECT OFFI</v>
          </cell>
          <cell r="H1575" t="str">
            <v xml:space="preserve">CONFERENCE TABLE ES-150              </v>
          </cell>
          <cell r="I1575">
            <v>37523</v>
          </cell>
          <cell r="J1575">
            <v>37528</v>
          </cell>
          <cell r="K1575">
            <v>1820</v>
          </cell>
          <cell r="L1575">
            <v>540</v>
          </cell>
          <cell r="M1575">
            <v>7125</v>
          </cell>
          <cell r="N1575">
            <v>5014.22</v>
          </cell>
          <cell r="O1575">
            <v>2110.7800000000002</v>
          </cell>
          <cell r="R1575">
            <v>3.9379699999999997E-2</v>
          </cell>
          <cell r="S1575">
            <v>280.58036249999998</v>
          </cell>
          <cell r="T1575">
            <v>197.458479334</v>
          </cell>
          <cell r="U1575">
            <v>83.121883165999975</v>
          </cell>
          <cell r="W1575">
            <v>2002</v>
          </cell>
          <cell r="X1575">
            <v>7</v>
          </cell>
          <cell r="Y1575">
            <v>1.0989375830013279</v>
          </cell>
          <cell r="Z1575">
            <v>1</v>
          </cell>
          <cell r="AA1575">
            <v>4</v>
          </cell>
          <cell r="AB1575">
            <v>200</v>
          </cell>
          <cell r="AC1575">
            <v>0.3</v>
          </cell>
          <cell r="AD1575">
            <v>60</v>
          </cell>
          <cell r="AH1575">
            <v>0.5</v>
          </cell>
        </row>
        <row r="1576">
          <cell r="A1576" t="str">
            <v>G2002026-000</v>
          </cell>
          <cell r="B1576" t="str">
            <v>Fixtures and fittings</v>
          </cell>
          <cell r="C1576">
            <v>8101</v>
          </cell>
          <cell r="D1576" t="str">
            <v>CEO</v>
          </cell>
          <cell r="E1576" t="str">
            <v xml:space="preserve">            </v>
          </cell>
          <cell r="F1576" t="str">
            <v xml:space="preserve">B9/179      </v>
          </cell>
          <cell r="G1576" t="str">
            <v>TECHNO TELEC</v>
          </cell>
          <cell r="H1576" t="str">
            <v>TELEPHONE MOBILE MDL. NOKIA 6510 (UDO</v>
          </cell>
          <cell r="I1576">
            <v>37509</v>
          </cell>
          <cell r="J1576">
            <v>37528</v>
          </cell>
          <cell r="K1576">
            <v>1820</v>
          </cell>
          <cell r="L1576">
            <v>540</v>
          </cell>
          <cell r="M1576">
            <v>12990.65</v>
          </cell>
          <cell r="N1576">
            <v>9142.73</v>
          </cell>
          <cell r="O1576">
            <v>3847.92</v>
          </cell>
          <cell r="R1576">
            <v>3.9379699999999997E-2</v>
          </cell>
          <cell r="S1576">
            <v>511.56789980499997</v>
          </cell>
          <cell r="T1576">
            <v>360.03796458099993</v>
          </cell>
          <cell r="U1576">
            <v>151.52993522400004</v>
          </cell>
          <cell r="W1576">
            <v>2002</v>
          </cell>
          <cell r="X1576">
            <v>5</v>
          </cell>
          <cell r="Y1576">
            <v>0.8323304360745859</v>
          </cell>
          <cell r="Z1576">
            <v>1.0645950076413653</v>
          </cell>
          <cell r="AA1576">
            <v>4</v>
          </cell>
          <cell r="AB1576">
            <v>450</v>
          </cell>
          <cell r="AC1576">
            <v>0.3</v>
          </cell>
          <cell r="AD1576">
            <v>140</v>
          </cell>
          <cell r="AH1576">
            <v>0.5</v>
          </cell>
        </row>
        <row r="1577">
          <cell r="A1577" t="str">
            <v>G2002027-000</v>
          </cell>
          <cell r="B1577" t="str">
            <v>Fixtures and fittings</v>
          </cell>
          <cell r="C1577">
            <v>8101</v>
          </cell>
          <cell r="D1577" t="str">
            <v>CEO</v>
          </cell>
          <cell r="E1577" t="str">
            <v>2HXCA2720882</v>
          </cell>
          <cell r="F1577" t="str">
            <v xml:space="preserve">B0005478    </v>
          </cell>
          <cell r="G1577" t="str">
            <v>PLUS-BBG COR</v>
          </cell>
          <cell r="H1577" t="str">
            <v xml:space="preserve">DATA PROJECTOR U2-X2000 AT GM1             </v>
          </cell>
          <cell r="I1577">
            <v>37553</v>
          </cell>
          <cell r="J1577">
            <v>37556</v>
          </cell>
          <cell r="K1577">
            <v>1820</v>
          </cell>
          <cell r="L1577">
            <v>568</v>
          </cell>
          <cell r="M1577">
            <v>250000</v>
          </cell>
          <cell r="N1577">
            <v>172114.71</v>
          </cell>
          <cell r="O1577">
            <v>77885.289999999994</v>
          </cell>
          <cell r="R1577">
            <v>3.9379699999999997E-2</v>
          </cell>
          <cell r="S1577">
            <v>9844.9249999999993</v>
          </cell>
          <cell r="T1577">
            <v>6777.825645386999</v>
          </cell>
          <cell r="U1577">
            <v>3067.0993546130003</v>
          </cell>
          <cell r="W1577">
            <v>2002</v>
          </cell>
          <cell r="X1577">
            <v>7</v>
          </cell>
          <cell r="Y1577">
            <v>1.0989375830013279</v>
          </cell>
          <cell r="Z1577">
            <v>1</v>
          </cell>
          <cell r="AA1577">
            <v>4</v>
          </cell>
          <cell r="AB1577">
            <v>7200</v>
          </cell>
          <cell r="AC1577">
            <v>0.3</v>
          </cell>
          <cell r="AD1577">
            <v>2200</v>
          </cell>
          <cell r="AH1577">
            <v>0.5</v>
          </cell>
        </row>
        <row r="1578">
          <cell r="A1578" t="str">
            <v>G2002027-001</v>
          </cell>
          <cell r="B1578" t="str">
            <v>Fixtures and fittings</v>
          </cell>
          <cell r="C1578">
            <v>8101</v>
          </cell>
          <cell r="D1578" t="str">
            <v>CEO</v>
          </cell>
          <cell r="E1578" t="str">
            <v xml:space="preserve">            </v>
          </cell>
          <cell r="F1578" t="str">
            <v xml:space="preserve">B0005478    </v>
          </cell>
          <cell r="G1578" t="str">
            <v>PLUS-BBG COR</v>
          </cell>
          <cell r="H1578" t="str">
            <v xml:space="preserve">VISUALIZER ELMO HV-5500XG            </v>
          </cell>
          <cell r="I1578">
            <v>37553</v>
          </cell>
          <cell r="J1578">
            <v>37556</v>
          </cell>
          <cell r="K1578">
            <v>1820</v>
          </cell>
          <cell r="L1578">
            <v>568</v>
          </cell>
          <cell r="M1578">
            <v>130000</v>
          </cell>
          <cell r="N1578">
            <v>89499.32</v>
          </cell>
          <cell r="O1578">
            <v>40500.68</v>
          </cell>
          <cell r="R1578">
            <v>3.9379699999999997E-2</v>
          </cell>
          <cell r="S1578">
            <v>5119.3609999999999</v>
          </cell>
          <cell r="T1578">
            <v>3524.4563718039999</v>
          </cell>
          <cell r="U1578">
            <v>1594.904628196</v>
          </cell>
          <cell r="W1578">
            <v>2002</v>
          </cell>
          <cell r="X1578">
            <v>7</v>
          </cell>
          <cell r="Y1578">
            <v>1.0989375830013279</v>
          </cell>
          <cell r="Z1578">
            <v>1</v>
          </cell>
          <cell r="AA1578">
            <v>4</v>
          </cell>
          <cell r="AB1578">
            <v>3700</v>
          </cell>
          <cell r="AC1578">
            <v>0.3</v>
          </cell>
          <cell r="AD1578">
            <v>1110</v>
          </cell>
          <cell r="AH1578">
            <v>0.5</v>
          </cell>
        </row>
        <row r="1579">
          <cell r="A1579" t="str">
            <v>G2002027-004</v>
          </cell>
          <cell r="B1579" t="str">
            <v>Fixtures and fittings</v>
          </cell>
          <cell r="C1579">
            <v>8101</v>
          </cell>
          <cell r="D1579" t="str">
            <v>CEO</v>
          </cell>
          <cell r="E1579" t="str">
            <v xml:space="preserve">            </v>
          </cell>
          <cell r="F1579" t="str">
            <v xml:space="preserve">B0005478    </v>
          </cell>
          <cell r="G1579" t="str">
            <v>PLUS-BBG COR</v>
          </cell>
          <cell r="H1579" t="str">
            <v xml:space="preserve">LABOUR COST FOR INSTALLATION         </v>
          </cell>
          <cell r="I1579">
            <v>37553</v>
          </cell>
          <cell r="J1579">
            <v>37556</v>
          </cell>
          <cell r="K1579">
            <v>1820</v>
          </cell>
          <cell r="L1579">
            <v>568</v>
          </cell>
          <cell r="M1579">
            <v>15000</v>
          </cell>
          <cell r="N1579">
            <v>10326.25</v>
          </cell>
          <cell r="O1579">
            <v>4673.75</v>
          </cell>
          <cell r="R1579">
            <v>3.9379699999999997E-2</v>
          </cell>
          <cell r="S1579">
            <v>590.69549999999992</v>
          </cell>
          <cell r="T1579">
            <v>406.64462712499994</v>
          </cell>
          <cell r="U1579">
            <v>184.05087287499998</v>
          </cell>
          <cell r="W1579">
            <v>2002</v>
          </cell>
          <cell r="X1579">
            <v>7</v>
          </cell>
          <cell r="Y1579">
            <v>1.0989375830013279</v>
          </cell>
          <cell r="Z1579">
            <v>1</v>
          </cell>
          <cell r="AA1579">
            <v>4</v>
          </cell>
          <cell r="AB1579">
            <v>400</v>
          </cell>
          <cell r="AC1579">
            <v>0.3</v>
          </cell>
          <cell r="AD1579">
            <v>120</v>
          </cell>
          <cell r="AH1579">
            <v>0.5</v>
          </cell>
        </row>
        <row r="1580">
          <cell r="A1580" t="str">
            <v>G2002028-000</v>
          </cell>
          <cell r="B1580" t="str">
            <v>Fixtures and fittings</v>
          </cell>
          <cell r="C1580">
            <v>8101</v>
          </cell>
          <cell r="D1580" t="str">
            <v>CEO</v>
          </cell>
          <cell r="E1580" t="str">
            <v>N/A</v>
          </cell>
          <cell r="F1580">
            <v>1933</v>
          </cell>
          <cell r="G1580" t="str">
            <v>TAVEECHOK FE</v>
          </cell>
          <cell r="H1580" t="str">
            <v>PC&amp;VISUALIZER STAND</v>
          </cell>
          <cell r="I1580">
            <v>37573</v>
          </cell>
          <cell r="J1580">
            <v>37584</v>
          </cell>
          <cell r="K1580">
            <v>1820</v>
          </cell>
          <cell r="L1580">
            <v>596</v>
          </cell>
          <cell r="M1580">
            <v>3200</v>
          </cell>
          <cell r="N1580">
            <v>2153.1799999999998</v>
          </cell>
          <cell r="O1580">
            <v>1046.82</v>
          </cell>
          <cell r="R1580">
            <v>3.9379699999999997E-2</v>
          </cell>
          <cell r="S1580">
            <v>126.01503999999998</v>
          </cell>
          <cell r="T1580">
            <v>84.791582445999993</v>
          </cell>
          <cell r="U1580">
            <v>41.223457553999992</v>
          </cell>
          <cell r="W1580">
            <v>2002</v>
          </cell>
          <cell r="X1580">
            <v>6</v>
          </cell>
          <cell r="Y1580">
            <v>0.77285048248942856</v>
          </cell>
          <cell r="Z1580">
            <v>1.0645950076413653</v>
          </cell>
          <cell r="AA1580">
            <v>5</v>
          </cell>
          <cell r="AB1580">
            <v>100</v>
          </cell>
          <cell r="AC1580">
            <v>0.15</v>
          </cell>
          <cell r="AD1580">
            <v>20</v>
          </cell>
          <cell r="AH1580">
            <v>0.5</v>
          </cell>
        </row>
        <row r="1581">
          <cell r="A1581" t="str">
            <v>G2003001-000</v>
          </cell>
          <cell r="B1581" t="str">
            <v>Fixtures and fittings</v>
          </cell>
          <cell r="C1581">
            <v>8101</v>
          </cell>
          <cell r="D1581" t="str">
            <v>CEO</v>
          </cell>
          <cell r="E1581" t="str">
            <v>N/A</v>
          </cell>
          <cell r="F1581" t="str">
            <v>D46/1184</v>
          </cell>
          <cell r="G1581" t="str">
            <v>DASH INTERTRADE CO., LTD</v>
          </cell>
          <cell r="H1581" t="str">
            <v>"PANASONIC" TELEPHONE MODEL : KX-T1221 (K. UDOM)</v>
          </cell>
          <cell r="I1581">
            <v>37750</v>
          </cell>
          <cell r="J1581">
            <v>37751</v>
          </cell>
          <cell r="K1581">
            <v>1820</v>
          </cell>
          <cell r="L1581">
            <v>763</v>
          </cell>
          <cell r="M1581">
            <v>3780</v>
          </cell>
          <cell r="N1581">
            <v>2196.8000000000002</v>
          </cell>
          <cell r="O1581">
            <v>1583.2</v>
          </cell>
          <cell r="R1581">
            <v>3.9379699999999997E-2</v>
          </cell>
          <cell r="S1581">
            <v>148.855266</v>
          </cell>
          <cell r="T1581">
            <v>86.509324960000001</v>
          </cell>
          <cell r="U1581">
            <v>62.34594104</v>
          </cell>
          <cell r="W1581">
            <v>2003</v>
          </cell>
          <cell r="X1581">
            <v>5</v>
          </cell>
          <cell r="Y1581">
            <v>0.91185806136567116</v>
          </cell>
          <cell r="Z1581">
            <v>0.98431822041093564</v>
          </cell>
          <cell r="AA1581">
            <v>4</v>
          </cell>
          <cell r="AB1581">
            <v>130</v>
          </cell>
          <cell r="AC1581">
            <v>0.5</v>
          </cell>
          <cell r="AD1581">
            <v>70</v>
          </cell>
          <cell r="AH1581">
            <v>1.5</v>
          </cell>
        </row>
        <row r="1582">
          <cell r="A1582" t="str">
            <v>G2003002-000</v>
          </cell>
          <cell r="B1582" t="str">
            <v>Fixtures and fittings</v>
          </cell>
          <cell r="C1582">
            <v>8101</v>
          </cell>
          <cell r="D1582" t="str">
            <v>CEO</v>
          </cell>
          <cell r="E1582" t="str">
            <v>N/A</v>
          </cell>
          <cell r="F1582">
            <v>31229</v>
          </cell>
          <cell r="G1582" t="str">
            <v>And First Ltd.</v>
          </cell>
          <cell r="H1582" t="str">
            <v>TELEPHONE MOBILE MDL. NOKIA 6100 (01-8213440) K. UDOM</v>
          </cell>
          <cell r="I1582">
            <v>37811</v>
          </cell>
          <cell r="J1582">
            <v>37811</v>
          </cell>
          <cell r="K1582">
            <v>1820</v>
          </cell>
          <cell r="L1582">
            <v>823</v>
          </cell>
          <cell r="M1582">
            <v>14040.65</v>
          </cell>
          <cell r="N1582">
            <v>7698.66</v>
          </cell>
          <cell r="O1582">
            <v>6341.99</v>
          </cell>
          <cell r="R1582">
            <v>3.9379699999999997E-2</v>
          </cell>
          <cell r="S1582">
            <v>552.91658480499996</v>
          </cell>
          <cell r="T1582">
            <v>303.17092120199999</v>
          </cell>
          <cell r="U1582">
            <v>249.74566360299997</v>
          </cell>
          <cell r="W1582">
            <v>2003</v>
          </cell>
          <cell r="X1582">
            <v>5</v>
          </cell>
          <cell r="Y1582">
            <v>0.91185806136567116</v>
          </cell>
          <cell r="Z1582">
            <v>0.98431822041093564</v>
          </cell>
          <cell r="AA1582">
            <v>4</v>
          </cell>
          <cell r="AB1582">
            <v>500</v>
          </cell>
          <cell r="AC1582">
            <v>0.5</v>
          </cell>
          <cell r="AD1582">
            <v>250</v>
          </cell>
          <cell r="AH1582">
            <v>1.5</v>
          </cell>
        </row>
        <row r="1583">
          <cell r="A1583" t="str">
            <v>G2003002-001</v>
          </cell>
          <cell r="B1583" t="str">
            <v>Fixtures and fittings</v>
          </cell>
          <cell r="C1583">
            <v>8101</v>
          </cell>
          <cell r="D1583" t="str">
            <v>CEO</v>
          </cell>
          <cell r="E1583" t="str">
            <v>N/A</v>
          </cell>
          <cell r="F1583" t="str">
            <v>B6/88</v>
          </cell>
          <cell r="G1583" t="str">
            <v>N/A</v>
          </cell>
          <cell r="H1583" t="str">
            <v>BLUETOOTH HEADSET MODEL : HELLO II</v>
          </cell>
          <cell r="I1583">
            <v>38145</v>
          </cell>
          <cell r="J1583">
            <v>38146</v>
          </cell>
          <cell r="K1583">
            <v>1820</v>
          </cell>
          <cell r="L1583">
            <v>1158</v>
          </cell>
          <cell r="M1583">
            <v>3100</v>
          </cell>
          <cell r="N1583">
            <v>1128.92</v>
          </cell>
          <cell r="O1583">
            <v>1971.08</v>
          </cell>
          <cell r="R1583">
            <v>3.9379699999999997E-2</v>
          </cell>
          <cell r="S1583">
            <v>122.07706999999999</v>
          </cell>
          <cell r="T1583">
            <v>44.456530923999999</v>
          </cell>
          <cell r="U1583">
            <v>77.620539076</v>
          </cell>
          <cell r="W1583">
            <v>2004</v>
          </cell>
          <cell r="X1583">
            <v>7</v>
          </cell>
          <cell r="Y1583">
            <v>1.0711974110032363</v>
          </cell>
          <cell r="Z1583">
            <v>1</v>
          </cell>
          <cell r="AA1583">
            <v>4</v>
          </cell>
          <cell r="AB1583">
            <v>100</v>
          </cell>
          <cell r="AC1583">
            <v>0.67500000000000004</v>
          </cell>
          <cell r="AD1583">
            <v>70</v>
          </cell>
          <cell r="AH1583">
            <v>2.5</v>
          </cell>
        </row>
        <row r="1584">
          <cell r="A1584" t="str">
            <v>G2003003-000</v>
          </cell>
          <cell r="B1584" t="str">
            <v>Fixtures and fittings</v>
          </cell>
          <cell r="C1584">
            <v>8101</v>
          </cell>
          <cell r="D1584" t="str">
            <v>CEO</v>
          </cell>
          <cell r="E1584" t="str">
            <v>821-3208</v>
          </cell>
          <cell r="F1584" t="str">
            <v>CSCTBN146070077</v>
          </cell>
          <cell r="G1584" t="str">
            <v>T.G. CELLULA WORD LTD</v>
          </cell>
          <cell r="H1584" t="str">
            <v>TELEPHONE MOBILE MDL.NOKIA 6100 (K. CHUA YEE HEONG) 01-8213208</v>
          </cell>
          <cell r="I1584">
            <v>37846</v>
          </cell>
          <cell r="J1584">
            <v>37888</v>
          </cell>
          <cell r="K1584">
            <v>1820</v>
          </cell>
          <cell r="L1584">
            <v>900</v>
          </cell>
          <cell r="M1584">
            <v>12428.97</v>
          </cell>
          <cell r="N1584">
            <v>6289.1</v>
          </cell>
          <cell r="O1584">
            <v>6139.87</v>
          </cell>
          <cell r="R1584">
            <v>3.9379699999999997E-2</v>
          </cell>
          <cell r="S1584">
            <v>489.44910990899996</v>
          </cell>
          <cell r="T1584">
            <v>247.66287126999998</v>
          </cell>
          <cell r="U1584">
            <v>241.78623863899998</v>
          </cell>
          <cell r="W1584">
            <v>2003</v>
          </cell>
          <cell r="X1584">
            <v>5</v>
          </cell>
          <cell r="Y1584">
            <v>0.91185806136567116</v>
          </cell>
          <cell r="Z1584">
            <v>0.98431822041093564</v>
          </cell>
          <cell r="AA1584">
            <v>4</v>
          </cell>
          <cell r="AB1584">
            <v>440</v>
          </cell>
          <cell r="AC1584">
            <v>0.5</v>
          </cell>
          <cell r="AD1584">
            <v>220</v>
          </cell>
          <cell r="AH1584">
            <v>1.5</v>
          </cell>
        </row>
        <row r="1585">
          <cell r="A1585" t="str">
            <v>G2003004-000</v>
          </cell>
          <cell r="B1585" t="str">
            <v>Fixtures and fittings</v>
          </cell>
          <cell r="C1585">
            <v>8101</v>
          </cell>
          <cell r="D1585" t="str">
            <v>CEO</v>
          </cell>
          <cell r="E1585" t="str">
            <v>CX4AA3921485</v>
          </cell>
          <cell r="F1585" t="str">
            <v>BO 006680</v>
          </cell>
          <cell r="G1585" t="str">
            <v>PLUS-BBG COPORATION (THAILAND) LTD</v>
          </cell>
          <cell r="H1585" t="str">
            <v>DATA PROJECTOR PLUS U4-136 #CX4AA3921485 (K. MARINA)</v>
          </cell>
          <cell r="I1585">
            <v>37888</v>
          </cell>
          <cell r="J1585">
            <v>37888</v>
          </cell>
          <cell r="K1585">
            <v>1820</v>
          </cell>
          <cell r="L1585">
            <v>900</v>
          </cell>
          <cell r="M1585">
            <v>150000</v>
          </cell>
          <cell r="N1585">
            <v>75906.09</v>
          </cell>
          <cell r="O1585">
            <v>74093.91</v>
          </cell>
          <cell r="R1585">
            <v>3.9379699999999997E-2</v>
          </cell>
          <cell r="S1585">
            <v>5906.9549999999999</v>
          </cell>
          <cell r="T1585">
            <v>2989.1590523729997</v>
          </cell>
          <cell r="U1585">
            <v>2917.7959476270003</v>
          </cell>
          <cell r="W1585">
            <v>2003</v>
          </cell>
          <cell r="X1585">
            <v>7</v>
          </cell>
          <cell r="Y1585">
            <v>1.0934919061777337</v>
          </cell>
          <cell r="Z1585">
            <v>1</v>
          </cell>
          <cell r="AA1585">
            <v>4</v>
          </cell>
          <cell r="AB1585">
            <v>4300</v>
          </cell>
          <cell r="AC1585">
            <v>0.5</v>
          </cell>
          <cell r="AD1585">
            <v>2200</v>
          </cell>
          <cell r="AH1585">
            <v>1.5</v>
          </cell>
        </row>
        <row r="1586">
          <cell r="A1586" t="str">
            <v>G2004001-000</v>
          </cell>
          <cell r="B1586" t="str">
            <v>Fixtures and fittings</v>
          </cell>
          <cell r="C1586">
            <v>8101</v>
          </cell>
          <cell r="D1586" t="str">
            <v>CEO</v>
          </cell>
          <cell r="E1586">
            <v>352503000509984</v>
          </cell>
          <cell r="F1586" t="str">
            <v>I 173/003</v>
          </cell>
          <cell r="G1586" t="str">
            <v>LEK COMMUNICATION LTD.</v>
          </cell>
          <cell r="H1586" t="str">
            <v>MOBILE TELEPHONE NOKIA 6820 DIGITAL (K. TAWATCHAI / DIRECTOR HR)</v>
          </cell>
          <cell r="I1586">
            <v>38117</v>
          </cell>
          <cell r="J1586">
            <v>38130</v>
          </cell>
          <cell r="K1586">
            <v>1820</v>
          </cell>
          <cell r="L1586">
            <v>1142</v>
          </cell>
          <cell r="M1586">
            <v>13925.23</v>
          </cell>
          <cell r="N1586">
            <v>5194.8100000000004</v>
          </cell>
          <cell r="O1586">
            <v>8730.42</v>
          </cell>
          <cell r="R1586">
            <v>3.9379699999999997E-2</v>
          </cell>
          <cell r="S1586">
            <v>548.3713798309999</v>
          </cell>
          <cell r="T1586">
            <v>204.57005935699999</v>
          </cell>
          <cell r="U1586">
            <v>343.80132047399991</v>
          </cell>
          <cell r="W1586">
            <v>2004</v>
          </cell>
          <cell r="X1586">
            <v>5</v>
          </cell>
          <cell r="Y1586">
            <v>0.95752499786343048</v>
          </cell>
          <cell r="Z1586">
            <v>0.91860247919850568</v>
          </cell>
          <cell r="AA1586">
            <v>4</v>
          </cell>
          <cell r="AB1586">
            <v>480</v>
          </cell>
          <cell r="AC1586">
            <v>0.67500000000000004</v>
          </cell>
          <cell r="AD1586">
            <v>320</v>
          </cell>
          <cell r="AH1586">
            <v>2.5</v>
          </cell>
        </row>
        <row r="1587">
          <cell r="A1587" t="str">
            <v>G2004002-000</v>
          </cell>
          <cell r="B1587" t="str">
            <v>Fixtures and fittings</v>
          </cell>
          <cell r="C1587">
            <v>8101</v>
          </cell>
          <cell r="D1587" t="str">
            <v>CEO</v>
          </cell>
          <cell r="E1587" t="str">
            <v>N/A</v>
          </cell>
          <cell r="F1587" t="str">
            <v>SI47/5115</v>
          </cell>
          <cell r="G1587" t="str">
            <v>PERFECT OFFICE FURNITURE CO., LTD</v>
          </cell>
          <cell r="H1587" t="str">
            <v>CONFERENCE CHAIR MD121</v>
          </cell>
          <cell r="I1587">
            <v>38142</v>
          </cell>
          <cell r="J1587">
            <v>38256</v>
          </cell>
          <cell r="K1587">
            <v>1820</v>
          </cell>
          <cell r="L1587">
            <v>1268</v>
          </cell>
          <cell r="M1587">
            <v>2962.5</v>
          </cell>
          <cell r="N1587">
            <v>899.84</v>
          </cell>
          <cell r="O1587">
            <v>2062.66</v>
          </cell>
          <cell r="R1587">
            <v>3.9379699999999997E-2</v>
          </cell>
          <cell r="S1587">
            <v>116.66236124999999</v>
          </cell>
          <cell r="T1587">
            <v>35.435429247999998</v>
          </cell>
          <cell r="U1587">
            <v>81.226932001999984</v>
          </cell>
          <cell r="W1587">
            <v>2004</v>
          </cell>
          <cell r="X1587">
            <v>7</v>
          </cell>
          <cell r="Y1587">
            <v>1.0711974110032363</v>
          </cell>
          <cell r="Z1587">
            <v>1</v>
          </cell>
          <cell r="AA1587">
            <v>4</v>
          </cell>
          <cell r="AB1587">
            <v>100</v>
          </cell>
          <cell r="AC1587">
            <v>0.67500000000000004</v>
          </cell>
          <cell r="AD1587">
            <v>70</v>
          </cell>
          <cell r="AH1587">
            <v>2.5</v>
          </cell>
        </row>
        <row r="1588">
          <cell r="A1588" t="str">
            <v>G2004003-000</v>
          </cell>
          <cell r="B1588" t="str">
            <v>Fixtures and fittings</v>
          </cell>
          <cell r="C1588">
            <v>8101</v>
          </cell>
          <cell r="D1588" t="str">
            <v>CEO</v>
          </cell>
          <cell r="E1588" t="str">
            <v>N/A</v>
          </cell>
          <cell r="F1588" t="str">
            <v>SI47/5115</v>
          </cell>
          <cell r="G1588" t="str">
            <v>PERFECT OFFICE FURNITURE CO., LTD</v>
          </cell>
          <cell r="H1588" t="str">
            <v>CONFERENCE CHAIR MD121</v>
          </cell>
          <cell r="I1588">
            <v>38142</v>
          </cell>
          <cell r="J1588">
            <v>38256</v>
          </cell>
          <cell r="K1588">
            <v>1820</v>
          </cell>
          <cell r="L1588">
            <v>1268</v>
          </cell>
          <cell r="M1588">
            <v>2962.5</v>
          </cell>
          <cell r="N1588">
            <v>899.84</v>
          </cell>
          <cell r="O1588">
            <v>2062.66</v>
          </cell>
          <cell r="R1588">
            <v>3.9379699999999997E-2</v>
          </cell>
          <cell r="S1588">
            <v>116.66236124999999</v>
          </cell>
          <cell r="T1588">
            <v>35.435429247999998</v>
          </cell>
          <cell r="U1588">
            <v>81.226932001999984</v>
          </cell>
          <cell r="W1588">
            <v>2004</v>
          </cell>
          <cell r="X1588">
            <v>7</v>
          </cell>
          <cell r="Y1588">
            <v>1.0711974110032363</v>
          </cell>
          <cell r="Z1588">
            <v>1</v>
          </cell>
          <cell r="AA1588">
            <v>4</v>
          </cell>
          <cell r="AB1588">
            <v>100</v>
          </cell>
          <cell r="AC1588">
            <v>0.67500000000000004</v>
          </cell>
          <cell r="AD1588">
            <v>70</v>
          </cell>
          <cell r="AH1588">
            <v>2.5</v>
          </cell>
        </row>
        <row r="1589">
          <cell r="A1589" t="str">
            <v>G2004004-000</v>
          </cell>
          <cell r="B1589" t="str">
            <v>Fixtures and fittings</v>
          </cell>
          <cell r="C1589">
            <v>8101</v>
          </cell>
          <cell r="D1589" t="str">
            <v>CEO</v>
          </cell>
          <cell r="E1589" t="str">
            <v>N/A</v>
          </cell>
          <cell r="F1589" t="str">
            <v>SI47/5115</v>
          </cell>
          <cell r="G1589" t="str">
            <v>PERFECT OFFICE FURNITURE CO., LTD</v>
          </cell>
          <cell r="H1589" t="str">
            <v>CONFERENCE CHAIR MD121</v>
          </cell>
          <cell r="I1589">
            <v>38142</v>
          </cell>
          <cell r="J1589">
            <v>38256</v>
          </cell>
          <cell r="K1589">
            <v>1820</v>
          </cell>
          <cell r="L1589">
            <v>1268</v>
          </cell>
          <cell r="M1589">
            <v>2962.5</v>
          </cell>
          <cell r="N1589">
            <v>899.84</v>
          </cell>
          <cell r="O1589">
            <v>2062.66</v>
          </cell>
          <cell r="R1589">
            <v>3.9379699999999997E-2</v>
          </cell>
          <cell r="S1589">
            <v>116.66236124999999</v>
          </cell>
          <cell r="T1589">
            <v>35.435429247999998</v>
          </cell>
          <cell r="U1589">
            <v>81.226932001999984</v>
          </cell>
          <cell r="W1589">
            <v>2004</v>
          </cell>
          <cell r="X1589">
            <v>7</v>
          </cell>
          <cell r="Y1589">
            <v>1.0711974110032363</v>
          </cell>
          <cell r="Z1589">
            <v>1</v>
          </cell>
          <cell r="AA1589">
            <v>4</v>
          </cell>
          <cell r="AB1589">
            <v>100</v>
          </cell>
          <cell r="AC1589">
            <v>0.67500000000000004</v>
          </cell>
          <cell r="AD1589">
            <v>70</v>
          </cell>
          <cell r="AH1589">
            <v>2.5</v>
          </cell>
        </row>
        <row r="1590">
          <cell r="A1590" t="str">
            <v>G2004005-000</v>
          </cell>
          <cell r="B1590" t="str">
            <v>Fixtures and fittings</v>
          </cell>
          <cell r="C1590">
            <v>8101</v>
          </cell>
          <cell r="D1590" t="str">
            <v>CEO</v>
          </cell>
          <cell r="E1590" t="str">
            <v>N/A</v>
          </cell>
          <cell r="F1590" t="str">
            <v>SI47/5115</v>
          </cell>
          <cell r="G1590" t="str">
            <v>PERFECT OFFICE FURNITURE CO., LTD</v>
          </cell>
          <cell r="H1590" t="str">
            <v>CONFERENCE CHAIR MD121</v>
          </cell>
          <cell r="I1590">
            <v>38142</v>
          </cell>
          <cell r="J1590">
            <v>38256</v>
          </cell>
          <cell r="K1590">
            <v>1820</v>
          </cell>
          <cell r="L1590">
            <v>1268</v>
          </cell>
          <cell r="M1590">
            <v>2962.5</v>
          </cell>
          <cell r="N1590">
            <v>899.84</v>
          </cell>
          <cell r="O1590">
            <v>2062.66</v>
          </cell>
          <cell r="R1590">
            <v>3.9379699999999997E-2</v>
          </cell>
          <cell r="S1590">
            <v>116.66236124999999</v>
          </cell>
          <cell r="T1590">
            <v>35.435429247999998</v>
          </cell>
          <cell r="U1590">
            <v>81.226932001999984</v>
          </cell>
          <cell r="W1590">
            <v>2004</v>
          </cell>
          <cell r="X1590">
            <v>7</v>
          </cell>
          <cell r="Y1590">
            <v>1.0711974110032363</v>
          </cell>
          <cell r="Z1590">
            <v>1</v>
          </cell>
          <cell r="AA1590">
            <v>4</v>
          </cell>
          <cell r="AB1590">
            <v>100</v>
          </cell>
          <cell r="AC1590">
            <v>0.67500000000000004</v>
          </cell>
          <cell r="AD1590">
            <v>70</v>
          </cell>
          <cell r="AH1590">
            <v>2.5</v>
          </cell>
        </row>
        <row r="1591">
          <cell r="A1591" t="str">
            <v>G2004006-000</v>
          </cell>
          <cell r="B1591" t="str">
            <v>Fixtures and fittings</v>
          </cell>
          <cell r="C1591">
            <v>8101</v>
          </cell>
          <cell r="D1591" t="str">
            <v>CEO</v>
          </cell>
          <cell r="E1591" t="str">
            <v>N/A</v>
          </cell>
          <cell r="F1591" t="str">
            <v>SI47/5115</v>
          </cell>
          <cell r="G1591" t="str">
            <v>PERFECT OFFICE FURNITURE CO., LTD</v>
          </cell>
          <cell r="H1591" t="str">
            <v>CONFERENCE CHAIR MD121</v>
          </cell>
          <cell r="I1591">
            <v>38142</v>
          </cell>
          <cell r="J1591">
            <v>38256</v>
          </cell>
          <cell r="K1591">
            <v>1820</v>
          </cell>
          <cell r="L1591">
            <v>1268</v>
          </cell>
          <cell r="M1591">
            <v>2962.5</v>
          </cell>
          <cell r="N1591">
            <v>899.84</v>
          </cell>
          <cell r="O1591">
            <v>2062.66</v>
          </cell>
          <cell r="R1591">
            <v>3.9379699999999997E-2</v>
          </cell>
          <cell r="S1591">
            <v>116.66236124999999</v>
          </cell>
          <cell r="T1591">
            <v>35.435429247999998</v>
          </cell>
          <cell r="U1591">
            <v>81.226932001999984</v>
          </cell>
          <cell r="W1591">
            <v>2004</v>
          </cell>
          <cell r="X1591">
            <v>7</v>
          </cell>
          <cell r="Y1591">
            <v>1.0711974110032363</v>
          </cell>
          <cell r="Z1591">
            <v>1</v>
          </cell>
          <cell r="AA1591">
            <v>4</v>
          </cell>
          <cell r="AB1591">
            <v>100</v>
          </cell>
          <cell r="AC1591">
            <v>0.67500000000000004</v>
          </cell>
          <cell r="AD1591">
            <v>70</v>
          </cell>
          <cell r="AH1591">
            <v>2.5</v>
          </cell>
        </row>
        <row r="1592">
          <cell r="A1592" t="str">
            <v>G2004007-000</v>
          </cell>
          <cell r="B1592" t="str">
            <v>Fixtures and fittings</v>
          </cell>
          <cell r="C1592">
            <v>8101</v>
          </cell>
          <cell r="D1592" t="str">
            <v>CEO</v>
          </cell>
          <cell r="E1592" t="str">
            <v>N/A</v>
          </cell>
          <cell r="F1592" t="str">
            <v>SI47/5115</v>
          </cell>
          <cell r="G1592" t="str">
            <v>PERFECT OFFICE FURNITURE CO., LTD</v>
          </cell>
          <cell r="H1592" t="str">
            <v>CONFERENCE CHAIR MD121</v>
          </cell>
          <cell r="I1592">
            <v>38142</v>
          </cell>
          <cell r="J1592">
            <v>38256</v>
          </cell>
          <cell r="K1592">
            <v>1820</v>
          </cell>
          <cell r="L1592">
            <v>1268</v>
          </cell>
          <cell r="M1592">
            <v>2962.5</v>
          </cell>
          <cell r="N1592">
            <v>899.84</v>
          </cell>
          <cell r="O1592">
            <v>2062.66</v>
          </cell>
          <cell r="R1592">
            <v>3.9379699999999997E-2</v>
          </cell>
          <cell r="S1592">
            <v>116.66236124999999</v>
          </cell>
          <cell r="T1592">
            <v>35.435429247999998</v>
          </cell>
          <cell r="U1592">
            <v>81.226932001999984</v>
          </cell>
          <cell r="W1592">
            <v>2004</v>
          </cell>
          <cell r="X1592">
            <v>7</v>
          </cell>
          <cell r="Y1592">
            <v>1.0711974110032363</v>
          </cell>
          <cell r="Z1592">
            <v>1</v>
          </cell>
          <cell r="AA1592">
            <v>4</v>
          </cell>
          <cell r="AB1592">
            <v>100</v>
          </cell>
          <cell r="AC1592">
            <v>0.67500000000000004</v>
          </cell>
          <cell r="AD1592">
            <v>70</v>
          </cell>
          <cell r="AH1592">
            <v>2.5</v>
          </cell>
        </row>
        <row r="1593">
          <cell r="A1593" t="str">
            <v>G2004008-000</v>
          </cell>
          <cell r="B1593" t="str">
            <v>Fixtures and fittings</v>
          </cell>
          <cell r="C1593">
            <v>8101</v>
          </cell>
          <cell r="D1593" t="str">
            <v>CEO</v>
          </cell>
          <cell r="E1593" t="str">
            <v>N/A</v>
          </cell>
          <cell r="F1593" t="str">
            <v>SI47/5115</v>
          </cell>
          <cell r="G1593" t="str">
            <v>PERFECT OFFICE FURNITURE CO., LTD</v>
          </cell>
          <cell r="H1593" t="str">
            <v>CONFERENCE CHAIR MD121</v>
          </cell>
          <cell r="I1593">
            <v>38142</v>
          </cell>
          <cell r="J1593">
            <v>38256</v>
          </cell>
          <cell r="K1593">
            <v>1820</v>
          </cell>
          <cell r="L1593">
            <v>1268</v>
          </cell>
          <cell r="M1593">
            <v>2962.5</v>
          </cell>
          <cell r="N1593">
            <v>899.84</v>
          </cell>
          <cell r="O1593">
            <v>2062.66</v>
          </cell>
          <cell r="R1593">
            <v>3.9379699999999997E-2</v>
          </cell>
          <cell r="S1593">
            <v>116.66236124999999</v>
          </cell>
          <cell r="T1593">
            <v>35.435429247999998</v>
          </cell>
          <cell r="U1593">
            <v>81.226932001999984</v>
          </cell>
          <cell r="W1593">
            <v>2004</v>
          </cell>
          <cell r="X1593">
            <v>7</v>
          </cell>
          <cell r="Y1593">
            <v>1.0711974110032363</v>
          </cell>
          <cell r="Z1593">
            <v>1</v>
          </cell>
          <cell r="AA1593">
            <v>4</v>
          </cell>
          <cell r="AB1593">
            <v>100</v>
          </cell>
          <cell r="AC1593">
            <v>0.67500000000000004</v>
          </cell>
          <cell r="AD1593">
            <v>70</v>
          </cell>
          <cell r="AH1593">
            <v>2.5</v>
          </cell>
        </row>
        <row r="1594">
          <cell r="A1594" t="str">
            <v>G2004009-000</v>
          </cell>
          <cell r="B1594" t="str">
            <v>Fixtures and fittings</v>
          </cell>
          <cell r="C1594">
            <v>8101</v>
          </cell>
          <cell r="D1594" t="str">
            <v>CEO</v>
          </cell>
          <cell r="E1594" t="str">
            <v>N/A</v>
          </cell>
          <cell r="F1594" t="str">
            <v>SI47/5115</v>
          </cell>
          <cell r="G1594" t="str">
            <v>PERFECT OFFICE FURNITURE CO., LTD</v>
          </cell>
          <cell r="H1594" t="str">
            <v>CONFERENCE CHAIR MD121</v>
          </cell>
          <cell r="I1594">
            <v>38142</v>
          </cell>
          <cell r="J1594">
            <v>38256</v>
          </cell>
          <cell r="K1594">
            <v>1820</v>
          </cell>
          <cell r="L1594">
            <v>1268</v>
          </cell>
          <cell r="M1594">
            <v>2962.5</v>
          </cell>
          <cell r="N1594">
            <v>899.84</v>
          </cell>
          <cell r="O1594">
            <v>2062.66</v>
          </cell>
          <cell r="R1594">
            <v>3.9461700000000002E-2</v>
          </cell>
          <cell r="S1594">
            <v>116.90528625</v>
          </cell>
          <cell r="T1594">
            <v>35.509216128000006</v>
          </cell>
          <cell r="U1594">
            <v>81.396070121999998</v>
          </cell>
          <cell r="W1594">
            <v>2004</v>
          </cell>
          <cell r="X1594">
            <v>7</v>
          </cell>
          <cell r="Y1594">
            <v>1.0711974110032363</v>
          </cell>
          <cell r="Z1594">
            <v>1</v>
          </cell>
          <cell r="AA1594">
            <v>4</v>
          </cell>
          <cell r="AB1594">
            <v>100</v>
          </cell>
          <cell r="AC1594">
            <v>0.67500000000000004</v>
          </cell>
          <cell r="AD1594">
            <v>70</v>
          </cell>
          <cell r="AH1594">
            <v>2.5</v>
          </cell>
        </row>
        <row r="1595">
          <cell r="A1595" t="str">
            <v>G2004010-000</v>
          </cell>
          <cell r="B1595" t="str">
            <v>Fixtures and fittings</v>
          </cell>
          <cell r="C1595">
            <v>8101</v>
          </cell>
          <cell r="D1595" t="str">
            <v>CEO</v>
          </cell>
          <cell r="E1595" t="str">
            <v>N/A</v>
          </cell>
          <cell r="F1595" t="str">
            <v>SI47/5115</v>
          </cell>
          <cell r="G1595" t="str">
            <v>PERFECT OFFICE FURNITURE CO., LTD</v>
          </cell>
          <cell r="H1595" t="str">
            <v>CONFERENCE CHAIR MD121</v>
          </cell>
          <cell r="I1595">
            <v>38142</v>
          </cell>
          <cell r="J1595">
            <v>38256</v>
          </cell>
          <cell r="K1595">
            <v>1820</v>
          </cell>
          <cell r="L1595">
            <v>1268</v>
          </cell>
          <cell r="M1595">
            <v>2962.5</v>
          </cell>
          <cell r="N1595">
            <v>899.84</v>
          </cell>
          <cell r="O1595">
            <v>2062.66</v>
          </cell>
          <cell r="R1595">
            <v>3.9461700000000002E-2</v>
          </cell>
          <cell r="S1595">
            <v>116.90528625</v>
          </cell>
          <cell r="T1595">
            <v>35.509216128000006</v>
          </cell>
          <cell r="U1595">
            <v>81.396070121999998</v>
          </cell>
          <cell r="W1595">
            <v>2004</v>
          </cell>
          <cell r="X1595">
            <v>7</v>
          </cell>
          <cell r="Y1595">
            <v>1.0711974110032363</v>
          </cell>
          <cell r="Z1595">
            <v>1</v>
          </cell>
          <cell r="AA1595">
            <v>4</v>
          </cell>
          <cell r="AB1595">
            <v>100</v>
          </cell>
          <cell r="AC1595">
            <v>0.67500000000000004</v>
          </cell>
          <cell r="AD1595">
            <v>70</v>
          </cell>
          <cell r="AH1595">
            <v>2.5</v>
          </cell>
        </row>
        <row r="1596">
          <cell r="A1596" t="str">
            <v>G2004011-000</v>
          </cell>
          <cell r="B1596" t="str">
            <v>Fixtures and fittings</v>
          </cell>
          <cell r="C1596">
            <v>8101</v>
          </cell>
          <cell r="D1596" t="str">
            <v>CEO</v>
          </cell>
          <cell r="E1596" t="str">
            <v>N/A</v>
          </cell>
          <cell r="F1596" t="str">
            <v>SI47/5115</v>
          </cell>
          <cell r="G1596" t="str">
            <v>PERFECT OFFICE FURNITURE CO., LTD</v>
          </cell>
          <cell r="H1596" t="str">
            <v>CONFERENCE CHAIR MD121</v>
          </cell>
          <cell r="I1596">
            <v>38142</v>
          </cell>
          <cell r="J1596">
            <v>38256</v>
          </cell>
          <cell r="K1596">
            <v>1820</v>
          </cell>
          <cell r="L1596">
            <v>1268</v>
          </cell>
          <cell r="M1596">
            <v>2962.5</v>
          </cell>
          <cell r="N1596">
            <v>899.84</v>
          </cell>
          <cell r="O1596">
            <v>2062.66</v>
          </cell>
          <cell r="R1596">
            <v>3.93709E-2</v>
          </cell>
          <cell r="S1596">
            <v>116.63629125</v>
          </cell>
          <cell r="T1596">
            <v>35.427510656000003</v>
          </cell>
          <cell r="U1596">
            <v>81.20878059399999</v>
          </cell>
          <cell r="W1596">
            <v>2004</v>
          </cell>
          <cell r="X1596">
            <v>7</v>
          </cell>
          <cell r="Y1596">
            <v>1.0711974110032363</v>
          </cell>
          <cell r="Z1596">
            <v>1</v>
          </cell>
          <cell r="AA1596">
            <v>4</v>
          </cell>
          <cell r="AB1596">
            <v>100</v>
          </cell>
          <cell r="AC1596">
            <v>0.67500000000000004</v>
          </cell>
          <cell r="AD1596">
            <v>70</v>
          </cell>
          <cell r="AH1596">
            <v>2.5</v>
          </cell>
        </row>
        <row r="1597">
          <cell r="A1597" t="str">
            <v>G2004012-000</v>
          </cell>
          <cell r="B1597" t="str">
            <v>Fixtures and fittings</v>
          </cell>
          <cell r="C1597">
            <v>8101</v>
          </cell>
          <cell r="D1597" t="str">
            <v>CEO</v>
          </cell>
          <cell r="E1597" t="str">
            <v>N/A</v>
          </cell>
          <cell r="F1597" t="str">
            <v>SI47/5115</v>
          </cell>
          <cell r="G1597" t="str">
            <v>PERFECT OFFICE FURNITURE CO., LTD</v>
          </cell>
          <cell r="H1597" t="str">
            <v>CONFERENCE CHAIR MD121</v>
          </cell>
          <cell r="I1597">
            <v>38142</v>
          </cell>
          <cell r="J1597">
            <v>38256</v>
          </cell>
          <cell r="K1597">
            <v>1820</v>
          </cell>
          <cell r="L1597">
            <v>1268</v>
          </cell>
          <cell r="M1597">
            <v>2962.5</v>
          </cell>
          <cell r="N1597">
            <v>899.84</v>
          </cell>
          <cell r="O1597">
            <v>2062.66</v>
          </cell>
          <cell r="R1597">
            <v>3.9487800000000003E-2</v>
          </cell>
          <cell r="S1597">
            <v>116.98260750000001</v>
          </cell>
          <cell r="T1597">
            <v>35.532701952000004</v>
          </cell>
          <cell r="U1597">
            <v>81.449905548000004</v>
          </cell>
          <cell r="W1597">
            <v>2004</v>
          </cell>
          <cell r="X1597">
            <v>7</v>
          </cell>
          <cell r="Y1597">
            <v>1.0711974110032363</v>
          </cell>
          <cell r="Z1597">
            <v>1</v>
          </cell>
          <cell r="AA1597">
            <v>4</v>
          </cell>
          <cell r="AB1597">
            <v>100</v>
          </cell>
          <cell r="AC1597">
            <v>0.67500000000000004</v>
          </cell>
          <cell r="AD1597">
            <v>70</v>
          </cell>
          <cell r="AH1597">
            <v>2.5</v>
          </cell>
        </row>
        <row r="1598">
          <cell r="A1598" t="str">
            <v>G2004013-000</v>
          </cell>
          <cell r="B1598" t="str">
            <v>Fixtures and fittings</v>
          </cell>
          <cell r="C1598">
            <v>8101</v>
          </cell>
          <cell r="D1598" t="str">
            <v>CEO</v>
          </cell>
          <cell r="E1598" t="str">
            <v>N/A</v>
          </cell>
          <cell r="F1598" t="str">
            <v>SI47/5115</v>
          </cell>
          <cell r="G1598" t="str">
            <v>PERFECT OFFICE FURNITURE CO., LTD</v>
          </cell>
          <cell r="H1598" t="str">
            <v>CONFERENCE CHAIR MD121</v>
          </cell>
          <cell r="I1598">
            <v>38142</v>
          </cell>
          <cell r="J1598">
            <v>38256</v>
          </cell>
          <cell r="K1598">
            <v>1820</v>
          </cell>
          <cell r="L1598">
            <v>1268</v>
          </cell>
          <cell r="M1598">
            <v>2962.5</v>
          </cell>
          <cell r="N1598">
            <v>899.84</v>
          </cell>
          <cell r="O1598">
            <v>2062.66</v>
          </cell>
          <cell r="R1598">
            <v>3.9054400000000003E-2</v>
          </cell>
          <cell r="S1598">
            <v>115.69866</v>
          </cell>
          <cell r="T1598">
            <v>35.142711296000002</v>
          </cell>
          <cell r="U1598">
            <v>80.555948704000002</v>
          </cell>
          <cell r="W1598">
            <v>2004</v>
          </cell>
          <cell r="X1598">
            <v>7</v>
          </cell>
          <cell r="Y1598">
            <v>1.0711974110032363</v>
          </cell>
          <cell r="Z1598">
            <v>1</v>
          </cell>
          <cell r="AA1598">
            <v>4</v>
          </cell>
          <cell r="AB1598">
            <v>100</v>
          </cell>
          <cell r="AC1598">
            <v>0.67500000000000004</v>
          </cell>
          <cell r="AD1598">
            <v>70</v>
          </cell>
          <cell r="AH1598">
            <v>2.5</v>
          </cell>
        </row>
        <row r="1599">
          <cell r="A1599" t="str">
            <v>G2004014-000</v>
          </cell>
          <cell r="B1599" t="str">
            <v>Fixtures and fittings</v>
          </cell>
          <cell r="C1599">
            <v>8101</v>
          </cell>
          <cell r="D1599" t="str">
            <v>CEO</v>
          </cell>
          <cell r="E1599" t="str">
            <v>N/A</v>
          </cell>
          <cell r="F1599" t="str">
            <v>SI47/5115</v>
          </cell>
          <cell r="G1599" t="str">
            <v>PERFECT OFFICE FURNITURE CO., LTD</v>
          </cell>
          <cell r="H1599" t="str">
            <v>CONFERENCE CHAIR MD121</v>
          </cell>
          <cell r="I1599">
            <v>38142</v>
          </cell>
          <cell r="J1599">
            <v>38256</v>
          </cell>
          <cell r="K1599">
            <v>1820</v>
          </cell>
          <cell r="L1599">
            <v>1268</v>
          </cell>
          <cell r="M1599">
            <v>2962.5</v>
          </cell>
          <cell r="N1599">
            <v>899.84</v>
          </cell>
          <cell r="O1599">
            <v>2062.66</v>
          </cell>
          <cell r="R1599">
            <v>3.93709E-2</v>
          </cell>
          <cell r="S1599">
            <v>116.63629125</v>
          </cell>
          <cell r="T1599">
            <v>35.427510656000003</v>
          </cell>
          <cell r="U1599">
            <v>81.20878059399999</v>
          </cell>
          <cell r="W1599">
            <v>2004</v>
          </cell>
          <cell r="X1599">
            <v>7</v>
          </cell>
          <cell r="Y1599">
            <v>1.0711974110032363</v>
          </cell>
          <cell r="Z1599">
            <v>1</v>
          </cell>
          <cell r="AA1599">
            <v>4</v>
          </cell>
          <cell r="AB1599">
            <v>100</v>
          </cell>
          <cell r="AC1599">
            <v>0.67500000000000004</v>
          </cell>
          <cell r="AD1599">
            <v>70</v>
          </cell>
          <cell r="AH1599">
            <v>2.5</v>
          </cell>
        </row>
        <row r="1600">
          <cell r="A1600" t="str">
            <v>G2004015-000</v>
          </cell>
          <cell r="B1600" t="str">
            <v>Fixtures and fittings</v>
          </cell>
          <cell r="C1600">
            <v>8101</v>
          </cell>
          <cell r="D1600" t="str">
            <v>CEO</v>
          </cell>
          <cell r="E1600" t="str">
            <v>N/A</v>
          </cell>
          <cell r="F1600" t="str">
            <v>SI47/5115</v>
          </cell>
          <cell r="G1600" t="str">
            <v>PERFECT OFFICE FURNITURE CO., LTD</v>
          </cell>
          <cell r="H1600" t="str">
            <v>CONFERENCE CHAIR MD121</v>
          </cell>
          <cell r="I1600">
            <v>38142</v>
          </cell>
          <cell r="J1600">
            <v>38256</v>
          </cell>
          <cell r="K1600">
            <v>1820</v>
          </cell>
          <cell r="L1600">
            <v>1268</v>
          </cell>
          <cell r="M1600">
            <v>2962.5</v>
          </cell>
          <cell r="N1600">
            <v>899.84</v>
          </cell>
          <cell r="O1600">
            <v>2062.66</v>
          </cell>
          <cell r="R1600">
            <v>3.9763800000000002E-2</v>
          </cell>
          <cell r="S1600">
            <v>117.8002575</v>
          </cell>
          <cell r="T1600">
            <v>35.781057792000006</v>
          </cell>
          <cell r="U1600">
            <v>82.019199708000002</v>
          </cell>
          <cell r="W1600">
            <v>2004</v>
          </cell>
          <cell r="X1600">
            <v>7</v>
          </cell>
          <cell r="Y1600">
            <v>1.0711974110032363</v>
          </cell>
          <cell r="Z1600">
            <v>1</v>
          </cell>
          <cell r="AA1600">
            <v>4</v>
          </cell>
          <cell r="AB1600">
            <v>100</v>
          </cell>
          <cell r="AC1600">
            <v>0.67500000000000004</v>
          </cell>
          <cell r="AD1600">
            <v>70</v>
          </cell>
          <cell r="AH1600">
            <v>2.5</v>
          </cell>
        </row>
        <row r="1601">
          <cell r="A1601" t="str">
            <v>G2004016-000</v>
          </cell>
          <cell r="B1601" t="str">
            <v>Fixtures and fittings</v>
          </cell>
          <cell r="C1601">
            <v>8101</v>
          </cell>
          <cell r="D1601" t="str">
            <v>CEO</v>
          </cell>
          <cell r="E1601" t="str">
            <v>N/A</v>
          </cell>
          <cell r="F1601" t="str">
            <v>SI47/5115</v>
          </cell>
          <cell r="G1601" t="str">
            <v>PERFECT OFFICE FURNITURE CO., LTD</v>
          </cell>
          <cell r="H1601" t="str">
            <v>CONFERENCE CHAIR MD121</v>
          </cell>
          <cell r="I1601">
            <v>38142</v>
          </cell>
          <cell r="J1601">
            <v>38256</v>
          </cell>
          <cell r="K1601">
            <v>1820</v>
          </cell>
          <cell r="L1601">
            <v>1268</v>
          </cell>
          <cell r="M1601">
            <v>2962.5</v>
          </cell>
          <cell r="N1601">
            <v>899.84</v>
          </cell>
          <cell r="O1601">
            <v>2062.66</v>
          </cell>
          <cell r="R1601">
            <v>2.7225800000000001E-2</v>
          </cell>
          <cell r="S1601">
            <v>80.656432500000008</v>
          </cell>
          <cell r="T1601">
            <v>24.498863872000001</v>
          </cell>
          <cell r="U1601">
            <v>56.157568628000007</v>
          </cell>
          <cell r="W1601">
            <v>2004</v>
          </cell>
          <cell r="X1601">
            <v>7</v>
          </cell>
          <cell r="Y1601">
            <v>1.0711974110032363</v>
          </cell>
          <cell r="Z1601">
            <v>1</v>
          </cell>
          <cell r="AA1601">
            <v>4</v>
          </cell>
          <cell r="AB1601">
            <v>100</v>
          </cell>
          <cell r="AC1601">
            <v>0.67500000000000004</v>
          </cell>
          <cell r="AD1601">
            <v>70</v>
          </cell>
          <cell r="AH1601">
            <v>2.5</v>
          </cell>
        </row>
        <row r="1602">
          <cell r="A1602" t="str">
            <v>G2004017-000</v>
          </cell>
          <cell r="B1602" t="str">
            <v>Fixtures and fittings</v>
          </cell>
          <cell r="C1602">
            <v>8101</v>
          </cell>
          <cell r="D1602" t="str">
            <v>CEO</v>
          </cell>
          <cell r="E1602" t="str">
            <v>N/A</v>
          </cell>
          <cell r="F1602" t="str">
            <v>SI47/5115</v>
          </cell>
          <cell r="G1602" t="str">
            <v>PERFECT OFFICE FURNITURE CO., LTD</v>
          </cell>
          <cell r="H1602" t="str">
            <v>CONFERENCE CHAIR MD121</v>
          </cell>
          <cell r="I1602">
            <v>38142</v>
          </cell>
          <cell r="J1602">
            <v>38256</v>
          </cell>
          <cell r="K1602">
            <v>1820</v>
          </cell>
          <cell r="L1602">
            <v>1268</v>
          </cell>
          <cell r="M1602">
            <v>2962.5</v>
          </cell>
          <cell r="N1602">
            <v>899.84</v>
          </cell>
          <cell r="O1602">
            <v>2062.66</v>
          </cell>
          <cell r="R1602">
            <v>3.9458199999999999E-2</v>
          </cell>
          <cell r="S1602">
            <v>116.89491749999999</v>
          </cell>
          <cell r="T1602">
            <v>35.506066687999997</v>
          </cell>
          <cell r="U1602">
            <v>81.388850811999987</v>
          </cell>
          <cell r="W1602">
            <v>2004</v>
          </cell>
          <cell r="X1602">
            <v>7</v>
          </cell>
          <cell r="Y1602">
            <v>1.0711974110032363</v>
          </cell>
          <cell r="Z1602">
            <v>1</v>
          </cell>
          <cell r="AA1602">
            <v>4</v>
          </cell>
          <cell r="AB1602">
            <v>100</v>
          </cell>
          <cell r="AC1602">
            <v>0.67500000000000004</v>
          </cell>
          <cell r="AD1602">
            <v>70</v>
          </cell>
          <cell r="AH1602">
            <v>2.5</v>
          </cell>
        </row>
        <row r="1603">
          <cell r="A1603" t="str">
            <v>G2004018-000</v>
          </cell>
          <cell r="B1603" t="str">
            <v>Fixtures and fittings</v>
          </cell>
          <cell r="C1603">
            <v>8101</v>
          </cell>
          <cell r="D1603" t="str">
            <v>CEO</v>
          </cell>
          <cell r="E1603" t="str">
            <v>N/A</v>
          </cell>
          <cell r="F1603" t="str">
            <v>SI47/5115</v>
          </cell>
          <cell r="G1603" t="str">
            <v>PERFECT OFFICE FURNITURE CO., LTD</v>
          </cell>
          <cell r="H1603" t="str">
            <v>CONFERENCE CHAIR MD121</v>
          </cell>
          <cell r="I1603">
            <v>38142</v>
          </cell>
          <cell r="J1603">
            <v>38256</v>
          </cell>
          <cell r="K1603">
            <v>1820</v>
          </cell>
          <cell r="L1603">
            <v>1268</v>
          </cell>
          <cell r="M1603">
            <v>2962.5</v>
          </cell>
          <cell r="N1603">
            <v>899.84</v>
          </cell>
          <cell r="O1603">
            <v>2062.66</v>
          </cell>
          <cell r="R1603">
            <v>3.9458199999999999E-2</v>
          </cell>
          <cell r="S1603">
            <v>116.89491749999999</v>
          </cell>
          <cell r="T1603">
            <v>35.506066687999997</v>
          </cell>
          <cell r="U1603">
            <v>81.388850811999987</v>
          </cell>
          <cell r="W1603">
            <v>2004</v>
          </cell>
          <cell r="X1603">
            <v>7</v>
          </cell>
          <cell r="Y1603">
            <v>1.0711974110032363</v>
          </cell>
          <cell r="Z1603">
            <v>1</v>
          </cell>
          <cell r="AA1603">
            <v>4</v>
          </cell>
          <cell r="AB1603">
            <v>100</v>
          </cell>
          <cell r="AC1603">
            <v>0.67500000000000004</v>
          </cell>
          <cell r="AD1603">
            <v>70</v>
          </cell>
          <cell r="AH1603">
            <v>2.5</v>
          </cell>
        </row>
        <row r="1604">
          <cell r="A1604" t="str">
            <v>G2004019-000</v>
          </cell>
          <cell r="B1604" t="str">
            <v>Fixtures and fittings</v>
          </cell>
          <cell r="C1604">
            <v>8103</v>
          </cell>
          <cell r="D1604" t="str">
            <v>CEO</v>
          </cell>
          <cell r="E1604" t="str">
            <v>N/A</v>
          </cell>
          <cell r="F1604">
            <v>5210401</v>
          </cell>
          <cell r="G1604" t="str">
            <v>WILNET COMMUNICATIONS (THAILAND) CO.,</v>
          </cell>
          <cell r="H1604" t="str">
            <v>ACL FOR WINDOWS (VERSION8)</v>
          </cell>
          <cell r="I1604">
            <v>38128</v>
          </cell>
          <cell r="J1604">
            <v>38130</v>
          </cell>
          <cell r="K1604">
            <v>1820</v>
          </cell>
          <cell r="L1604">
            <v>1142</v>
          </cell>
          <cell r="M1604">
            <v>140250</v>
          </cell>
          <cell r="N1604">
            <v>52323.67</v>
          </cell>
          <cell r="O1604">
            <v>87926.33</v>
          </cell>
          <cell r="R1604">
            <v>3.9458199999999999E-2</v>
          </cell>
          <cell r="S1604">
            <v>5534.0125499999995</v>
          </cell>
          <cell r="T1604">
            <v>2064.5978355939997</v>
          </cell>
          <cell r="U1604">
            <v>3469.4147144059998</v>
          </cell>
          <cell r="W1604">
            <v>2004</v>
          </cell>
          <cell r="X1604">
            <v>7</v>
          </cell>
          <cell r="Y1604">
            <v>1.0711974110032363</v>
          </cell>
          <cell r="Z1604">
            <v>1</v>
          </cell>
          <cell r="AA1604">
            <v>4</v>
          </cell>
          <cell r="AB1604">
            <v>3900</v>
          </cell>
          <cell r="AC1604">
            <v>0.67500000000000004</v>
          </cell>
          <cell r="AD1604">
            <v>2600</v>
          </cell>
          <cell r="AH1604">
            <v>2.5</v>
          </cell>
        </row>
        <row r="1605">
          <cell r="A1605" t="str">
            <v>G2004020-000</v>
          </cell>
          <cell r="B1605" t="str">
            <v>Fixtures and fittings</v>
          </cell>
          <cell r="C1605">
            <v>8101</v>
          </cell>
          <cell r="D1605" t="str">
            <v>CEO</v>
          </cell>
          <cell r="E1605" t="str">
            <v>N/A</v>
          </cell>
          <cell r="F1605" t="str">
            <v>SI47/5661</v>
          </cell>
          <cell r="G1605" t="str">
            <v>PERFECT OFFICE FURNITURE CO., LTD</v>
          </cell>
          <cell r="H1605" t="str">
            <v>WORKING CHAIR LG4 LT304 (Office)</v>
          </cell>
          <cell r="I1605">
            <v>38160</v>
          </cell>
          <cell r="J1605">
            <v>38256</v>
          </cell>
          <cell r="K1605">
            <v>1820</v>
          </cell>
          <cell r="L1605">
            <v>1268</v>
          </cell>
          <cell r="M1605">
            <v>7500</v>
          </cell>
          <cell r="N1605">
            <v>2278.54</v>
          </cell>
          <cell r="O1605">
            <v>5221.46</v>
          </cell>
          <cell r="R1605">
            <v>3.9458199999999999E-2</v>
          </cell>
          <cell r="S1605">
            <v>295.93649999999997</v>
          </cell>
          <cell r="T1605">
            <v>89.907087027999992</v>
          </cell>
          <cell r="U1605">
            <v>206.02941297199999</v>
          </cell>
          <cell r="W1605">
            <v>2004</v>
          </cell>
          <cell r="X1605">
            <v>7</v>
          </cell>
          <cell r="Y1605">
            <v>1.0711974110032363</v>
          </cell>
          <cell r="Z1605">
            <v>1</v>
          </cell>
          <cell r="AA1605">
            <v>4</v>
          </cell>
          <cell r="AB1605">
            <v>200</v>
          </cell>
          <cell r="AC1605">
            <v>0.67500000000000004</v>
          </cell>
          <cell r="AD1605">
            <v>140</v>
          </cell>
          <cell r="AH1605">
            <v>2.5</v>
          </cell>
        </row>
        <row r="1606">
          <cell r="A1606" t="str">
            <v>G2004021-000</v>
          </cell>
          <cell r="B1606" t="str">
            <v>Fixtures and fittings</v>
          </cell>
          <cell r="C1606">
            <v>8101</v>
          </cell>
          <cell r="D1606" t="str">
            <v>CEO</v>
          </cell>
          <cell r="E1606" t="str">
            <v>N/A</v>
          </cell>
          <cell r="F1606" t="str">
            <v>SI47/5661</v>
          </cell>
          <cell r="G1606" t="str">
            <v>PERFECT OFFICE FURNITURE CO., LTD</v>
          </cell>
          <cell r="H1606" t="str">
            <v>WORKING CHAIR LG3 LT304 (Office)</v>
          </cell>
          <cell r="I1606">
            <v>38160</v>
          </cell>
          <cell r="J1606">
            <v>38256</v>
          </cell>
          <cell r="K1606">
            <v>1820</v>
          </cell>
          <cell r="L1606">
            <v>1268</v>
          </cell>
          <cell r="M1606">
            <v>5700</v>
          </cell>
          <cell r="N1606">
            <v>1731.62</v>
          </cell>
          <cell r="O1606">
            <v>3968.38</v>
          </cell>
          <cell r="R1606">
            <v>3.9458199999999999E-2</v>
          </cell>
          <cell r="S1606">
            <v>224.91173999999998</v>
          </cell>
          <cell r="T1606">
            <v>68.326608283999988</v>
          </cell>
          <cell r="U1606">
            <v>156.58513171599998</v>
          </cell>
          <cell r="W1606">
            <v>2004</v>
          </cell>
          <cell r="X1606">
            <v>7</v>
          </cell>
          <cell r="Y1606">
            <v>1.0711974110032363</v>
          </cell>
          <cell r="Z1606">
            <v>1</v>
          </cell>
          <cell r="AA1606">
            <v>4</v>
          </cell>
          <cell r="AB1606">
            <v>200</v>
          </cell>
          <cell r="AC1606">
            <v>0.67500000000000004</v>
          </cell>
          <cell r="AD1606">
            <v>140</v>
          </cell>
          <cell r="AH1606">
            <v>2.5</v>
          </cell>
        </row>
        <row r="1607">
          <cell r="A1607" t="str">
            <v>G2004022-000</v>
          </cell>
          <cell r="B1607" t="str">
            <v>Fixtures and fittings</v>
          </cell>
          <cell r="C1607">
            <v>8101</v>
          </cell>
          <cell r="D1607" t="str">
            <v>CEO</v>
          </cell>
          <cell r="E1607" t="str">
            <v>N/A</v>
          </cell>
          <cell r="F1607" t="str">
            <v>SI47/5661</v>
          </cell>
          <cell r="G1607" t="str">
            <v>PERFECT OFFICE FURNITURE CO., LTD</v>
          </cell>
          <cell r="H1607" t="str">
            <v>WORKING CHAIR LG3 LT304(Office)</v>
          </cell>
          <cell r="I1607">
            <v>38160</v>
          </cell>
          <cell r="J1607">
            <v>38256</v>
          </cell>
          <cell r="K1607">
            <v>1820</v>
          </cell>
          <cell r="L1607">
            <v>1268</v>
          </cell>
          <cell r="M1607">
            <v>5700</v>
          </cell>
          <cell r="N1607">
            <v>1731.62</v>
          </cell>
          <cell r="O1607">
            <v>3968.38</v>
          </cell>
          <cell r="R1607">
            <v>3.9458199999999999E-2</v>
          </cell>
          <cell r="S1607">
            <v>224.91173999999998</v>
          </cell>
          <cell r="T1607">
            <v>68.326608283999988</v>
          </cell>
          <cell r="U1607">
            <v>156.58513171599998</v>
          </cell>
          <cell r="W1607">
            <v>2004</v>
          </cell>
          <cell r="X1607">
            <v>7</v>
          </cell>
          <cell r="Y1607">
            <v>1.0711974110032363</v>
          </cell>
          <cell r="Z1607">
            <v>1</v>
          </cell>
          <cell r="AA1607">
            <v>4</v>
          </cell>
          <cell r="AB1607">
            <v>200</v>
          </cell>
          <cell r="AC1607">
            <v>0.67500000000000004</v>
          </cell>
          <cell r="AD1607">
            <v>140</v>
          </cell>
          <cell r="AH1607">
            <v>2.5</v>
          </cell>
        </row>
        <row r="1608">
          <cell r="A1608" t="str">
            <v>G2004023-000</v>
          </cell>
          <cell r="B1608" t="str">
            <v>Fixtures and fittings</v>
          </cell>
          <cell r="C1608">
            <v>8101</v>
          </cell>
          <cell r="D1608" t="str">
            <v>CEO</v>
          </cell>
          <cell r="E1608" t="str">
            <v>N/A</v>
          </cell>
          <cell r="F1608" t="str">
            <v>SI47/5661</v>
          </cell>
          <cell r="G1608" t="str">
            <v>PERFECT OFFICE FURNITURE CO., LTD</v>
          </cell>
          <cell r="H1608" t="str">
            <v>WORKING CHAIR LG3 LT304(Office)</v>
          </cell>
          <cell r="I1608">
            <v>38160</v>
          </cell>
          <cell r="J1608">
            <v>38256</v>
          </cell>
          <cell r="K1608">
            <v>1820</v>
          </cell>
          <cell r="L1608">
            <v>1268</v>
          </cell>
          <cell r="M1608">
            <v>5700</v>
          </cell>
          <cell r="N1608">
            <v>1731.62</v>
          </cell>
          <cell r="O1608">
            <v>3968.38</v>
          </cell>
          <cell r="R1608">
            <v>3.9458199999999999E-2</v>
          </cell>
          <cell r="S1608">
            <v>224.91173999999998</v>
          </cell>
          <cell r="T1608">
            <v>68.326608283999988</v>
          </cell>
          <cell r="U1608">
            <v>156.58513171599998</v>
          </cell>
          <cell r="W1608">
            <v>2004</v>
          </cell>
          <cell r="X1608">
            <v>7</v>
          </cell>
          <cell r="Y1608">
            <v>1.0711974110032363</v>
          </cell>
          <cell r="Z1608">
            <v>1</v>
          </cell>
          <cell r="AA1608">
            <v>4</v>
          </cell>
          <cell r="AB1608">
            <v>200</v>
          </cell>
          <cell r="AC1608">
            <v>0.67500000000000004</v>
          </cell>
          <cell r="AD1608">
            <v>140</v>
          </cell>
          <cell r="AH1608">
            <v>2.5</v>
          </cell>
        </row>
        <row r="1609">
          <cell r="A1609" t="str">
            <v>G2004024-000</v>
          </cell>
          <cell r="B1609" t="str">
            <v>Fixtures and fittings</v>
          </cell>
          <cell r="C1609">
            <v>8101</v>
          </cell>
          <cell r="D1609" t="str">
            <v>CEO</v>
          </cell>
          <cell r="E1609" t="str">
            <v>N/A</v>
          </cell>
          <cell r="F1609" t="str">
            <v>SI47/5661</v>
          </cell>
          <cell r="G1609" t="str">
            <v>PERFECT OFFICE FURNITURE CO., LTD</v>
          </cell>
          <cell r="H1609" t="str">
            <v>WORKING CHAIR LG3 LT304 (Office)</v>
          </cell>
          <cell r="I1609">
            <v>38160</v>
          </cell>
          <cell r="J1609">
            <v>38256</v>
          </cell>
          <cell r="K1609">
            <v>1820</v>
          </cell>
          <cell r="L1609">
            <v>1268</v>
          </cell>
          <cell r="M1609">
            <v>5700</v>
          </cell>
          <cell r="N1609">
            <v>1731.62</v>
          </cell>
          <cell r="O1609">
            <v>3968.38</v>
          </cell>
          <cell r="R1609">
            <v>3.9458199999999999E-2</v>
          </cell>
          <cell r="S1609">
            <v>224.91173999999998</v>
          </cell>
          <cell r="T1609">
            <v>68.326608283999988</v>
          </cell>
          <cell r="U1609">
            <v>156.58513171599998</v>
          </cell>
          <cell r="W1609">
            <v>2004</v>
          </cell>
          <cell r="X1609">
            <v>7</v>
          </cell>
          <cell r="Y1609">
            <v>1.0711974110032363</v>
          </cell>
          <cell r="Z1609">
            <v>1</v>
          </cell>
          <cell r="AA1609">
            <v>4</v>
          </cell>
          <cell r="AB1609">
            <v>200</v>
          </cell>
          <cell r="AC1609">
            <v>0.67500000000000004</v>
          </cell>
          <cell r="AD1609">
            <v>140</v>
          </cell>
          <cell r="AH1609">
            <v>2.5</v>
          </cell>
        </row>
        <row r="1610">
          <cell r="A1610" t="str">
            <v>G2004025-000</v>
          </cell>
          <cell r="B1610" t="str">
            <v>Fixtures and fittings</v>
          </cell>
          <cell r="C1610">
            <v>8101</v>
          </cell>
          <cell r="D1610" t="str">
            <v>CEO</v>
          </cell>
          <cell r="E1610" t="str">
            <v>35129500-051849-9</v>
          </cell>
          <cell r="F1610">
            <v>942263701</v>
          </cell>
          <cell r="G1610" t="str">
            <v>DIGITAL PHONE COMPANY LIMITED</v>
          </cell>
          <cell r="H1610" t="str">
            <v>ERICSSON T630 MOBILE (K. WICHIT / FAC DIRECTOR)</v>
          </cell>
          <cell r="I1610">
            <v>38165</v>
          </cell>
          <cell r="J1610">
            <v>38193</v>
          </cell>
          <cell r="K1610">
            <v>1820</v>
          </cell>
          <cell r="L1610">
            <v>1205</v>
          </cell>
          <cell r="M1610">
            <v>12990.65</v>
          </cell>
          <cell r="N1610">
            <v>4396.5</v>
          </cell>
          <cell r="O1610">
            <v>8594.15</v>
          </cell>
          <cell r="R1610">
            <v>3.9458199999999999E-2</v>
          </cell>
          <cell r="S1610">
            <v>512.58766582999999</v>
          </cell>
          <cell r="T1610">
            <v>173.47797629999999</v>
          </cell>
          <cell r="U1610">
            <v>339.10968952999997</v>
          </cell>
          <cell r="W1610">
            <v>2004</v>
          </cell>
          <cell r="X1610">
            <v>7</v>
          </cell>
          <cell r="Y1610">
            <v>1.0711974110032363</v>
          </cell>
          <cell r="Z1610">
            <v>1</v>
          </cell>
          <cell r="AA1610">
            <v>4</v>
          </cell>
          <cell r="AB1610">
            <v>400</v>
          </cell>
          <cell r="AC1610">
            <v>0.67500000000000004</v>
          </cell>
          <cell r="AD1610">
            <v>270</v>
          </cell>
          <cell r="AH1610">
            <v>2.5</v>
          </cell>
        </row>
        <row r="1611">
          <cell r="A1611" t="str">
            <v>G2004026-000</v>
          </cell>
          <cell r="B1611" t="str">
            <v>Fixtures and fittings</v>
          </cell>
          <cell r="C1611">
            <v>8101</v>
          </cell>
          <cell r="D1611" t="str">
            <v>CEO</v>
          </cell>
          <cell r="E1611" t="str">
            <v>35129500-053165-8</v>
          </cell>
          <cell r="F1611">
            <v>942263701</v>
          </cell>
          <cell r="G1611" t="str">
            <v>DIGITAL PHONE COMPANY LIMITED</v>
          </cell>
          <cell r="H1611" t="str">
            <v>ERICSSON T630 MOBILE (K. MARINA / DIRECTOR OF OPERATION)</v>
          </cell>
          <cell r="I1611">
            <v>38165</v>
          </cell>
          <cell r="J1611">
            <v>38193</v>
          </cell>
          <cell r="K1611">
            <v>1820</v>
          </cell>
          <cell r="L1611">
            <v>1205</v>
          </cell>
          <cell r="M1611">
            <v>12990.65</v>
          </cell>
          <cell r="N1611">
            <v>4396.5</v>
          </cell>
          <cell r="O1611">
            <v>8594.15</v>
          </cell>
          <cell r="R1611">
            <v>3.9458199999999999E-2</v>
          </cell>
          <cell r="S1611">
            <v>512.58766582999999</v>
          </cell>
          <cell r="T1611">
            <v>173.47797629999999</v>
          </cell>
          <cell r="U1611">
            <v>339.10968952999997</v>
          </cell>
          <cell r="W1611">
            <v>2004</v>
          </cell>
          <cell r="X1611">
            <v>7</v>
          </cell>
          <cell r="Y1611">
            <v>1.0711974110032363</v>
          </cell>
          <cell r="Z1611">
            <v>1</v>
          </cell>
          <cell r="AA1611">
            <v>4</v>
          </cell>
          <cell r="AB1611">
            <v>400</v>
          </cell>
          <cell r="AC1611">
            <v>0.67500000000000004</v>
          </cell>
          <cell r="AD1611">
            <v>270</v>
          </cell>
          <cell r="AH1611">
            <v>2.5</v>
          </cell>
        </row>
        <row r="1612">
          <cell r="A1612" t="str">
            <v>G2004027-000</v>
          </cell>
          <cell r="B1612" t="str">
            <v>Fixtures and fittings</v>
          </cell>
          <cell r="C1612">
            <v>8101</v>
          </cell>
          <cell r="D1612" t="str">
            <v>CEO</v>
          </cell>
          <cell r="E1612" t="str">
            <v>35129500-053186-4</v>
          </cell>
          <cell r="F1612">
            <v>942263701</v>
          </cell>
          <cell r="G1612" t="str">
            <v>DIGITAL PHONE COMPANY LIMITED</v>
          </cell>
          <cell r="H1612" t="str">
            <v>ERICSSON T630 MOBILE (K. CHAOENKIAT / VP OF OPERATIONS)</v>
          </cell>
          <cell r="I1612">
            <v>38165</v>
          </cell>
          <cell r="J1612">
            <v>38193</v>
          </cell>
          <cell r="K1612">
            <v>1820</v>
          </cell>
          <cell r="L1612">
            <v>1205</v>
          </cell>
          <cell r="M1612">
            <v>12990.65</v>
          </cell>
          <cell r="N1612">
            <v>4396.5</v>
          </cell>
          <cell r="O1612">
            <v>8594.15</v>
          </cell>
          <cell r="R1612">
            <v>3.9458199999999999E-2</v>
          </cell>
          <cell r="S1612">
            <v>512.58766582999999</v>
          </cell>
          <cell r="T1612">
            <v>173.47797629999999</v>
          </cell>
          <cell r="U1612">
            <v>339.10968952999997</v>
          </cell>
          <cell r="W1612">
            <v>2004</v>
          </cell>
          <cell r="X1612">
            <v>7</v>
          </cell>
          <cell r="Y1612">
            <v>1.0711974110032363</v>
          </cell>
          <cell r="Z1612">
            <v>1</v>
          </cell>
          <cell r="AA1612">
            <v>4</v>
          </cell>
          <cell r="AB1612">
            <v>400</v>
          </cell>
          <cell r="AC1612">
            <v>0.67500000000000004</v>
          </cell>
          <cell r="AD1612">
            <v>270</v>
          </cell>
          <cell r="AH1612">
            <v>2.5</v>
          </cell>
        </row>
        <row r="1613">
          <cell r="A1613" t="str">
            <v>G2004028-000</v>
          </cell>
          <cell r="B1613" t="str">
            <v>Fixtures and fittings</v>
          </cell>
          <cell r="C1613">
            <v>8101</v>
          </cell>
          <cell r="D1613" t="str">
            <v>CEO</v>
          </cell>
          <cell r="E1613" t="str">
            <v>35129500-052912-4</v>
          </cell>
          <cell r="F1613">
            <v>942263701</v>
          </cell>
          <cell r="G1613" t="str">
            <v>DIGITAL PHONE COMPANY LIMITED</v>
          </cell>
          <cell r="H1613" t="str">
            <v>ERICSSON T630 MOBILE (K. KOMES / QA DIRECTOR)</v>
          </cell>
          <cell r="I1613">
            <v>38165</v>
          </cell>
          <cell r="J1613">
            <v>38193</v>
          </cell>
          <cell r="K1613">
            <v>1820</v>
          </cell>
          <cell r="L1613">
            <v>1205</v>
          </cell>
          <cell r="M1613">
            <v>12990.65</v>
          </cell>
          <cell r="N1613">
            <v>4396.5</v>
          </cell>
          <cell r="O1613">
            <v>8594.15</v>
          </cell>
          <cell r="R1613">
            <v>3.9458199999999999E-2</v>
          </cell>
          <cell r="S1613">
            <v>512.58766582999999</v>
          </cell>
          <cell r="T1613">
            <v>173.47797629999999</v>
          </cell>
          <cell r="U1613">
            <v>339.10968952999997</v>
          </cell>
          <cell r="W1613">
            <v>2004</v>
          </cell>
          <cell r="X1613">
            <v>7</v>
          </cell>
          <cell r="Y1613">
            <v>1.0711974110032363</v>
          </cell>
          <cell r="Z1613">
            <v>1</v>
          </cell>
          <cell r="AA1613">
            <v>4</v>
          </cell>
          <cell r="AB1613">
            <v>400</v>
          </cell>
          <cell r="AC1613">
            <v>0.67500000000000004</v>
          </cell>
          <cell r="AD1613">
            <v>270</v>
          </cell>
          <cell r="AH1613">
            <v>2.5</v>
          </cell>
        </row>
        <row r="1614">
          <cell r="A1614" t="str">
            <v>G2004029-000</v>
          </cell>
          <cell r="B1614" t="str">
            <v>Fixtures and fittings</v>
          </cell>
          <cell r="C1614">
            <v>8101</v>
          </cell>
          <cell r="D1614" t="str">
            <v>CEO</v>
          </cell>
          <cell r="E1614" t="str">
            <v>35129500-052260-8</v>
          </cell>
          <cell r="F1614">
            <v>942263701</v>
          </cell>
          <cell r="G1614" t="str">
            <v>DIGITAL PHONE COMPANY LIMITED</v>
          </cell>
          <cell r="H1614" t="str">
            <v>ERICSSON T630 MOBILE (K. KOMES / QA DIRECTOR)</v>
          </cell>
          <cell r="I1614">
            <v>38165</v>
          </cell>
          <cell r="J1614">
            <v>38193</v>
          </cell>
          <cell r="K1614">
            <v>1820</v>
          </cell>
          <cell r="L1614">
            <v>1205</v>
          </cell>
          <cell r="M1614">
            <v>12990.65</v>
          </cell>
          <cell r="N1614">
            <v>4396.5</v>
          </cell>
          <cell r="O1614">
            <v>8594.15</v>
          </cell>
          <cell r="R1614">
            <v>3.9458199999999999E-2</v>
          </cell>
          <cell r="S1614">
            <v>512.58766582999999</v>
          </cell>
          <cell r="T1614">
            <v>173.47797629999999</v>
          </cell>
          <cell r="U1614">
            <v>339.10968952999997</v>
          </cell>
          <cell r="W1614">
            <v>2004</v>
          </cell>
          <cell r="X1614">
            <v>7</v>
          </cell>
          <cell r="Y1614">
            <v>1.0711974110032363</v>
          </cell>
          <cell r="Z1614">
            <v>1</v>
          </cell>
          <cell r="AA1614">
            <v>4</v>
          </cell>
          <cell r="AB1614">
            <v>400</v>
          </cell>
          <cell r="AC1614">
            <v>0.67500000000000004</v>
          </cell>
          <cell r="AD1614">
            <v>270</v>
          </cell>
          <cell r="AH1614">
            <v>2.5</v>
          </cell>
        </row>
        <row r="1615">
          <cell r="A1615" t="str">
            <v>G2004030-000</v>
          </cell>
          <cell r="B1615" t="str">
            <v>Fixtures and fittings</v>
          </cell>
          <cell r="C1615">
            <v>8101</v>
          </cell>
          <cell r="D1615" t="str">
            <v>CEO</v>
          </cell>
          <cell r="E1615" t="str">
            <v>35129500-053145-0</v>
          </cell>
          <cell r="F1615">
            <v>942263701</v>
          </cell>
          <cell r="G1615" t="str">
            <v>DIGITAL PHONE COMPANY LIMITED</v>
          </cell>
          <cell r="H1615" t="str">
            <v>ERICSSON T630 MOBILE (K. WEERA / VP. TEST OPERATION)</v>
          </cell>
          <cell r="I1615">
            <v>38165</v>
          </cell>
          <cell r="J1615">
            <v>38193</v>
          </cell>
          <cell r="K1615">
            <v>1820</v>
          </cell>
          <cell r="L1615">
            <v>1205</v>
          </cell>
          <cell r="M1615">
            <v>12990.65</v>
          </cell>
          <cell r="N1615">
            <v>4396.5</v>
          </cell>
          <cell r="O1615">
            <v>8594.15</v>
          </cell>
          <cell r="R1615">
            <v>3.9458199999999999E-2</v>
          </cell>
          <cell r="S1615">
            <v>512.58766582999999</v>
          </cell>
          <cell r="T1615">
            <v>173.47797629999999</v>
          </cell>
          <cell r="U1615">
            <v>339.10968952999997</v>
          </cell>
          <cell r="W1615">
            <v>2004</v>
          </cell>
          <cell r="X1615">
            <v>7</v>
          </cell>
          <cell r="Y1615">
            <v>1.0711974110032363</v>
          </cell>
          <cell r="Z1615">
            <v>1</v>
          </cell>
          <cell r="AA1615">
            <v>4</v>
          </cell>
          <cell r="AB1615">
            <v>400</v>
          </cell>
          <cell r="AC1615">
            <v>0.67500000000000004</v>
          </cell>
          <cell r="AD1615">
            <v>270</v>
          </cell>
          <cell r="AH1615">
            <v>2.5</v>
          </cell>
        </row>
        <row r="1616">
          <cell r="A1616" t="str">
            <v>G2004031-000</v>
          </cell>
          <cell r="B1616" t="str">
            <v>Fixtures and fittings</v>
          </cell>
          <cell r="C1616">
            <v>8101</v>
          </cell>
          <cell r="D1616" t="str">
            <v>CEO</v>
          </cell>
          <cell r="E1616" t="str">
            <v>35129500-053327-4</v>
          </cell>
          <cell r="F1616">
            <v>942263701</v>
          </cell>
          <cell r="G1616" t="str">
            <v>DIGITAL PHONE COMPANY LIMITED</v>
          </cell>
          <cell r="H1616" t="str">
            <v>ERICSSON T630 MOBILE (K. UDOM / PRESIDENT)</v>
          </cell>
          <cell r="I1616">
            <v>38165</v>
          </cell>
          <cell r="J1616">
            <v>38193</v>
          </cell>
          <cell r="K1616">
            <v>1820</v>
          </cell>
          <cell r="L1616">
            <v>1205</v>
          </cell>
          <cell r="M1616">
            <v>12990.65</v>
          </cell>
          <cell r="N1616">
            <v>4396.5</v>
          </cell>
          <cell r="O1616">
            <v>8594.15</v>
          </cell>
          <cell r="R1616">
            <v>3.9458199999999999E-2</v>
          </cell>
          <cell r="S1616">
            <v>512.58766582999999</v>
          </cell>
          <cell r="T1616">
            <v>173.47797629999999</v>
          </cell>
          <cell r="U1616">
            <v>339.10968952999997</v>
          </cell>
          <cell r="W1616">
            <v>2004</v>
          </cell>
          <cell r="X1616">
            <v>7</v>
          </cell>
          <cell r="Y1616">
            <v>1.0711974110032363</v>
          </cell>
          <cell r="Z1616">
            <v>1</v>
          </cell>
          <cell r="AA1616">
            <v>4</v>
          </cell>
          <cell r="AB1616">
            <v>400</v>
          </cell>
          <cell r="AC1616">
            <v>0.67500000000000004</v>
          </cell>
          <cell r="AD1616">
            <v>270</v>
          </cell>
          <cell r="AH1616">
            <v>2.5</v>
          </cell>
        </row>
        <row r="1617">
          <cell r="A1617" t="str">
            <v>G2004032-000</v>
          </cell>
          <cell r="B1617" t="str">
            <v>Fixtures and fittings</v>
          </cell>
          <cell r="C1617">
            <v>8101</v>
          </cell>
          <cell r="D1617" t="str">
            <v>CEO</v>
          </cell>
          <cell r="E1617" t="str">
            <v>35129500-052338-2</v>
          </cell>
          <cell r="F1617">
            <v>942263701</v>
          </cell>
          <cell r="G1617" t="str">
            <v>DIGITAL PHONE COMPANY LIMITED</v>
          </cell>
          <cell r="H1617" t="str">
            <v>ERICSSON T630 MOBILE (K. BOONCHAI / CFO)</v>
          </cell>
          <cell r="I1617">
            <v>38165</v>
          </cell>
          <cell r="J1617">
            <v>38193</v>
          </cell>
          <cell r="K1617">
            <v>1820</v>
          </cell>
          <cell r="L1617">
            <v>1205</v>
          </cell>
          <cell r="M1617">
            <v>12990.65</v>
          </cell>
          <cell r="N1617">
            <v>4396.5</v>
          </cell>
          <cell r="O1617">
            <v>8594.15</v>
          </cell>
          <cell r="R1617">
            <v>3.9458199999999999E-2</v>
          </cell>
          <cell r="S1617">
            <v>512.58766582999999</v>
          </cell>
          <cell r="T1617">
            <v>173.47797629999999</v>
          </cell>
          <cell r="U1617">
            <v>339.10968952999997</v>
          </cell>
          <cell r="W1617">
            <v>2004</v>
          </cell>
          <cell r="X1617">
            <v>7</v>
          </cell>
          <cell r="Y1617">
            <v>1.0711974110032363</v>
          </cell>
          <cell r="Z1617">
            <v>1</v>
          </cell>
          <cell r="AA1617">
            <v>4</v>
          </cell>
          <cell r="AB1617">
            <v>400</v>
          </cell>
          <cell r="AC1617">
            <v>0.67500000000000004</v>
          </cell>
          <cell r="AD1617">
            <v>270</v>
          </cell>
          <cell r="AH1617">
            <v>2.5</v>
          </cell>
        </row>
        <row r="1618">
          <cell r="A1618" t="str">
            <v>G2004033-000</v>
          </cell>
          <cell r="B1618" t="str">
            <v>Fixtures and fittings</v>
          </cell>
          <cell r="C1618">
            <v>8101</v>
          </cell>
          <cell r="D1618" t="str">
            <v>CEO</v>
          </cell>
          <cell r="E1618" t="str">
            <v>N/A</v>
          </cell>
          <cell r="F1618" t="str">
            <v>SI47/5445</v>
          </cell>
          <cell r="G1618" t="str">
            <v>PERFECT OFFICE FURNITURE CO., LTD</v>
          </cell>
          <cell r="H1618" t="str">
            <v>CONFERENCE TABLE</v>
          </cell>
          <cell r="I1618">
            <v>38171</v>
          </cell>
          <cell r="J1618">
            <v>38256</v>
          </cell>
          <cell r="K1618">
            <v>1820</v>
          </cell>
          <cell r="L1618">
            <v>1268</v>
          </cell>
          <cell r="M1618">
            <v>7875</v>
          </cell>
          <cell r="N1618">
            <v>2392.48</v>
          </cell>
          <cell r="O1618">
            <v>5482.52</v>
          </cell>
          <cell r="R1618">
            <v>3.9458199999999999E-2</v>
          </cell>
          <cell r="S1618">
            <v>310.73332499999998</v>
          </cell>
          <cell r="T1618">
            <v>94.402954335999993</v>
          </cell>
          <cell r="U1618">
            <v>216.33037066399999</v>
          </cell>
          <cell r="W1618">
            <v>2004</v>
          </cell>
          <cell r="X1618">
            <v>7</v>
          </cell>
          <cell r="Y1618">
            <v>1.0711974110032363</v>
          </cell>
          <cell r="Z1618">
            <v>1</v>
          </cell>
          <cell r="AA1618">
            <v>4</v>
          </cell>
          <cell r="AB1618">
            <v>200</v>
          </cell>
          <cell r="AC1618">
            <v>0.67500000000000004</v>
          </cell>
          <cell r="AD1618">
            <v>140</v>
          </cell>
          <cell r="AH1618">
            <v>2.5</v>
          </cell>
        </row>
        <row r="1619">
          <cell r="A1619" t="str">
            <v>G2004034-000</v>
          </cell>
          <cell r="B1619" t="str">
            <v>Fixtures and fittings</v>
          </cell>
          <cell r="C1619">
            <v>8101</v>
          </cell>
          <cell r="D1619" t="str">
            <v>CEO</v>
          </cell>
          <cell r="E1619" t="str">
            <v>N/A</v>
          </cell>
          <cell r="F1619" t="str">
            <v>SI47/5445</v>
          </cell>
          <cell r="G1619" t="str">
            <v>PERFECT OFFICE FURNITURE CO., LTD</v>
          </cell>
          <cell r="H1619" t="str">
            <v>CONFERENCE TABLE</v>
          </cell>
          <cell r="I1619">
            <v>38171</v>
          </cell>
          <cell r="J1619">
            <v>38256</v>
          </cell>
          <cell r="K1619">
            <v>1820</v>
          </cell>
          <cell r="L1619">
            <v>1268</v>
          </cell>
          <cell r="M1619">
            <v>7875</v>
          </cell>
          <cell r="N1619">
            <v>2392.48</v>
          </cell>
          <cell r="O1619">
            <v>5482.52</v>
          </cell>
          <cell r="R1619">
            <v>3.9458199999999999E-2</v>
          </cell>
          <cell r="S1619">
            <v>310.73332499999998</v>
          </cell>
          <cell r="T1619">
            <v>94.402954335999993</v>
          </cell>
          <cell r="U1619">
            <v>216.33037066399999</v>
          </cell>
          <cell r="W1619">
            <v>2004</v>
          </cell>
          <cell r="X1619">
            <v>7</v>
          </cell>
          <cell r="Y1619">
            <v>1.0711974110032363</v>
          </cell>
          <cell r="Z1619">
            <v>1</v>
          </cell>
          <cell r="AA1619">
            <v>4</v>
          </cell>
          <cell r="AB1619">
            <v>200</v>
          </cell>
          <cell r="AC1619">
            <v>0.67500000000000004</v>
          </cell>
          <cell r="AD1619">
            <v>140</v>
          </cell>
          <cell r="AH1619">
            <v>2.5</v>
          </cell>
        </row>
        <row r="1620">
          <cell r="A1620" t="str">
            <v>G2004035-000</v>
          </cell>
          <cell r="B1620" t="str">
            <v>Fixtures and fittings</v>
          </cell>
          <cell r="C1620">
            <v>8101</v>
          </cell>
          <cell r="D1620" t="str">
            <v>CEO</v>
          </cell>
          <cell r="E1620" t="str">
            <v>N/A</v>
          </cell>
          <cell r="F1620" t="str">
            <v>SI47/5445</v>
          </cell>
          <cell r="G1620" t="str">
            <v>PERFECT OFFICE FURNITURE CO., LTD</v>
          </cell>
          <cell r="H1620" t="str">
            <v>CONFERENCE TABLE</v>
          </cell>
          <cell r="I1620">
            <v>38171</v>
          </cell>
          <cell r="J1620">
            <v>38256</v>
          </cell>
          <cell r="K1620">
            <v>1820</v>
          </cell>
          <cell r="L1620">
            <v>1268</v>
          </cell>
          <cell r="M1620">
            <v>7875</v>
          </cell>
          <cell r="N1620">
            <v>2392.48</v>
          </cell>
          <cell r="O1620">
            <v>5482.52</v>
          </cell>
          <cell r="R1620">
            <v>3.9458199999999999E-2</v>
          </cell>
          <cell r="S1620">
            <v>310.73332499999998</v>
          </cell>
          <cell r="T1620">
            <v>94.402954335999993</v>
          </cell>
          <cell r="U1620">
            <v>216.33037066399999</v>
          </cell>
          <cell r="W1620">
            <v>2004</v>
          </cell>
          <cell r="X1620">
            <v>7</v>
          </cell>
          <cell r="Y1620">
            <v>1.0711974110032363</v>
          </cell>
          <cell r="Z1620">
            <v>1</v>
          </cell>
          <cell r="AA1620">
            <v>4</v>
          </cell>
          <cell r="AB1620">
            <v>200</v>
          </cell>
          <cell r="AC1620">
            <v>0.67500000000000004</v>
          </cell>
          <cell r="AD1620">
            <v>140</v>
          </cell>
          <cell r="AH1620">
            <v>2.5</v>
          </cell>
        </row>
        <row r="1621">
          <cell r="A1621" t="str">
            <v>G2004036-000</v>
          </cell>
          <cell r="B1621" t="str">
            <v>Fixtures and fittings</v>
          </cell>
          <cell r="C1621">
            <v>8101</v>
          </cell>
          <cell r="D1621" t="str">
            <v>CEO</v>
          </cell>
          <cell r="E1621" t="str">
            <v>N/A</v>
          </cell>
          <cell r="F1621" t="str">
            <v>SI47/5445</v>
          </cell>
          <cell r="G1621" t="str">
            <v>PERFECT OFFICE FURNITURE CO., LTD</v>
          </cell>
          <cell r="H1621" t="str">
            <v>CONFERENCE TABLE</v>
          </cell>
          <cell r="I1621">
            <v>38171</v>
          </cell>
          <cell r="J1621">
            <v>38256</v>
          </cell>
          <cell r="K1621">
            <v>1820</v>
          </cell>
          <cell r="L1621">
            <v>1268</v>
          </cell>
          <cell r="M1621">
            <v>7875</v>
          </cell>
          <cell r="N1621">
            <v>2392.48</v>
          </cell>
          <cell r="O1621">
            <v>5482.52</v>
          </cell>
          <cell r="R1621">
            <v>3.9458199999999999E-2</v>
          </cell>
          <cell r="S1621">
            <v>310.73332499999998</v>
          </cell>
          <cell r="T1621">
            <v>94.402954335999993</v>
          </cell>
          <cell r="U1621">
            <v>216.33037066399999</v>
          </cell>
          <cell r="W1621">
            <v>2004</v>
          </cell>
          <cell r="X1621">
            <v>7</v>
          </cell>
          <cell r="Y1621">
            <v>1.0711974110032363</v>
          </cell>
          <cell r="Z1621">
            <v>1</v>
          </cell>
          <cell r="AA1621">
            <v>4</v>
          </cell>
          <cell r="AB1621">
            <v>200</v>
          </cell>
          <cell r="AC1621">
            <v>0.67500000000000004</v>
          </cell>
          <cell r="AD1621">
            <v>140</v>
          </cell>
          <cell r="AH1621">
            <v>2.5</v>
          </cell>
        </row>
        <row r="1622">
          <cell r="A1622" t="str">
            <v>G2004037-000</v>
          </cell>
          <cell r="B1622" t="str">
            <v>Fixtures and fittings</v>
          </cell>
          <cell r="C1622">
            <v>8101</v>
          </cell>
          <cell r="D1622" t="str">
            <v>CEO</v>
          </cell>
          <cell r="E1622" t="str">
            <v>N/A</v>
          </cell>
          <cell r="F1622" t="str">
            <v>SI47/5445</v>
          </cell>
          <cell r="G1622" t="str">
            <v>PERFECT OFFICE FURNITURE CO., LTD</v>
          </cell>
          <cell r="H1622" t="str">
            <v>CONFERENCE TABLE</v>
          </cell>
          <cell r="I1622">
            <v>38171</v>
          </cell>
          <cell r="J1622">
            <v>38256</v>
          </cell>
          <cell r="K1622">
            <v>1820</v>
          </cell>
          <cell r="L1622">
            <v>1268</v>
          </cell>
          <cell r="M1622">
            <v>5625</v>
          </cell>
          <cell r="N1622">
            <v>1708.83</v>
          </cell>
          <cell r="O1622">
            <v>3916.17</v>
          </cell>
          <cell r="R1622">
            <v>2.1480200000000001E-2</v>
          </cell>
          <cell r="S1622">
            <v>120.826125</v>
          </cell>
          <cell r="T1622">
            <v>36.706010165999999</v>
          </cell>
          <cell r="U1622">
            <v>84.120114834000006</v>
          </cell>
          <cell r="W1622">
            <v>2004</v>
          </cell>
          <cell r="X1622">
            <v>7</v>
          </cell>
          <cell r="Y1622">
            <v>1.0711974110032363</v>
          </cell>
          <cell r="Z1622">
            <v>1</v>
          </cell>
          <cell r="AA1622">
            <v>4</v>
          </cell>
          <cell r="AB1622">
            <v>200</v>
          </cell>
          <cell r="AC1622">
            <v>0.67500000000000004</v>
          </cell>
          <cell r="AD1622">
            <v>140</v>
          </cell>
          <cell r="AH1622">
            <v>2.5</v>
          </cell>
        </row>
        <row r="1623">
          <cell r="A1623" t="str">
            <v>G2004038-000</v>
          </cell>
          <cell r="B1623" t="str">
            <v>Fixtures and fittings</v>
          </cell>
          <cell r="C1623">
            <v>8101</v>
          </cell>
          <cell r="D1623" t="str">
            <v>CEO</v>
          </cell>
          <cell r="E1623" t="str">
            <v>N/A</v>
          </cell>
          <cell r="F1623" t="str">
            <v>SI47/5445</v>
          </cell>
          <cell r="G1623" t="str">
            <v>PERFECT OFFICE FURNITURE CO., LTD</v>
          </cell>
          <cell r="H1623" t="str">
            <v>CONFERENCE TABLE</v>
          </cell>
          <cell r="I1623">
            <v>38171</v>
          </cell>
          <cell r="J1623">
            <v>38256</v>
          </cell>
          <cell r="K1623">
            <v>1820</v>
          </cell>
          <cell r="L1623">
            <v>1268</v>
          </cell>
          <cell r="M1623">
            <v>5625</v>
          </cell>
          <cell r="N1623">
            <v>1708.83</v>
          </cell>
          <cell r="O1623">
            <v>3916.17</v>
          </cell>
          <cell r="R1623">
            <v>2.5334300000000001E-2</v>
          </cell>
          <cell r="S1623">
            <v>142.5054375</v>
          </cell>
          <cell r="T1623">
            <v>43.292011869</v>
          </cell>
          <cell r="U1623">
            <v>99.213425631000007</v>
          </cell>
          <cell r="W1623">
            <v>2004</v>
          </cell>
          <cell r="X1623">
            <v>7</v>
          </cell>
          <cell r="Y1623">
            <v>1.0711974110032363</v>
          </cell>
          <cell r="Z1623">
            <v>1</v>
          </cell>
          <cell r="AA1623">
            <v>4</v>
          </cell>
          <cell r="AB1623">
            <v>200</v>
          </cell>
          <cell r="AC1623">
            <v>0.67500000000000004</v>
          </cell>
          <cell r="AD1623">
            <v>140</v>
          </cell>
          <cell r="AH1623">
            <v>2.5</v>
          </cell>
        </row>
        <row r="1624">
          <cell r="A1624" t="str">
            <v>G2004039-000</v>
          </cell>
          <cell r="B1624" t="str">
            <v>Fixtures and fittings</v>
          </cell>
          <cell r="C1624">
            <v>8101</v>
          </cell>
          <cell r="D1624" t="str">
            <v>CEO</v>
          </cell>
          <cell r="E1624" t="str">
            <v>N/A</v>
          </cell>
          <cell r="F1624" t="str">
            <v>SI47/5445</v>
          </cell>
          <cell r="G1624" t="str">
            <v>PERFECT OFFICE FURNITURE CO., LTD</v>
          </cell>
          <cell r="H1624" t="str">
            <v>CONFERENCE TABLE</v>
          </cell>
          <cell r="I1624">
            <v>38171</v>
          </cell>
          <cell r="J1624">
            <v>38256</v>
          </cell>
          <cell r="K1624">
            <v>1820</v>
          </cell>
          <cell r="L1624">
            <v>1268</v>
          </cell>
          <cell r="M1624">
            <v>5625</v>
          </cell>
          <cell r="N1624">
            <v>1708.83</v>
          </cell>
          <cell r="O1624">
            <v>3916.17</v>
          </cell>
          <cell r="R1624">
            <v>2.5334300000000001E-2</v>
          </cell>
          <cell r="S1624">
            <v>142.5054375</v>
          </cell>
          <cell r="T1624">
            <v>43.292011869</v>
          </cell>
          <cell r="U1624">
            <v>99.213425631000007</v>
          </cell>
          <cell r="W1624">
            <v>2004</v>
          </cell>
          <cell r="X1624">
            <v>7</v>
          </cell>
          <cell r="Y1624">
            <v>1.0711974110032363</v>
          </cell>
          <cell r="Z1624">
            <v>1</v>
          </cell>
          <cell r="AA1624">
            <v>4</v>
          </cell>
          <cell r="AB1624">
            <v>200</v>
          </cell>
          <cell r="AC1624">
            <v>0.67500000000000004</v>
          </cell>
          <cell r="AD1624">
            <v>140</v>
          </cell>
          <cell r="AH1624">
            <v>2.5</v>
          </cell>
        </row>
        <row r="1625">
          <cell r="A1625" t="str">
            <v>G2004040-000</v>
          </cell>
          <cell r="B1625" t="str">
            <v>Fixtures and fittings</v>
          </cell>
          <cell r="C1625">
            <v>8101</v>
          </cell>
          <cell r="D1625" t="str">
            <v>CEO</v>
          </cell>
          <cell r="E1625" t="str">
            <v>N/A</v>
          </cell>
          <cell r="F1625" t="str">
            <v>SI47/5445</v>
          </cell>
          <cell r="G1625" t="str">
            <v>PERFECT OFFICE FURNITURE CO., LTD</v>
          </cell>
          <cell r="H1625" t="str">
            <v>CONFERENCE TABLE</v>
          </cell>
          <cell r="I1625">
            <v>38171</v>
          </cell>
          <cell r="J1625">
            <v>38256</v>
          </cell>
          <cell r="K1625">
            <v>1820</v>
          </cell>
          <cell r="L1625">
            <v>1268</v>
          </cell>
          <cell r="M1625">
            <v>5625</v>
          </cell>
          <cell r="N1625">
            <v>1708.83</v>
          </cell>
          <cell r="O1625">
            <v>3916.17</v>
          </cell>
          <cell r="R1625">
            <v>3.9458199999999999E-2</v>
          </cell>
          <cell r="S1625">
            <v>221.95237499999999</v>
          </cell>
          <cell r="T1625">
            <v>67.427355905999988</v>
          </cell>
          <cell r="U1625">
            <v>154.52501909400002</v>
          </cell>
          <cell r="W1625">
            <v>2004</v>
          </cell>
          <cell r="X1625">
            <v>7</v>
          </cell>
          <cell r="Y1625">
            <v>1.0711974110032363</v>
          </cell>
          <cell r="Z1625">
            <v>1</v>
          </cell>
          <cell r="AA1625">
            <v>4</v>
          </cell>
          <cell r="AB1625">
            <v>200</v>
          </cell>
          <cell r="AC1625">
            <v>0.67500000000000004</v>
          </cell>
          <cell r="AD1625">
            <v>140</v>
          </cell>
          <cell r="AH1625">
            <v>2.5</v>
          </cell>
        </row>
        <row r="1626">
          <cell r="A1626" t="str">
            <v>G2004041-000</v>
          </cell>
          <cell r="B1626" t="str">
            <v>Fixtures and fittings</v>
          </cell>
          <cell r="C1626">
            <v>8101</v>
          </cell>
          <cell r="D1626" t="str">
            <v>CEO</v>
          </cell>
          <cell r="E1626" t="str">
            <v>N/A</v>
          </cell>
          <cell r="F1626">
            <v>15207</v>
          </cell>
          <cell r="G1626" t="str">
            <v>LEE UNITED ELECTRONICS LTD.</v>
          </cell>
          <cell r="H1626" t="str">
            <v>REFRIGERATOR SANYO 7Q MDL: SR-470</v>
          </cell>
          <cell r="I1626">
            <v>38187</v>
          </cell>
          <cell r="J1626">
            <v>38256</v>
          </cell>
          <cell r="K1626">
            <v>1820</v>
          </cell>
          <cell r="L1626">
            <v>1268</v>
          </cell>
          <cell r="M1626">
            <v>5794.39</v>
          </cell>
          <cell r="N1626">
            <v>1760.3</v>
          </cell>
          <cell r="O1626">
            <v>4034.09</v>
          </cell>
          <cell r="R1626">
            <v>3.9458199999999999E-2</v>
          </cell>
          <cell r="S1626">
            <v>228.636199498</v>
          </cell>
          <cell r="T1626">
            <v>69.458269459999997</v>
          </cell>
          <cell r="U1626">
            <v>159.177930038</v>
          </cell>
          <cell r="W1626">
            <v>2004</v>
          </cell>
          <cell r="X1626">
            <v>7</v>
          </cell>
          <cell r="Y1626">
            <v>1.0711974110032363</v>
          </cell>
          <cell r="Z1626">
            <v>1</v>
          </cell>
          <cell r="AA1626">
            <v>4</v>
          </cell>
          <cell r="AB1626">
            <v>200</v>
          </cell>
          <cell r="AC1626">
            <v>0.67500000000000004</v>
          </cell>
          <cell r="AD1626">
            <v>140</v>
          </cell>
          <cell r="AH1626">
            <v>2.5</v>
          </cell>
        </row>
        <row r="1627">
          <cell r="A1627" t="str">
            <v>G2004042-000</v>
          </cell>
          <cell r="B1627" t="str">
            <v>Fixtures and fittings</v>
          </cell>
          <cell r="C1627">
            <v>8101</v>
          </cell>
          <cell r="D1627" t="str">
            <v>CEO</v>
          </cell>
          <cell r="E1627" t="str">
            <v>N/A</v>
          </cell>
          <cell r="F1627">
            <v>5</v>
          </cell>
          <cell r="G1627" t="str">
            <v>J.LIFE FURNITURE LIMITED PARTNERSHIP</v>
          </cell>
          <cell r="H1627" t="str">
            <v>SIDE BOARD CABINET TOP AND BOTTOM</v>
          </cell>
          <cell r="I1627">
            <v>38238</v>
          </cell>
          <cell r="J1627">
            <v>38256</v>
          </cell>
          <cell r="K1627">
            <v>1820</v>
          </cell>
          <cell r="L1627">
            <v>1268</v>
          </cell>
          <cell r="M1627">
            <v>48000</v>
          </cell>
          <cell r="N1627">
            <v>14584.31</v>
          </cell>
          <cell r="O1627">
            <v>33415.69</v>
          </cell>
          <cell r="R1627">
            <v>2.1980099999999999E-2</v>
          </cell>
          <cell r="S1627">
            <v>1055.0447999999999</v>
          </cell>
          <cell r="T1627">
            <v>320.56459223099995</v>
          </cell>
          <cell r="U1627">
            <v>734.48020776899989</v>
          </cell>
          <cell r="W1627">
            <v>2004</v>
          </cell>
          <cell r="X1627">
            <v>7</v>
          </cell>
          <cell r="Y1627">
            <v>1.0711974110032363</v>
          </cell>
          <cell r="Z1627">
            <v>1</v>
          </cell>
          <cell r="AA1627">
            <v>4</v>
          </cell>
          <cell r="AB1627">
            <v>1300</v>
          </cell>
          <cell r="AC1627">
            <v>0.67500000000000004</v>
          </cell>
          <cell r="AD1627">
            <v>880</v>
          </cell>
          <cell r="AH1627">
            <v>2.5</v>
          </cell>
        </row>
        <row r="1628">
          <cell r="A1628" t="str">
            <v>G2004043-000</v>
          </cell>
          <cell r="B1628" t="str">
            <v>Fixtures and fittings</v>
          </cell>
          <cell r="C1628">
            <v>8101</v>
          </cell>
          <cell r="D1628" t="str">
            <v>CEO</v>
          </cell>
          <cell r="E1628" t="str">
            <v>N/A</v>
          </cell>
          <cell r="F1628" t="str">
            <v>SI47/9304</v>
          </cell>
          <cell r="G1628" t="str">
            <v>PERFECT OFFICE FURNITURE CO., LTD</v>
          </cell>
          <cell r="H1628" t="str">
            <v>WORKING CHAIR (OFFICE)</v>
          </cell>
          <cell r="I1628">
            <v>38254</v>
          </cell>
          <cell r="J1628">
            <v>38284</v>
          </cell>
          <cell r="K1628">
            <v>1820</v>
          </cell>
          <cell r="L1628">
            <v>1296</v>
          </cell>
          <cell r="M1628">
            <v>5700</v>
          </cell>
          <cell r="N1628">
            <v>1643.94</v>
          </cell>
          <cell r="O1628">
            <v>4056.06</v>
          </cell>
          <cell r="R1628">
            <v>2.7225800000000001E-2</v>
          </cell>
          <cell r="S1628">
            <v>155.18706</v>
          </cell>
          <cell r="T1628">
            <v>44.757581652000006</v>
          </cell>
          <cell r="U1628">
            <v>110.429478348</v>
          </cell>
          <cell r="W1628">
            <v>2004</v>
          </cell>
          <cell r="X1628">
            <v>7</v>
          </cell>
          <cell r="Y1628">
            <v>1.0711974110032363</v>
          </cell>
          <cell r="Z1628">
            <v>1</v>
          </cell>
          <cell r="AA1628">
            <v>4</v>
          </cell>
          <cell r="AB1628">
            <v>200</v>
          </cell>
          <cell r="AC1628">
            <v>0.67500000000000004</v>
          </cell>
          <cell r="AD1628">
            <v>140</v>
          </cell>
          <cell r="AH1628">
            <v>2.5</v>
          </cell>
        </row>
        <row r="1629">
          <cell r="A1629" t="str">
            <v>G2004044-000</v>
          </cell>
          <cell r="B1629" t="str">
            <v>Fixtures and fittings</v>
          </cell>
          <cell r="C1629">
            <v>8101</v>
          </cell>
          <cell r="D1629" t="str">
            <v>CEO</v>
          </cell>
          <cell r="E1629" t="str">
            <v>N/A</v>
          </cell>
          <cell r="F1629" t="str">
            <v>SI47/9304</v>
          </cell>
          <cell r="G1629" t="str">
            <v>PERFECT OFFICE FURNITURE CO., LTD</v>
          </cell>
          <cell r="H1629" t="str">
            <v>WORKING CHAIR (OFFICE)</v>
          </cell>
          <cell r="I1629">
            <v>38254</v>
          </cell>
          <cell r="J1629">
            <v>38284</v>
          </cell>
          <cell r="K1629">
            <v>1820</v>
          </cell>
          <cell r="L1629">
            <v>1296</v>
          </cell>
          <cell r="M1629">
            <v>5700</v>
          </cell>
          <cell r="N1629">
            <v>1643.94</v>
          </cell>
          <cell r="O1629">
            <v>4056.06</v>
          </cell>
          <cell r="R1629">
            <v>3.9458199999999999E-2</v>
          </cell>
          <cell r="S1629">
            <v>224.91173999999998</v>
          </cell>
          <cell r="T1629">
            <v>64.866913307999994</v>
          </cell>
          <cell r="U1629">
            <v>160.04482669199999</v>
          </cell>
          <cell r="W1629">
            <v>2004</v>
          </cell>
          <cell r="X1629">
            <v>7</v>
          </cell>
          <cell r="Y1629">
            <v>1.0711974110032363</v>
          </cell>
          <cell r="Z1629">
            <v>1</v>
          </cell>
          <cell r="AA1629">
            <v>4</v>
          </cell>
          <cell r="AB1629">
            <v>200</v>
          </cell>
          <cell r="AC1629">
            <v>0.67500000000000004</v>
          </cell>
          <cell r="AD1629">
            <v>140</v>
          </cell>
          <cell r="AH1629">
            <v>2.5</v>
          </cell>
        </row>
        <row r="1630">
          <cell r="A1630" t="str">
            <v>G2004045-000</v>
          </cell>
          <cell r="B1630" t="str">
            <v>Fixtures and fittings</v>
          </cell>
          <cell r="C1630">
            <v>8101</v>
          </cell>
          <cell r="D1630" t="str">
            <v>CEO</v>
          </cell>
          <cell r="E1630" t="str">
            <v>N/A</v>
          </cell>
          <cell r="F1630" t="str">
            <v>SI47/9304</v>
          </cell>
          <cell r="G1630" t="str">
            <v>PERFECT OFFICE FURNITURE CO., LTD</v>
          </cell>
          <cell r="H1630" t="str">
            <v>WORKING CHAIR (OFFICE)</v>
          </cell>
          <cell r="I1630">
            <v>38254</v>
          </cell>
          <cell r="J1630">
            <v>38284</v>
          </cell>
          <cell r="K1630">
            <v>1820</v>
          </cell>
          <cell r="L1630">
            <v>1296</v>
          </cell>
          <cell r="M1630">
            <v>2550</v>
          </cell>
          <cell r="N1630">
            <v>735.29</v>
          </cell>
          <cell r="O1630">
            <v>1814.71</v>
          </cell>
          <cell r="R1630">
            <v>3.9458199999999999E-2</v>
          </cell>
          <cell r="S1630">
            <v>100.61841</v>
          </cell>
          <cell r="T1630">
            <v>29.013219877999997</v>
          </cell>
          <cell r="U1630">
            <v>71.605190121999996</v>
          </cell>
          <cell r="W1630">
            <v>2004</v>
          </cell>
          <cell r="X1630">
            <v>7</v>
          </cell>
          <cell r="Y1630">
            <v>1.0711974110032363</v>
          </cell>
          <cell r="Z1630">
            <v>1</v>
          </cell>
          <cell r="AA1630">
            <v>4</v>
          </cell>
          <cell r="AB1630">
            <v>100</v>
          </cell>
          <cell r="AC1630">
            <v>0.67500000000000004</v>
          </cell>
          <cell r="AD1630">
            <v>70</v>
          </cell>
          <cell r="AH1630">
            <v>2.5</v>
          </cell>
        </row>
        <row r="1631">
          <cell r="A1631" t="str">
            <v>G2004046-000</v>
          </cell>
          <cell r="B1631" t="str">
            <v>Fixtures and fittings</v>
          </cell>
          <cell r="C1631">
            <v>8101</v>
          </cell>
          <cell r="D1631" t="str">
            <v>CEO</v>
          </cell>
          <cell r="E1631" t="str">
            <v>N/A</v>
          </cell>
          <cell r="F1631" t="str">
            <v>SI47/9304</v>
          </cell>
          <cell r="G1631" t="str">
            <v>PERFECT OFFICE FURNITURE CO., LTD</v>
          </cell>
          <cell r="H1631" t="str">
            <v>WORKING CHAIR (OFFICE)</v>
          </cell>
          <cell r="I1631">
            <v>38254</v>
          </cell>
          <cell r="J1631">
            <v>38284</v>
          </cell>
          <cell r="K1631">
            <v>1820</v>
          </cell>
          <cell r="L1631">
            <v>1296</v>
          </cell>
          <cell r="M1631">
            <v>2550</v>
          </cell>
          <cell r="N1631">
            <v>735.29</v>
          </cell>
          <cell r="O1631">
            <v>1814.71</v>
          </cell>
          <cell r="R1631">
            <v>3.9458199999999999E-2</v>
          </cell>
          <cell r="S1631">
            <v>100.61841</v>
          </cell>
          <cell r="T1631">
            <v>29.013219877999997</v>
          </cell>
          <cell r="U1631">
            <v>71.605190121999996</v>
          </cell>
          <cell r="W1631">
            <v>2004</v>
          </cell>
          <cell r="X1631">
            <v>7</v>
          </cell>
          <cell r="Y1631">
            <v>1.0711974110032363</v>
          </cell>
          <cell r="Z1631">
            <v>1</v>
          </cell>
          <cell r="AA1631">
            <v>4</v>
          </cell>
          <cell r="AB1631">
            <v>100</v>
          </cell>
          <cell r="AC1631">
            <v>0.67500000000000004</v>
          </cell>
          <cell r="AD1631">
            <v>70</v>
          </cell>
          <cell r="AH1631">
            <v>2.5</v>
          </cell>
        </row>
        <row r="1632">
          <cell r="A1632" t="str">
            <v>G2004047-000</v>
          </cell>
          <cell r="B1632" t="str">
            <v>Fixtures and fittings</v>
          </cell>
          <cell r="C1632">
            <v>8101</v>
          </cell>
          <cell r="D1632" t="str">
            <v>CEO</v>
          </cell>
          <cell r="E1632" t="str">
            <v>N/A</v>
          </cell>
          <cell r="F1632" t="str">
            <v>SI47/9304</v>
          </cell>
          <cell r="G1632" t="str">
            <v>PERFECT OFFICE FURNITURE CO., LTD</v>
          </cell>
          <cell r="H1632" t="str">
            <v>WORKING CHAIR (OFFICE)</v>
          </cell>
          <cell r="I1632">
            <v>38254</v>
          </cell>
          <cell r="J1632">
            <v>38284</v>
          </cell>
          <cell r="K1632">
            <v>1820</v>
          </cell>
          <cell r="L1632">
            <v>1296</v>
          </cell>
          <cell r="M1632">
            <v>2550</v>
          </cell>
          <cell r="N1632">
            <v>735.29</v>
          </cell>
          <cell r="O1632">
            <v>1814.71</v>
          </cell>
          <cell r="R1632">
            <v>3.9458199999999999E-2</v>
          </cell>
          <cell r="S1632">
            <v>100.61841</v>
          </cell>
          <cell r="T1632">
            <v>29.013219877999997</v>
          </cell>
          <cell r="U1632">
            <v>71.605190121999996</v>
          </cell>
          <cell r="W1632">
            <v>2004</v>
          </cell>
          <cell r="X1632">
            <v>7</v>
          </cell>
          <cell r="Y1632">
            <v>1.0711974110032363</v>
          </cell>
          <cell r="Z1632">
            <v>1</v>
          </cell>
          <cell r="AA1632">
            <v>4</v>
          </cell>
          <cell r="AB1632">
            <v>100</v>
          </cell>
          <cell r="AC1632">
            <v>0.67500000000000004</v>
          </cell>
          <cell r="AD1632">
            <v>70</v>
          </cell>
          <cell r="AH1632">
            <v>2.5</v>
          </cell>
        </row>
        <row r="1633">
          <cell r="A1633" t="str">
            <v>G2004048-000</v>
          </cell>
          <cell r="B1633" t="str">
            <v>Fixtures and fittings</v>
          </cell>
          <cell r="C1633">
            <v>8101</v>
          </cell>
          <cell r="D1633" t="str">
            <v>CEO</v>
          </cell>
          <cell r="E1633" t="str">
            <v>N/A</v>
          </cell>
          <cell r="F1633" t="str">
            <v>SI47/9304</v>
          </cell>
          <cell r="G1633" t="str">
            <v>PERFECT OFFICE FURNITURE CO., LTD</v>
          </cell>
          <cell r="H1633" t="str">
            <v>WORKING CHAIR (OFFICE)</v>
          </cell>
          <cell r="I1633">
            <v>38254</v>
          </cell>
          <cell r="J1633">
            <v>38284</v>
          </cell>
          <cell r="K1633">
            <v>1820</v>
          </cell>
          <cell r="L1633">
            <v>1296</v>
          </cell>
          <cell r="M1633">
            <v>2550</v>
          </cell>
          <cell r="N1633">
            <v>735.29</v>
          </cell>
          <cell r="O1633">
            <v>1814.71</v>
          </cell>
          <cell r="R1633">
            <v>3.9458199999999999E-2</v>
          </cell>
          <cell r="S1633">
            <v>100.61841</v>
          </cell>
          <cell r="T1633">
            <v>29.013219877999997</v>
          </cell>
          <cell r="U1633">
            <v>71.605190121999996</v>
          </cell>
          <cell r="W1633">
            <v>2004</v>
          </cell>
          <cell r="X1633">
            <v>7</v>
          </cell>
          <cell r="Y1633">
            <v>1.0711974110032363</v>
          </cell>
          <cell r="Z1633">
            <v>1</v>
          </cell>
          <cell r="AA1633">
            <v>4</v>
          </cell>
          <cell r="AB1633">
            <v>100</v>
          </cell>
          <cell r="AC1633">
            <v>0.67500000000000004</v>
          </cell>
          <cell r="AD1633">
            <v>70</v>
          </cell>
          <cell r="AH1633">
            <v>2.5</v>
          </cell>
        </row>
        <row r="1634">
          <cell r="A1634" t="str">
            <v>G930005-000</v>
          </cell>
          <cell r="B1634" t="str">
            <v>Fixtures and fittings</v>
          </cell>
          <cell r="C1634">
            <v>1301</v>
          </cell>
          <cell r="D1634" t="str">
            <v>IS</v>
          </cell>
          <cell r="E1634">
            <v>30189</v>
          </cell>
          <cell r="F1634" t="str">
            <v>N/A</v>
          </cell>
          <cell r="G1634" t="str">
            <v>AVTECH</v>
          </cell>
          <cell r="H1634" t="str">
            <v>SEIKOSHA PRI</v>
          </cell>
          <cell r="J1634">
            <v>34330</v>
          </cell>
          <cell r="K1634">
            <v>1820</v>
          </cell>
          <cell r="L1634">
            <v>0</v>
          </cell>
          <cell r="M1634">
            <v>60000</v>
          </cell>
          <cell r="N1634">
            <v>59999</v>
          </cell>
          <cell r="O1634">
            <v>1</v>
          </cell>
          <cell r="R1634">
            <v>2.5334300000000001E-2</v>
          </cell>
          <cell r="S1634">
            <v>1520.058</v>
          </cell>
          <cell r="T1634">
            <v>1520.0326657000001</v>
          </cell>
          <cell r="U1634">
            <v>2.5334299999940413E-2</v>
          </cell>
          <cell r="W1634">
            <v>1993</v>
          </cell>
          <cell r="X1634">
            <v>7</v>
          </cell>
          <cell r="Y1634">
            <v>0</v>
          </cell>
          <cell r="Z1634">
            <v>1</v>
          </cell>
          <cell r="AA1634">
            <v>5</v>
          </cell>
          <cell r="AB1634">
            <v>0</v>
          </cell>
          <cell r="AC1634">
            <v>0</v>
          </cell>
          <cell r="AD1634">
            <v>0</v>
          </cell>
          <cell r="AH1634">
            <v>0</v>
          </cell>
        </row>
        <row r="1635">
          <cell r="A1635" t="str">
            <v>G930006-000</v>
          </cell>
          <cell r="B1635" t="str">
            <v>Fixtures and fittings</v>
          </cell>
          <cell r="C1635">
            <v>1301</v>
          </cell>
          <cell r="D1635" t="str">
            <v>IS</v>
          </cell>
          <cell r="E1635" t="str">
            <v>N/A</v>
          </cell>
          <cell r="F1635" t="str">
            <v>N/A</v>
          </cell>
          <cell r="G1635" t="str">
            <v>N/A</v>
          </cell>
          <cell r="H1635" t="str">
            <v>SUN SPARC SE</v>
          </cell>
          <cell r="J1635">
            <v>34602</v>
          </cell>
          <cell r="K1635">
            <v>1820</v>
          </cell>
          <cell r="L1635">
            <v>0</v>
          </cell>
          <cell r="M1635">
            <v>2370369.84</v>
          </cell>
          <cell r="N1635">
            <v>2370368.84</v>
          </cell>
          <cell r="O1635">
            <v>1</v>
          </cell>
          <cell r="R1635">
            <v>3.9458199999999999E-2</v>
          </cell>
          <cell r="S1635">
            <v>93530.527220687989</v>
          </cell>
          <cell r="T1635">
            <v>93530.487762487988</v>
          </cell>
          <cell r="U1635">
            <v>3.9458200000808574E-2</v>
          </cell>
          <cell r="W1635">
            <v>1994</v>
          </cell>
          <cell r="X1635">
            <v>7</v>
          </cell>
          <cell r="Y1635">
            <v>0</v>
          </cell>
          <cell r="Z1635">
            <v>1</v>
          </cell>
          <cell r="AA1635">
            <v>5</v>
          </cell>
          <cell r="AB1635">
            <v>0</v>
          </cell>
          <cell r="AC1635">
            <v>0</v>
          </cell>
          <cell r="AD1635">
            <v>0</v>
          </cell>
          <cell r="AH1635">
            <v>0</v>
          </cell>
        </row>
        <row r="1636">
          <cell r="A1636" t="str">
            <v>G930006-001</v>
          </cell>
          <cell r="B1636" t="str">
            <v>Fixtures and fittings</v>
          </cell>
          <cell r="C1636">
            <v>1301</v>
          </cell>
          <cell r="D1636" t="str">
            <v>IS</v>
          </cell>
          <cell r="E1636" t="str">
            <v>N/A</v>
          </cell>
          <cell r="F1636" t="str">
            <v>N/A</v>
          </cell>
          <cell r="G1636" t="str">
            <v>LOGIN</v>
          </cell>
          <cell r="H1636" t="str">
            <v>DISK TOWER10</v>
          </cell>
          <cell r="J1636">
            <v>34602</v>
          </cell>
          <cell r="K1636">
            <v>1820</v>
          </cell>
          <cell r="L1636">
            <v>0</v>
          </cell>
          <cell r="M1636">
            <v>865630</v>
          </cell>
          <cell r="N1636">
            <v>865629</v>
          </cell>
          <cell r="O1636">
            <v>1</v>
          </cell>
          <cell r="R1636">
            <v>3.9458199999999999E-2</v>
          </cell>
          <cell r="S1636">
            <v>34156.201666000001</v>
          </cell>
          <cell r="T1636">
            <v>34156.1622078</v>
          </cell>
          <cell r="U1636">
            <v>3.9458200000808574E-2</v>
          </cell>
          <cell r="W1636">
            <v>1994</v>
          </cell>
          <cell r="X1636">
            <v>7</v>
          </cell>
          <cell r="Y1636">
            <v>0</v>
          </cell>
          <cell r="Z1636">
            <v>1</v>
          </cell>
          <cell r="AA1636">
            <v>5</v>
          </cell>
          <cell r="AB1636">
            <v>0</v>
          </cell>
          <cell r="AC1636">
            <v>0</v>
          </cell>
          <cell r="AD1636">
            <v>0</v>
          </cell>
          <cell r="AH1636">
            <v>0</v>
          </cell>
        </row>
        <row r="1637">
          <cell r="A1637" t="str">
            <v>G930006-002</v>
          </cell>
          <cell r="B1637" t="str">
            <v>Fixtures and fittings</v>
          </cell>
          <cell r="C1637">
            <v>1301</v>
          </cell>
          <cell r="D1637" t="str">
            <v>IS</v>
          </cell>
          <cell r="E1637" t="str">
            <v>N/A</v>
          </cell>
          <cell r="F1637" t="str">
            <v>N/A</v>
          </cell>
          <cell r="G1637" t="str">
            <v>LOCAL</v>
          </cell>
          <cell r="H1637" t="str">
            <v>SUNNET MANAG</v>
          </cell>
          <cell r="J1637">
            <v>34602</v>
          </cell>
          <cell r="K1637">
            <v>1820</v>
          </cell>
          <cell r="L1637">
            <v>0</v>
          </cell>
          <cell r="M1637">
            <v>240000</v>
          </cell>
          <cell r="N1637">
            <v>239999</v>
          </cell>
          <cell r="O1637">
            <v>1</v>
          </cell>
          <cell r="R1637">
            <v>3.9535800000000003E-2</v>
          </cell>
          <cell r="S1637">
            <v>9488.5920000000006</v>
          </cell>
          <cell r="T1637">
            <v>9488.5524642</v>
          </cell>
          <cell r="U1637">
            <v>3.9535800000521704E-2</v>
          </cell>
          <cell r="W1637">
            <v>1994</v>
          </cell>
          <cell r="X1637">
            <v>7</v>
          </cell>
          <cell r="Y1637">
            <v>0</v>
          </cell>
          <cell r="Z1637">
            <v>1</v>
          </cell>
          <cell r="AA1637">
            <v>5</v>
          </cell>
          <cell r="AB1637">
            <v>0</v>
          </cell>
          <cell r="AC1637">
            <v>0</v>
          </cell>
          <cell r="AD1637">
            <v>0</v>
          </cell>
          <cell r="AH1637">
            <v>0</v>
          </cell>
        </row>
        <row r="1638">
          <cell r="A1638" t="str">
            <v>G930006-003</v>
          </cell>
          <cell r="B1638" t="str">
            <v>Fixtures and fittings</v>
          </cell>
          <cell r="C1638">
            <v>1301</v>
          </cell>
          <cell r="D1638" t="str">
            <v>IS</v>
          </cell>
          <cell r="E1638" t="str">
            <v>N/A</v>
          </cell>
          <cell r="F1638" t="str">
            <v>N/A</v>
          </cell>
          <cell r="G1638" t="str">
            <v>SOFTPA</v>
          </cell>
          <cell r="H1638" t="str">
            <v>SOFTWARE</v>
          </cell>
          <cell r="J1638">
            <v>34582</v>
          </cell>
          <cell r="K1638">
            <v>1820</v>
          </cell>
          <cell r="L1638">
            <v>0</v>
          </cell>
          <cell r="M1638">
            <v>1891500</v>
          </cell>
          <cell r="N1638">
            <v>1891499</v>
          </cell>
          <cell r="O1638">
            <v>1</v>
          </cell>
          <cell r="R1638">
            <v>3.9535800000000003E-2</v>
          </cell>
          <cell r="S1638">
            <v>74781.965700000001</v>
          </cell>
          <cell r="T1638">
            <v>74781.926164200006</v>
          </cell>
          <cell r="U1638">
            <v>3.9535799995064735E-2</v>
          </cell>
          <cell r="W1638">
            <v>1994</v>
          </cell>
          <cell r="X1638">
            <v>6</v>
          </cell>
          <cell r="Y1638">
            <v>0</v>
          </cell>
          <cell r="Z1638">
            <v>0.86778740023773138</v>
          </cell>
          <cell r="AA1638">
            <v>5</v>
          </cell>
          <cell r="AB1638">
            <v>0</v>
          </cell>
          <cell r="AC1638">
            <v>0</v>
          </cell>
          <cell r="AD1638">
            <v>0</v>
          </cell>
          <cell r="AH1638">
            <v>0</v>
          </cell>
        </row>
        <row r="1639">
          <cell r="A1639" t="str">
            <v>G930006-004</v>
          </cell>
          <cell r="B1639" t="str">
            <v>Fixtures and fittings</v>
          </cell>
          <cell r="C1639">
            <v>1301</v>
          </cell>
          <cell r="D1639" t="str">
            <v>IS</v>
          </cell>
          <cell r="E1639" t="str">
            <v>N/A</v>
          </cell>
          <cell r="F1639" t="str">
            <v>N/A</v>
          </cell>
          <cell r="G1639" t="str">
            <v>MARCAM</v>
          </cell>
          <cell r="H1639" t="str">
            <v>SOFTWARE</v>
          </cell>
          <cell r="J1639">
            <v>34602</v>
          </cell>
          <cell r="K1639">
            <v>1820</v>
          </cell>
          <cell r="L1639">
            <v>0</v>
          </cell>
          <cell r="M1639">
            <v>3310425</v>
          </cell>
          <cell r="N1639">
            <v>3310424</v>
          </cell>
          <cell r="O1639">
            <v>1</v>
          </cell>
          <cell r="R1639">
            <v>3.9535800000000003E-2</v>
          </cell>
          <cell r="S1639">
            <v>130880.300715</v>
          </cell>
          <cell r="T1639">
            <v>130880.26117920001</v>
          </cell>
          <cell r="U1639">
            <v>3.9535799995064735E-2</v>
          </cell>
          <cell r="W1639">
            <v>1994</v>
          </cell>
          <cell r="X1639">
            <v>6</v>
          </cell>
          <cell r="Y1639">
            <v>0</v>
          </cell>
          <cell r="Z1639">
            <v>0.86778740023773138</v>
          </cell>
          <cell r="AA1639">
            <v>5</v>
          </cell>
          <cell r="AB1639">
            <v>0</v>
          </cell>
          <cell r="AC1639">
            <v>0</v>
          </cell>
          <cell r="AD1639">
            <v>0</v>
          </cell>
          <cell r="AH1639">
            <v>0</v>
          </cell>
        </row>
        <row r="1640">
          <cell r="A1640" t="str">
            <v>G930006-005</v>
          </cell>
          <cell r="B1640" t="str">
            <v>Fixtures and fittings</v>
          </cell>
          <cell r="C1640">
            <v>1301</v>
          </cell>
          <cell r="D1640" t="str">
            <v>IS</v>
          </cell>
          <cell r="E1640" t="str">
            <v>N/A</v>
          </cell>
          <cell r="F1640" t="str">
            <v>N/A</v>
          </cell>
          <cell r="G1640" t="str">
            <v>N/A</v>
          </cell>
          <cell r="H1640" t="str">
            <v>SOFTWARE</v>
          </cell>
          <cell r="J1640">
            <v>34693</v>
          </cell>
          <cell r="K1640">
            <v>1820</v>
          </cell>
          <cell r="L1640">
            <v>0</v>
          </cell>
          <cell r="M1640">
            <v>700000</v>
          </cell>
          <cell r="N1640">
            <v>699999</v>
          </cell>
          <cell r="O1640">
            <v>1</v>
          </cell>
          <cell r="R1640">
            <v>3.9535800000000003E-2</v>
          </cell>
          <cell r="S1640">
            <v>27675.06</v>
          </cell>
          <cell r="T1640">
            <v>27675.020464200003</v>
          </cell>
          <cell r="U1640">
            <v>3.9535799998702714E-2</v>
          </cell>
          <cell r="W1640">
            <v>1994</v>
          </cell>
          <cell r="X1640">
            <v>6</v>
          </cell>
          <cell r="Y1640">
            <v>0</v>
          </cell>
          <cell r="Z1640">
            <v>0.86778740023773138</v>
          </cell>
          <cell r="AA1640">
            <v>5</v>
          </cell>
          <cell r="AB1640">
            <v>0</v>
          </cell>
          <cell r="AC1640">
            <v>0</v>
          </cell>
          <cell r="AD1640">
            <v>0</v>
          </cell>
          <cell r="AH1640">
            <v>0</v>
          </cell>
        </row>
        <row r="1641">
          <cell r="A1641" t="str">
            <v>G930006-006</v>
          </cell>
          <cell r="B1641" t="str">
            <v>Fixtures and fittings</v>
          </cell>
          <cell r="C1641">
            <v>1301</v>
          </cell>
          <cell r="D1641" t="str">
            <v>IS</v>
          </cell>
          <cell r="E1641" t="str">
            <v>N/A</v>
          </cell>
          <cell r="F1641" t="str">
            <v>N/A</v>
          </cell>
          <cell r="G1641" t="str">
            <v>N/A</v>
          </cell>
          <cell r="H1641" t="str">
            <v>ACCESSORIES</v>
          </cell>
          <cell r="J1641">
            <v>35240</v>
          </cell>
          <cell r="K1641">
            <v>1820</v>
          </cell>
          <cell r="L1641">
            <v>0</v>
          </cell>
          <cell r="M1641">
            <v>141537.75</v>
          </cell>
          <cell r="N1641">
            <v>141536.75</v>
          </cell>
          <cell r="O1641">
            <v>1</v>
          </cell>
          <cell r="R1641">
            <v>3.9535800000000003E-2</v>
          </cell>
          <cell r="S1641">
            <v>5595.8081764500002</v>
          </cell>
          <cell r="T1641">
            <v>5595.7686406500006</v>
          </cell>
          <cell r="U1641">
            <v>3.9535799999612209E-2</v>
          </cell>
          <cell r="W1641">
            <v>1996</v>
          </cell>
          <cell r="X1641">
            <v>7</v>
          </cell>
          <cell r="Y1641">
            <v>1.3103721298495645</v>
          </cell>
          <cell r="Z1641">
            <v>1</v>
          </cell>
          <cell r="AA1641">
            <v>5</v>
          </cell>
          <cell r="AB1641">
            <v>0</v>
          </cell>
          <cell r="AC1641">
            <v>0</v>
          </cell>
          <cell r="AD1641">
            <v>0</v>
          </cell>
          <cell r="AH1641">
            <v>0</v>
          </cell>
        </row>
        <row r="1642">
          <cell r="A1642" t="str">
            <v>G930006-007</v>
          </cell>
          <cell r="B1642" t="str">
            <v>Fixtures and fittings</v>
          </cell>
          <cell r="C1642">
            <v>1301</v>
          </cell>
          <cell r="D1642" t="str">
            <v>IS</v>
          </cell>
          <cell r="E1642" t="str">
            <v>N/A</v>
          </cell>
          <cell r="F1642">
            <v>5411</v>
          </cell>
          <cell r="G1642" t="str">
            <v>LOGIC</v>
          </cell>
          <cell r="H1642" t="str">
            <v>SBUS OPTION</v>
          </cell>
          <cell r="I1642">
            <v>35545</v>
          </cell>
          <cell r="J1642">
            <v>35548</v>
          </cell>
          <cell r="K1642">
            <v>1820</v>
          </cell>
          <cell r="L1642">
            <v>0</v>
          </cell>
          <cell r="M1642">
            <v>106743</v>
          </cell>
          <cell r="N1642">
            <v>106742</v>
          </cell>
          <cell r="O1642">
            <v>1</v>
          </cell>
          <cell r="R1642">
            <v>3.9535800000000003E-2</v>
          </cell>
          <cell r="S1642">
            <v>4220.1698994000008</v>
          </cell>
          <cell r="T1642">
            <v>4220.1303636000002</v>
          </cell>
          <cell r="U1642">
            <v>3.9535800000521704E-2</v>
          </cell>
          <cell r="W1642">
            <v>1997</v>
          </cell>
          <cell r="X1642">
            <v>7</v>
          </cell>
          <cell r="Y1642">
            <v>1.2178072111846947</v>
          </cell>
          <cell r="Z1642">
            <v>1</v>
          </cell>
          <cell r="AA1642">
            <v>5</v>
          </cell>
          <cell r="AB1642">
            <v>3400</v>
          </cell>
          <cell r="AC1642">
            <v>0.03</v>
          </cell>
          <cell r="AD1642">
            <v>100</v>
          </cell>
          <cell r="AH1642">
            <v>0.5</v>
          </cell>
        </row>
        <row r="1643">
          <cell r="A1643" t="str">
            <v>G930006-008</v>
          </cell>
          <cell r="B1643" t="str">
            <v>Fixtures and fittings</v>
          </cell>
          <cell r="C1643">
            <v>1301</v>
          </cell>
          <cell r="D1643" t="str">
            <v>IS</v>
          </cell>
          <cell r="E1643" t="str">
            <v>N/A</v>
          </cell>
          <cell r="F1643">
            <v>3113081</v>
          </cell>
          <cell r="G1643" t="str">
            <v>LOGICOM COMPANY</v>
          </cell>
          <cell r="H1643" t="str">
            <v>128MB FOR SPARC 1000 SUN SPACE SERVICE</v>
          </cell>
          <cell r="I1643">
            <v>36965</v>
          </cell>
          <cell r="J1643">
            <v>36982</v>
          </cell>
          <cell r="K1643">
            <v>1820</v>
          </cell>
          <cell r="L1643">
            <v>0</v>
          </cell>
          <cell r="M1643">
            <v>31000</v>
          </cell>
          <cell r="N1643">
            <v>30999</v>
          </cell>
          <cell r="O1643">
            <v>1</v>
          </cell>
          <cell r="R1643">
            <v>2.62598E-2</v>
          </cell>
          <cell r="S1643">
            <v>814.05380000000002</v>
          </cell>
          <cell r="T1643">
            <v>814.02754019999998</v>
          </cell>
          <cell r="U1643">
            <v>2.6259800000048017E-2</v>
          </cell>
          <cell r="W1643">
            <v>2001</v>
          </cell>
          <cell r="X1643">
            <v>7</v>
          </cell>
          <cell r="Y1643">
            <v>1.1167341430499325</v>
          </cell>
          <cell r="Z1643">
            <v>1</v>
          </cell>
          <cell r="AA1643">
            <v>5</v>
          </cell>
          <cell r="AB1643">
            <v>900</v>
          </cell>
          <cell r="AC1643">
            <v>7.4999999999999997E-2</v>
          </cell>
          <cell r="AD1643">
            <v>70</v>
          </cell>
          <cell r="AH1643">
            <v>0.5</v>
          </cell>
        </row>
        <row r="1644">
          <cell r="A1644" t="str">
            <v>G930007-000</v>
          </cell>
          <cell r="B1644" t="str">
            <v>Fixtures and fittings</v>
          </cell>
          <cell r="C1644">
            <v>1301</v>
          </cell>
          <cell r="D1644" t="str">
            <v>IS</v>
          </cell>
          <cell r="E1644">
            <v>489109</v>
          </cell>
          <cell r="F1644" t="str">
            <v>N/A</v>
          </cell>
          <cell r="G1644" t="str">
            <v>LOCAL</v>
          </cell>
          <cell r="H1644" t="str">
            <v>CABLEMETER</v>
          </cell>
          <cell r="J1644">
            <v>34602</v>
          </cell>
          <cell r="K1644">
            <v>1820</v>
          </cell>
          <cell r="L1644">
            <v>0</v>
          </cell>
          <cell r="M1644">
            <v>98290</v>
          </cell>
          <cell r="N1644">
            <v>98289</v>
          </cell>
          <cell r="O1644">
            <v>1</v>
          </cell>
          <cell r="R1644">
            <v>2.62598E-2</v>
          </cell>
          <cell r="S1644">
            <v>2581.075742</v>
          </cell>
          <cell r="T1644">
            <v>2581.0494822000001</v>
          </cell>
          <cell r="U1644">
            <v>2.625979999993433E-2</v>
          </cell>
          <cell r="W1644">
            <v>1994</v>
          </cell>
          <cell r="X1644">
            <v>7</v>
          </cell>
          <cell r="Y1644">
            <v>0</v>
          </cell>
          <cell r="Z1644">
            <v>1</v>
          </cell>
          <cell r="AA1644">
            <v>5</v>
          </cell>
          <cell r="AB1644">
            <v>0</v>
          </cell>
          <cell r="AC1644">
            <v>0</v>
          </cell>
          <cell r="AD1644">
            <v>0</v>
          </cell>
          <cell r="AH1644">
            <v>0</v>
          </cell>
        </row>
        <row r="1645">
          <cell r="A1645" t="str">
            <v>G930009-000</v>
          </cell>
          <cell r="B1645" t="str">
            <v>Fixtures and fittings</v>
          </cell>
          <cell r="C1645">
            <v>1301</v>
          </cell>
          <cell r="D1645" t="str">
            <v>IS</v>
          </cell>
          <cell r="E1645" t="str">
            <v>M73270</v>
          </cell>
          <cell r="F1645">
            <v>6190</v>
          </cell>
          <cell r="G1645" t="str">
            <v>LOCAL</v>
          </cell>
          <cell r="H1645" t="str">
            <v>PRINTRONIX PRINTER</v>
          </cell>
          <cell r="J1645">
            <v>34330</v>
          </cell>
          <cell r="K1645">
            <v>1820</v>
          </cell>
          <cell r="L1645">
            <v>0</v>
          </cell>
          <cell r="M1645">
            <v>152100</v>
          </cell>
          <cell r="N1645">
            <v>152099</v>
          </cell>
          <cell r="O1645">
            <v>1</v>
          </cell>
          <cell r="R1645">
            <v>2.5614399999999999E-2</v>
          </cell>
          <cell r="S1645">
            <v>3895.9502399999997</v>
          </cell>
          <cell r="T1645">
            <v>3895.9246255999997</v>
          </cell>
          <cell r="U1645">
            <v>2.561439999999493E-2</v>
          </cell>
          <cell r="W1645">
            <v>1993</v>
          </cell>
          <cell r="X1645">
            <v>5</v>
          </cell>
          <cell r="Y1645">
            <v>0</v>
          </cell>
          <cell r="Z1645">
            <v>0.9441161487519103</v>
          </cell>
          <cell r="AA1645">
            <v>4</v>
          </cell>
          <cell r="AB1645">
            <v>0</v>
          </cell>
          <cell r="AC1645">
            <v>0</v>
          </cell>
          <cell r="AD1645">
            <v>0</v>
          </cell>
          <cell r="AH1645">
            <v>0</v>
          </cell>
        </row>
        <row r="1646">
          <cell r="A1646" t="str">
            <v>G940010-000</v>
          </cell>
          <cell r="B1646" t="str">
            <v>Fixtures and fittings</v>
          </cell>
          <cell r="C1646">
            <v>1301</v>
          </cell>
          <cell r="D1646" t="str">
            <v>IS</v>
          </cell>
          <cell r="E1646" t="str">
            <v>66QE011048</v>
          </cell>
          <cell r="F1646">
            <v>156</v>
          </cell>
          <cell r="G1646" t="str">
            <v>N/A</v>
          </cell>
          <cell r="H1646" t="str">
            <v>PRINTER EPSON LX-800</v>
          </cell>
          <cell r="J1646">
            <v>34358</v>
          </cell>
          <cell r="K1646">
            <v>1820</v>
          </cell>
          <cell r="L1646">
            <v>0</v>
          </cell>
          <cell r="M1646">
            <v>5700</v>
          </cell>
          <cell r="N1646">
            <v>5699</v>
          </cell>
          <cell r="O1646">
            <v>1</v>
          </cell>
          <cell r="R1646">
            <v>2.62598E-2</v>
          </cell>
          <cell r="S1646">
            <v>149.68086</v>
          </cell>
          <cell r="T1646">
            <v>149.6546002</v>
          </cell>
          <cell r="U1646">
            <v>2.6259799999991174E-2</v>
          </cell>
          <cell r="W1646">
            <v>1994</v>
          </cell>
          <cell r="X1646">
            <v>5</v>
          </cell>
          <cell r="Y1646">
            <v>0</v>
          </cell>
          <cell r="Z1646">
            <v>0.86778740023773138</v>
          </cell>
          <cell r="AA1646">
            <v>4</v>
          </cell>
          <cell r="AB1646">
            <v>0</v>
          </cell>
          <cell r="AC1646">
            <v>0.05</v>
          </cell>
          <cell r="AD1646">
            <v>0</v>
          </cell>
          <cell r="AH1646">
            <v>0</v>
          </cell>
        </row>
        <row r="1647">
          <cell r="A1647" t="str">
            <v>G940011-000</v>
          </cell>
          <cell r="B1647" t="str">
            <v>Fixtures and fittings</v>
          </cell>
          <cell r="C1647">
            <v>1301</v>
          </cell>
          <cell r="D1647" t="str">
            <v>IS</v>
          </cell>
          <cell r="E1647" t="str">
            <v>66QE011147</v>
          </cell>
          <cell r="F1647">
            <v>156</v>
          </cell>
          <cell r="G1647" t="str">
            <v>LOCAL</v>
          </cell>
          <cell r="H1647" t="str">
            <v>PRINTER EPSON LX-800</v>
          </cell>
          <cell r="J1647">
            <v>34358</v>
          </cell>
          <cell r="K1647">
            <v>1820</v>
          </cell>
          <cell r="L1647">
            <v>0</v>
          </cell>
          <cell r="M1647">
            <v>5700</v>
          </cell>
          <cell r="N1647">
            <v>5699</v>
          </cell>
          <cell r="O1647">
            <v>1</v>
          </cell>
          <cell r="R1647">
            <v>3.9535800000000003E-2</v>
          </cell>
          <cell r="S1647">
            <v>225.35406</v>
          </cell>
          <cell r="T1647">
            <v>225.31452420000002</v>
          </cell>
          <cell r="U1647">
            <v>3.9535799999981691E-2</v>
          </cell>
          <cell r="W1647">
            <v>1994</v>
          </cell>
          <cell r="X1647">
            <v>5</v>
          </cell>
          <cell r="Y1647">
            <v>0</v>
          </cell>
          <cell r="Z1647">
            <v>0.86778740023773138</v>
          </cell>
          <cell r="AA1647">
            <v>4</v>
          </cell>
          <cell r="AB1647">
            <v>0</v>
          </cell>
          <cell r="AC1647">
            <v>0.05</v>
          </cell>
          <cell r="AD1647">
            <v>0</v>
          </cell>
          <cell r="AH1647">
            <v>0</v>
          </cell>
        </row>
        <row r="1648">
          <cell r="A1648" t="str">
            <v>G940012-000</v>
          </cell>
          <cell r="B1648" t="str">
            <v>Fixtures and fittings</v>
          </cell>
          <cell r="C1648">
            <v>1301</v>
          </cell>
          <cell r="D1648" t="str">
            <v>IS</v>
          </cell>
          <cell r="E1648" t="str">
            <v>11-34868</v>
          </cell>
          <cell r="F1648">
            <v>86783</v>
          </cell>
          <cell r="G1648" t="str">
            <v>LOCAL</v>
          </cell>
          <cell r="H1648" t="str">
            <v>IBM LASER5 PRINTER 4039</v>
          </cell>
          <cell r="J1648">
            <v>34574</v>
          </cell>
          <cell r="K1648">
            <v>1820</v>
          </cell>
          <cell r="L1648">
            <v>0</v>
          </cell>
          <cell r="M1648">
            <v>58500</v>
          </cell>
          <cell r="N1648">
            <v>58499</v>
          </cell>
          <cell r="O1648">
            <v>1</v>
          </cell>
          <cell r="R1648">
            <v>3.9535800000000003E-2</v>
          </cell>
          <cell r="S1648">
            <v>2312.8443000000002</v>
          </cell>
          <cell r="T1648">
            <v>2312.8047642000001</v>
          </cell>
          <cell r="U1648">
            <v>3.9535800000066956E-2</v>
          </cell>
          <cell r="W1648">
            <v>1994</v>
          </cell>
          <cell r="X1648">
            <v>5</v>
          </cell>
          <cell r="Y1648">
            <v>0</v>
          </cell>
          <cell r="Z1648">
            <v>0.86778740023773138</v>
          </cell>
          <cell r="AA1648">
            <v>4</v>
          </cell>
          <cell r="AB1648">
            <v>0</v>
          </cell>
          <cell r="AC1648">
            <v>0.05</v>
          </cell>
          <cell r="AD1648">
            <v>0</v>
          </cell>
          <cell r="AH1648">
            <v>0</v>
          </cell>
        </row>
        <row r="1649">
          <cell r="A1649" t="str">
            <v>G940012-001</v>
          </cell>
          <cell r="B1649" t="str">
            <v>Fixtures and fittings</v>
          </cell>
          <cell r="C1649">
            <v>1301</v>
          </cell>
          <cell r="D1649" t="str">
            <v>IS</v>
          </cell>
          <cell r="E1649" t="str">
            <v>N/A</v>
          </cell>
          <cell r="F1649" t="str">
            <v>N/A</v>
          </cell>
          <cell r="G1649" t="str">
            <v>LOCAL</v>
          </cell>
          <cell r="H1649" t="str">
            <v>PRINTER</v>
          </cell>
          <cell r="J1649">
            <v>34574</v>
          </cell>
          <cell r="K1649">
            <v>1820</v>
          </cell>
          <cell r="L1649">
            <v>0</v>
          </cell>
          <cell r="M1649">
            <v>9000</v>
          </cell>
          <cell r="N1649">
            <v>8999</v>
          </cell>
          <cell r="O1649">
            <v>1</v>
          </cell>
          <cell r="R1649">
            <v>3.9535800000000003E-2</v>
          </cell>
          <cell r="S1649">
            <v>355.82220000000001</v>
          </cell>
          <cell r="T1649">
            <v>355.7826642</v>
          </cell>
          <cell r="U1649">
            <v>3.9535800000010113E-2</v>
          </cell>
          <cell r="W1649">
            <v>1994</v>
          </cell>
          <cell r="X1649">
            <v>5</v>
          </cell>
          <cell r="Y1649">
            <v>0</v>
          </cell>
          <cell r="Z1649">
            <v>0.86778740023773138</v>
          </cell>
          <cell r="AA1649">
            <v>4</v>
          </cell>
          <cell r="AB1649">
            <v>0</v>
          </cell>
          <cell r="AC1649">
            <v>0.05</v>
          </cell>
          <cell r="AD1649">
            <v>0</v>
          </cell>
          <cell r="AH1649">
            <v>0</v>
          </cell>
        </row>
        <row r="1650">
          <cell r="A1650" t="str">
            <v>G940013-000</v>
          </cell>
          <cell r="B1650" t="str">
            <v>Fixtures and fittings</v>
          </cell>
          <cell r="C1650">
            <v>1301</v>
          </cell>
          <cell r="D1650" t="str">
            <v>IS</v>
          </cell>
          <cell r="E1650" t="str">
            <v>11-34830</v>
          </cell>
          <cell r="F1650">
            <v>88814</v>
          </cell>
          <cell r="G1650" t="str">
            <v>LOCAL</v>
          </cell>
          <cell r="H1650" t="str">
            <v>IBM LASER PRINTER 4039</v>
          </cell>
          <cell r="J1650">
            <v>34574</v>
          </cell>
          <cell r="K1650">
            <v>1820</v>
          </cell>
          <cell r="L1650">
            <v>0</v>
          </cell>
          <cell r="M1650">
            <v>54500</v>
          </cell>
          <cell r="N1650">
            <v>54499</v>
          </cell>
          <cell r="O1650">
            <v>1</v>
          </cell>
          <cell r="R1650">
            <v>2.7225800000000001E-2</v>
          </cell>
          <cell r="S1650">
            <v>1483.8061</v>
          </cell>
          <cell r="T1650">
            <v>1483.7788742</v>
          </cell>
          <cell r="U1650">
            <v>2.7225799999996525E-2</v>
          </cell>
          <cell r="W1650">
            <v>1994</v>
          </cell>
          <cell r="X1650">
            <v>5</v>
          </cell>
          <cell r="Y1650">
            <v>0</v>
          </cell>
          <cell r="Z1650">
            <v>0.86778740023773138</v>
          </cell>
          <cell r="AA1650">
            <v>4</v>
          </cell>
          <cell r="AB1650">
            <v>0</v>
          </cell>
          <cell r="AC1650">
            <v>0.05</v>
          </cell>
          <cell r="AD1650">
            <v>0</v>
          </cell>
          <cell r="AH1650">
            <v>0</v>
          </cell>
        </row>
        <row r="1651">
          <cell r="A1651" t="str">
            <v>G940013-001</v>
          </cell>
          <cell r="B1651" t="str">
            <v>Fixtures and fittings</v>
          </cell>
          <cell r="C1651">
            <v>1301</v>
          </cell>
          <cell r="D1651" t="str">
            <v>IS</v>
          </cell>
          <cell r="E1651" t="str">
            <v>N/A</v>
          </cell>
          <cell r="F1651" t="str">
            <v>N/A</v>
          </cell>
          <cell r="G1651" t="str">
            <v>LOCAL</v>
          </cell>
          <cell r="H1651" t="str">
            <v>PRINTER</v>
          </cell>
          <cell r="J1651">
            <v>34574</v>
          </cell>
          <cell r="K1651">
            <v>1820</v>
          </cell>
          <cell r="L1651">
            <v>0</v>
          </cell>
          <cell r="M1651">
            <v>13000</v>
          </cell>
          <cell r="N1651">
            <v>12999</v>
          </cell>
          <cell r="O1651">
            <v>1</v>
          </cell>
          <cell r="R1651">
            <v>3.9535800000000003E-2</v>
          </cell>
          <cell r="S1651">
            <v>513.96540000000005</v>
          </cell>
          <cell r="T1651">
            <v>513.92586420000009</v>
          </cell>
          <cell r="U1651">
            <v>3.9535799999953269E-2</v>
          </cell>
          <cell r="W1651">
            <v>1994</v>
          </cell>
          <cell r="X1651">
            <v>5</v>
          </cell>
          <cell r="Y1651">
            <v>0</v>
          </cell>
          <cell r="Z1651">
            <v>0.86778740023773138</v>
          </cell>
          <cell r="AA1651">
            <v>4</v>
          </cell>
          <cell r="AB1651">
            <v>0</v>
          </cell>
          <cell r="AC1651">
            <v>0.05</v>
          </cell>
          <cell r="AD1651">
            <v>0</v>
          </cell>
          <cell r="AH1651">
            <v>0</v>
          </cell>
        </row>
        <row r="1652">
          <cell r="A1652" t="str">
            <v>G940016-000</v>
          </cell>
          <cell r="B1652" t="str">
            <v>Fixtures and fittings</v>
          </cell>
          <cell r="C1652">
            <v>1302</v>
          </cell>
          <cell r="D1652" t="str">
            <v>IS</v>
          </cell>
          <cell r="E1652" t="str">
            <v>AQS486</v>
          </cell>
          <cell r="F1652" t="str">
            <v>N/A</v>
          </cell>
          <cell r="G1652" t="str">
            <v>LOCAL</v>
          </cell>
          <cell r="H1652" t="str">
            <v>COMPUTR486D</v>
          </cell>
          <cell r="J1652">
            <v>34511</v>
          </cell>
          <cell r="K1652">
            <v>1820</v>
          </cell>
          <cell r="L1652">
            <v>0</v>
          </cell>
          <cell r="M1652">
            <v>384000</v>
          </cell>
          <cell r="N1652">
            <v>383999</v>
          </cell>
          <cell r="O1652">
            <v>1</v>
          </cell>
          <cell r="R1652">
            <v>3.9535800000000003E-2</v>
          </cell>
          <cell r="S1652">
            <v>15181.747200000002</v>
          </cell>
          <cell r="T1652">
            <v>15181.707664200001</v>
          </cell>
          <cell r="U1652">
            <v>3.9535800000521704E-2</v>
          </cell>
          <cell r="W1652">
            <v>1994</v>
          </cell>
          <cell r="X1652">
            <v>6</v>
          </cell>
          <cell r="Y1652">
            <v>0</v>
          </cell>
          <cell r="Z1652">
            <v>1</v>
          </cell>
          <cell r="AB1652">
            <v>0</v>
          </cell>
          <cell r="AC1652">
            <v>0</v>
          </cell>
          <cell r="AD1652">
            <v>0</v>
          </cell>
          <cell r="AH1652">
            <v>0</v>
          </cell>
        </row>
        <row r="1653">
          <cell r="A1653" t="str">
            <v>G940016-001</v>
          </cell>
          <cell r="B1653" t="str">
            <v>Fixtures and fittings</v>
          </cell>
          <cell r="C1653">
            <v>1302</v>
          </cell>
          <cell r="D1653" t="str">
            <v>IS</v>
          </cell>
          <cell r="E1653" t="str">
            <v>N/A</v>
          </cell>
          <cell r="F1653" t="str">
            <v>N/A</v>
          </cell>
          <cell r="G1653" t="str">
            <v>ADVANC</v>
          </cell>
          <cell r="H1653" t="str">
            <v>PRINTER</v>
          </cell>
          <cell r="J1653">
            <v>34693</v>
          </cell>
          <cell r="K1653">
            <v>1820</v>
          </cell>
          <cell r="L1653">
            <v>0</v>
          </cell>
          <cell r="M1653">
            <v>64900</v>
          </cell>
          <cell r="N1653">
            <v>64899</v>
          </cell>
          <cell r="O1653">
            <v>1</v>
          </cell>
          <cell r="R1653">
            <v>3.9535800000000003E-2</v>
          </cell>
          <cell r="S1653">
            <v>2565.8734200000004</v>
          </cell>
          <cell r="T1653">
            <v>2565.8338842000003</v>
          </cell>
          <cell r="U1653">
            <v>3.9535800000066956E-2</v>
          </cell>
          <cell r="W1653">
            <v>1994</v>
          </cell>
          <cell r="X1653">
            <v>5</v>
          </cell>
          <cell r="Y1653">
            <v>0</v>
          </cell>
          <cell r="Z1653">
            <v>0.86778740023773138</v>
          </cell>
          <cell r="AA1653">
            <v>4</v>
          </cell>
          <cell r="AB1653">
            <v>0</v>
          </cell>
          <cell r="AC1653">
            <v>0.05</v>
          </cell>
          <cell r="AD1653">
            <v>0</v>
          </cell>
          <cell r="AH1653">
            <v>0</v>
          </cell>
        </row>
        <row r="1654">
          <cell r="A1654" t="str">
            <v>G940016-002</v>
          </cell>
          <cell r="B1654" t="str">
            <v>Fixtures and fittings</v>
          </cell>
          <cell r="C1654">
            <v>1302</v>
          </cell>
          <cell r="D1654" t="str">
            <v>IS</v>
          </cell>
          <cell r="E1654" t="str">
            <v>N/A</v>
          </cell>
          <cell r="F1654" t="str">
            <v>N/A</v>
          </cell>
          <cell r="G1654" t="str">
            <v>ADVANC</v>
          </cell>
          <cell r="H1654" t="str">
            <v>RAM, CPU</v>
          </cell>
          <cell r="J1654">
            <v>34693</v>
          </cell>
          <cell r="K1654">
            <v>1820</v>
          </cell>
          <cell r="L1654">
            <v>0</v>
          </cell>
          <cell r="M1654">
            <v>169500</v>
          </cell>
          <cell r="N1654">
            <v>169499</v>
          </cell>
          <cell r="O1654">
            <v>1</v>
          </cell>
          <cell r="R1654">
            <v>3.9535800000000003E-2</v>
          </cell>
          <cell r="S1654">
            <v>6701.3181000000004</v>
          </cell>
          <cell r="T1654">
            <v>6701.2785642000008</v>
          </cell>
          <cell r="U1654">
            <v>3.9535799999612209E-2</v>
          </cell>
          <cell r="W1654">
            <v>1994</v>
          </cell>
          <cell r="X1654">
            <v>7</v>
          </cell>
          <cell r="Y1654">
            <v>0</v>
          </cell>
          <cell r="Z1654">
            <v>1</v>
          </cell>
          <cell r="AA1654">
            <v>5</v>
          </cell>
          <cell r="AB1654">
            <v>0</v>
          </cell>
          <cell r="AC1654">
            <v>0</v>
          </cell>
          <cell r="AD1654">
            <v>0</v>
          </cell>
          <cell r="AH1654">
            <v>0</v>
          </cell>
        </row>
        <row r="1655">
          <cell r="A1655" t="str">
            <v>G940016-003</v>
          </cell>
          <cell r="B1655" t="str">
            <v>Fixtures and fittings</v>
          </cell>
          <cell r="C1655">
            <v>1302</v>
          </cell>
          <cell r="D1655" t="str">
            <v>IS</v>
          </cell>
          <cell r="E1655" t="str">
            <v>N/A</v>
          </cell>
          <cell r="F1655" t="str">
            <v>N/A</v>
          </cell>
          <cell r="G1655" t="str">
            <v>ADVANC</v>
          </cell>
          <cell r="H1655" t="str">
            <v>RAIDION SYS</v>
          </cell>
          <cell r="J1655">
            <v>34693</v>
          </cell>
          <cell r="K1655">
            <v>1820</v>
          </cell>
          <cell r="L1655">
            <v>0</v>
          </cell>
          <cell r="M1655">
            <v>530000</v>
          </cell>
          <cell r="N1655">
            <v>529999</v>
          </cell>
          <cell r="O1655">
            <v>1</v>
          </cell>
          <cell r="R1655">
            <v>3.9535800000000003E-2</v>
          </cell>
          <cell r="S1655">
            <v>20953.974000000002</v>
          </cell>
          <cell r="T1655">
            <v>20953.934464200003</v>
          </cell>
          <cell r="U1655">
            <v>3.9535799998702714E-2</v>
          </cell>
          <cell r="W1655">
            <v>1994</v>
          </cell>
          <cell r="X1655">
            <v>7</v>
          </cell>
          <cell r="Y1655">
            <v>0</v>
          </cell>
          <cell r="Z1655">
            <v>1</v>
          </cell>
          <cell r="AA1655">
            <v>5</v>
          </cell>
          <cell r="AB1655">
            <v>0</v>
          </cell>
          <cell r="AC1655">
            <v>0</v>
          </cell>
          <cell r="AD1655">
            <v>0</v>
          </cell>
          <cell r="AH1655">
            <v>0</v>
          </cell>
        </row>
        <row r="1656">
          <cell r="A1656" t="str">
            <v>G940016-004</v>
          </cell>
          <cell r="B1656" t="str">
            <v>Fixtures and fittings</v>
          </cell>
          <cell r="C1656">
            <v>1302</v>
          </cell>
          <cell r="D1656" t="str">
            <v>IS</v>
          </cell>
          <cell r="E1656" t="str">
            <v>N/A</v>
          </cell>
          <cell r="F1656" t="str">
            <v>N/A</v>
          </cell>
          <cell r="G1656" t="str">
            <v>DIGITA</v>
          </cell>
          <cell r="H1656" t="str">
            <v>MAIL ROUTER</v>
          </cell>
          <cell r="J1656">
            <v>35240</v>
          </cell>
          <cell r="K1656">
            <v>1820</v>
          </cell>
          <cell r="L1656">
            <v>0</v>
          </cell>
          <cell r="M1656">
            <v>8360</v>
          </cell>
          <cell r="N1656">
            <v>8359</v>
          </cell>
          <cell r="O1656">
            <v>1</v>
          </cell>
          <cell r="R1656">
            <v>3.9535800000000003E-2</v>
          </cell>
          <cell r="S1656">
            <v>330.51928800000002</v>
          </cell>
          <cell r="T1656">
            <v>330.47975220000001</v>
          </cell>
          <cell r="U1656">
            <v>3.9535800000010113E-2</v>
          </cell>
          <cell r="W1656">
            <v>1996</v>
          </cell>
          <cell r="X1656">
            <v>7</v>
          </cell>
          <cell r="Y1656">
            <v>1.3103721298495645</v>
          </cell>
          <cell r="Z1656">
            <v>1</v>
          </cell>
          <cell r="AA1656">
            <v>5</v>
          </cell>
          <cell r="AB1656">
            <v>300</v>
          </cell>
          <cell r="AC1656">
            <v>0</v>
          </cell>
          <cell r="AD1656">
            <v>0</v>
          </cell>
          <cell r="AH1656">
            <v>0</v>
          </cell>
        </row>
        <row r="1657">
          <cell r="A1657" t="str">
            <v>G940016-005</v>
          </cell>
          <cell r="B1657" t="str">
            <v>Fixtures and fittings</v>
          </cell>
          <cell r="C1657">
            <v>1302</v>
          </cell>
          <cell r="D1657" t="str">
            <v>IS</v>
          </cell>
          <cell r="E1657" t="str">
            <v>N/A</v>
          </cell>
          <cell r="F1657" t="str">
            <v>N/A</v>
          </cell>
          <cell r="G1657" t="str">
            <v>ISONET</v>
          </cell>
          <cell r="H1657" t="str">
            <v>MICROSOFT</v>
          </cell>
          <cell r="J1657">
            <v>35240</v>
          </cell>
          <cell r="K1657">
            <v>1820</v>
          </cell>
          <cell r="L1657">
            <v>0</v>
          </cell>
          <cell r="M1657">
            <v>17450</v>
          </cell>
          <cell r="N1657">
            <v>17449</v>
          </cell>
          <cell r="O1657">
            <v>1</v>
          </cell>
          <cell r="R1657">
            <v>3.9535800000000003E-2</v>
          </cell>
          <cell r="S1657">
            <v>689.89971000000003</v>
          </cell>
          <cell r="T1657">
            <v>689.86017420000007</v>
          </cell>
          <cell r="U1657">
            <v>3.9535799999953269E-2</v>
          </cell>
          <cell r="W1657">
            <v>1996</v>
          </cell>
          <cell r="X1657">
            <v>7</v>
          </cell>
          <cell r="Y1657">
            <v>1.3103721298495645</v>
          </cell>
          <cell r="Z1657">
            <v>1</v>
          </cell>
          <cell r="AA1657">
            <v>5</v>
          </cell>
          <cell r="AB1657">
            <v>600</v>
          </cell>
          <cell r="AC1657">
            <v>0</v>
          </cell>
          <cell r="AD1657">
            <v>0</v>
          </cell>
          <cell r="AH1657">
            <v>0</v>
          </cell>
        </row>
        <row r="1658">
          <cell r="A1658" t="str">
            <v>G940016-006</v>
          </cell>
          <cell r="B1658" t="str">
            <v>Fixtures and fittings</v>
          </cell>
          <cell r="C1658">
            <v>1302</v>
          </cell>
          <cell r="D1658" t="str">
            <v>IS</v>
          </cell>
          <cell r="E1658" t="str">
            <v>N/A</v>
          </cell>
          <cell r="F1658" t="str">
            <v>N/A</v>
          </cell>
          <cell r="G1658" t="str">
            <v>MULTIM</v>
          </cell>
          <cell r="H1658" t="str">
            <v>SOFTWARE</v>
          </cell>
          <cell r="J1658">
            <v>35240</v>
          </cell>
          <cell r="K1658">
            <v>1820</v>
          </cell>
          <cell r="L1658">
            <v>0</v>
          </cell>
          <cell r="M1658">
            <v>596125</v>
          </cell>
          <cell r="N1658">
            <v>596124</v>
          </cell>
          <cell r="O1658">
            <v>1</v>
          </cell>
          <cell r="R1658">
            <v>2.5007100000000001E-2</v>
          </cell>
          <cell r="S1658">
            <v>14907.357487500001</v>
          </cell>
          <cell r="T1658">
            <v>14907.3324804</v>
          </cell>
          <cell r="U1658">
            <v>2.5007100000948412E-2</v>
          </cell>
          <cell r="W1658">
            <v>1996</v>
          </cell>
          <cell r="X1658">
            <v>6</v>
          </cell>
          <cell r="Y1658">
            <v>0</v>
          </cell>
          <cell r="Z1658">
            <v>0.92357785702156558</v>
          </cell>
          <cell r="AA1658">
            <v>5</v>
          </cell>
          <cell r="AB1658">
            <v>0</v>
          </cell>
          <cell r="AC1658">
            <v>0</v>
          </cell>
          <cell r="AD1658">
            <v>0</v>
          </cell>
          <cell r="AH1658">
            <v>0</v>
          </cell>
        </row>
        <row r="1659">
          <cell r="A1659" t="str">
            <v>G940016-007</v>
          </cell>
          <cell r="B1659" t="str">
            <v>Fixtures and fittings</v>
          </cell>
          <cell r="C1659">
            <v>1302</v>
          </cell>
          <cell r="D1659" t="str">
            <v>IS</v>
          </cell>
          <cell r="E1659" t="str">
            <v>N/A</v>
          </cell>
          <cell r="F1659" t="str">
            <v>N/A</v>
          </cell>
          <cell r="G1659" t="str">
            <v>MULTIM</v>
          </cell>
          <cell r="H1659" t="str">
            <v>MS PROJECT</v>
          </cell>
          <cell r="J1659">
            <v>35240</v>
          </cell>
          <cell r="K1659">
            <v>1820</v>
          </cell>
          <cell r="L1659">
            <v>0</v>
          </cell>
          <cell r="M1659">
            <v>14700</v>
          </cell>
          <cell r="N1659">
            <v>14699</v>
          </cell>
          <cell r="O1659">
            <v>1</v>
          </cell>
          <cell r="R1659">
            <v>3.9535800000000003E-2</v>
          </cell>
          <cell r="S1659">
            <v>581.17626000000007</v>
          </cell>
          <cell r="T1659">
            <v>581.1367242</v>
          </cell>
          <cell r="U1659">
            <v>3.9535800000066956E-2</v>
          </cell>
          <cell r="W1659">
            <v>1996</v>
          </cell>
          <cell r="X1659">
            <v>7</v>
          </cell>
          <cell r="Y1659">
            <v>1.3103721298495645</v>
          </cell>
          <cell r="Z1659">
            <v>1</v>
          </cell>
          <cell r="AA1659">
            <v>5</v>
          </cell>
          <cell r="AB1659">
            <v>500</v>
          </cell>
          <cell r="AC1659">
            <v>0</v>
          </cell>
          <cell r="AD1659">
            <v>0</v>
          </cell>
          <cell r="AH1659">
            <v>0</v>
          </cell>
        </row>
        <row r="1660">
          <cell r="A1660" t="str">
            <v>G950016-000</v>
          </cell>
          <cell r="B1660" t="str">
            <v>Fixtures and fittings</v>
          </cell>
          <cell r="C1660">
            <v>1302</v>
          </cell>
          <cell r="D1660" t="str">
            <v>IS</v>
          </cell>
          <cell r="E1660" t="str">
            <v>N/A</v>
          </cell>
          <cell r="F1660" t="str">
            <v>N/A</v>
          </cell>
          <cell r="G1660" t="str">
            <v>ADVANC</v>
          </cell>
          <cell r="H1660" t="str">
            <v>RAIDION SYS</v>
          </cell>
          <cell r="J1660">
            <v>34630</v>
          </cell>
          <cell r="K1660">
            <v>1820</v>
          </cell>
          <cell r="L1660">
            <v>0</v>
          </cell>
          <cell r="M1660">
            <v>247775</v>
          </cell>
          <cell r="N1660">
            <v>247774</v>
          </cell>
          <cell r="O1660">
            <v>1</v>
          </cell>
          <cell r="R1660">
            <v>3.9535800000000003E-2</v>
          </cell>
          <cell r="S1660">
            <v>9795.9828450000005</v>
          </cell>
          <cell r="T1660">
            <v>9795.9433091999999</v>
          </cell>
          <cell r="U1660">
            <v>3.9535800000521704E-2</v>
          </cell>
          <cell r="W1660">
            <v>1994</v>
          </cell>
          <cell r="X1660">
            <v>7</v>
          </cell>
          <cell r="Y1660">
            <v>0</v>
          </cell>
          <cell r="Z1660">
            <v>1</v>
          </cell>
          <cell r="AA1660">
            <v>5</v>
          </cell>
          <cell r="AB1660">
            <v>0</v>
          </cell>
          <cell r="AC1660">
            <v>0</v>
          </cell>
          <cell r="AD1660">
            <v>0</v>
          </cell>
          <cell r="AH1660">
            <v>0</v>
          </cell>
        </row>
        <row r="1661">
          <cell r="A1661" t="str">
            <v>G950020-000</v>
          </cell>
          <cell r="B1661" t="str">
            <v>Fixtures and fittings</v>
          </cell>
          <cell r="C1661">
            <v>1302</v>
          </cell>
          <cell r="D1661" t="str">
            <v>IS</v>
          </cell>
          <cell r="E1661" t="str">
            <v>AQS-00</v>
          </cell>
          <cell r="F1661" t="str">
            <v>N/A</v>
          </cell>
          <cell r="G1661" t="str">
            <v>AVANC</v>
          </cell>
          <cell r="H1661" t="str">
            <v>UPGRADE PC K</v>
          </cell>
          <cell r="J1661">
            <v>34511</v>
          </cell>
          <cell r="K1661">
            <v>1820</v>
          </cell>
          <cell r="L1661">
            <v>0</v>
          </cell>
          <cell r="M1661">
            <v>250000</v>
          </cell>
          <cell r="N1661">
            <v>249999</v>
          </cell>
          <cell r="O1661">
            <v>1</v>
          </cell>
          <cell r="R1661">
            <v>3.9535800000000003E-2</v>
          </cell>
          <cell r="S1661">
            <v>9883.9500000000007</v>
          </cell>
          <cell r="T1661">
            <v>9883.9104642000002</v>
          </cell>
          <cell r="U1661">
            <v>3.9535800000521704E-2</v>
          </cell>
          <cell r="W1661">
            <v>1994</v>
          </cell>
          <cell r="X1661">
            <v>6</v>
          </cell>
          <cell r="Y1661">
            <v>0</v>
          </cell>
          <cell r="Z1661">
            <v>0.86778740023773138</v>
          </cell>
          <cell r="AA1661">
            <v>5</v>
          </cell>
          <cell r="AB1661">
            <v>0</v>
          </cell>
          <cell r="AC1661">
            <v>0</v>
          </cell>
          <cell r="AD1661">
            <v>0</v>
          </cell>
          <cell r="AH1661">
            <v>0</v>
          </cell>
        </row>
        <row r="1662">
          <cell r="A1662" t="str">
            <v>G950021-000</v>
          </cell>
          <cell r="B1662" t="str">
            <v>Fixtures and fittings</v>
          </cell>
          <cell r="C1662">
            <v>1302</v>
          </cell>
          <cell r="D1662" t="str">
            <v>IS</v>
          </cell>
          <cell r="E1662" t="str">
            <v>DISC-0</v>
          </cell>
          <cell r="F1662" t="str">
            <v>N/A</v>
          </cell>
          <cell r="G1662" t="str">
            <v>DIGITA</v>
          </cell>
          <cell r="H1662" t="str">
            <v>DATA COM SOF</v>
          </cell>
          <cell r="J1662">
            <v>34511</v>
          </cell>
          <cell r="K1662">
            <v>1820</v>
          </cell>
          <cell r="L1662">
            <v>0</v>
          </cell>
          <cell r="M1662">
            <v>450000</v>
          </cell>
          <cell r="N1662">
            <v>449999</v>
          </cell>
          <cell r="O1662">
            <v>1</v>
          </cell>
          <cell r="R1662">
            <v>3.9535800000000003E-2</v>
          </cell>
          <cell r="S1662">
            <v>17791.11</v>
          </cell>
          <cell r="T1662">
            <v>17791.070464200002</v>
          </cell>
          <cell r="U1662">
            <v>3.9535799998702714E-2</v>
          </cell>
          <cell r="W1662">
            <v>1994</v>
          </cell>
          <cell r="X1662">
            <v>7</v>
          </cell>
          <cell r="Y1662">
            <v>0</v>
          </cell>
          <cell r="Z1662">
            <v>1</v>
          </cell>
          <cell r="AA1662">
            <v>5</v>
          </cell>
          <cell r="AB1662">
            <v>0</v>
          </cell>
          <cell r="AC1662">
            <v>0</v>
          </cell>
          <cell r="AD1662">
            <v>0</v>
          </cell>
          <cell r="AH1662">
            <v>0</v>
          </cell>
        </row>
        <row r="1663">
          <cell r="A1663" t="str">
            <v>G950022-000</v>
          </cell>
          <cell r="B1663" t="str">
            <v>Fixtures and fittings</v>
          </cell>
          <cell r="C1663">
            <v>1302</v>
          </cell>
          <cell r="D1663" t="str">
            <v>IS</v>
          </cell>
          <cell r="E1663">
            <v>936070</v>
          </cell>
          <cell r="F1663" t="str">
            <v>N/A</v>
          </cell>
          <cell r="G1663" t="str">
            <v>DIGITA</v>
          </cell>
          <cell r="H1663" t="str">
            <v>TCP SOFTWARE</v>
          </cell>
          <cell r="J1663">
            <v>34511</v>
          </cell>
          <cell r="K1663">
            <v>1820</v>
          </cell>
          <cell r="L1663">
            <v>0</v>
          </cell>
          <cell r="M1663">
            <v>338013</v>
          </cell>
          <cell r="N1663">
            <v>338012</v>
          </cell>
          <cell r="O1663">
            <v>1</v>
          </cell>
          <cell r="R1663">
            <v>2.6575999999999999E-2</v>
          </cell>
          <cell r="S1663">
            <v>8983.0334879999991</v>
          </cell>
          <cell r="T1663">
            <v>8983.0069119999989</v>
          </cell>
          <cell r="U1663">
            <v>2.6576000000204658E-2</v>
          </cell>
          <cell r="W1663">
            <v>1994</v>
          </cell>
          <cell r="X1663">
            <v>6</v>
          </cell>
          <cell r="Y1663">
            <v>0</v>
          </cell>
          <cell r="Z1663">
            <v>0.86778740023773138</v>
          </cell>
          <cell r="AA1663">
            <v>5</v>
          </cell>
          <cell r="AB1663">
            <v>0</v>
          </cell>
          <cell r="AC1663">
            <v>0</v>
          </cell>
          <cell r="AD1663">
            <v>0</v>
          </cell>
          <cell r="AH1663">
            <v>0</v>
          </cell>
        </row>
        <row r="1664">
          <cell r="A1664" t="str">
            <v>G950023-000</v>
          </cell>
          <cell r="B1664" t="str">
            <v>Fixtures and fittings</v>
          </cell>
          <cell r="C1664">
            <v>3420</v>
          </cell>
          <cell r="D1664" t="str">
            <v>Test</v>
          </cell>
          <cell r="E1664">
            <v>11147</v>
          </cell>
          <cell r="F1664" t="str">
            <v>N/A</v>
          </cell>
          <cell r="G1664" t="str">
            <v>MADEE</v>
          </cell>
          <cell r="H1664" t="str">
            <v>PRINTER EPSON LX-800</v>
          </cell>
          <cell r="J1664">
            <v>34511</v>
          </cell>
          <cell r="K1664">
            <v>1820</v>
          </cell>
          <cell r="L1664">
            <v>0</v>
          </cell>
          <cell r="M1664">
            <v>6350</v>
          </cell>
          <cell r="N1664">
            <v>6349</v>
          </cell>
          <cell r="O1664">
            <v>1</v>
          </cell>
          <cell r="R1664">
            <v>3.9557000000000002E-2</v>
          </cell>
          <cell r="S1664">
            <v>251.18695000000002</v>
          </cell>
          <cell r="T1664">
            <v>251.14739300000002</v>
          </cell>
          <cell r="U1664">
            <v>3.9557000000002063E-2</v>
          </cell>
          <cell r="W1664">
            <v>1994</v>
          </cell>
          <cell r="X1664">
            <v>5</v>
          </cell>
          <cell r="Y1664">
            <v>0</v>
          </cell>
          <cell r="Z1664">
            <v>0.86778740023773138</v>
          </cell>
          <cell r="AA1664">
            <v>4</v>
          </cell>
          <cell r="AB1664">
            <v>0</v>
          </cell>
          <cell r="AC1664">
            <v>0.05</v>
          </cell>
          <cell r="AD1664">
            <v>0</v>
          </cell>
          <cell r="AH1664">
            <v>0</v>
          </cell>
        </row>
        <row r="1665">
          <cell r="A1665" t="str">
            <v>G950024-000</v>
          </cell>
          <cell r="B1665" t="str">
            <v>Fixtures and fittings</v>
          </cell>
          <cell r="C1665">
            <v>3420</v>
          </cell>
          <cell r="D1665" t="str">
            <v>Test</v>
          </cell>
          <cell r="E1665">
            <v>11048</v>
          </cell>
          <cell r="F1665" t="str">
            <v>N/A</v>
          </cell>
          <cell r="G1665" t="str">
            <v>MADEE</v>
          </cell>
          <cell r="H1665" t="str">
            <v>PRINTER EPSON LX-800</v>
          </cell>
          <cell r="J1665">
            <v>34511</v>
          </cell>
          <cell r="K1665">
            <v>1820</v>
          </cell>
          <cell r="L1665">
            <v>0</v>
          </cell>
          <cell r="M1665">
            <v>6350</v>
          </cell>
          <cell r="N1665">
            <v>6349</v>
          </cell>
          <cell r="O1665">
            <v>1</v>
          </cell>
          <cell r="R1665">
            <v>3.9488700000000002E-2</v>
          </cell>
          <cell r="S1665">
            <v>250.75324500000002</v>
          </cell>
          <cell r="T1665">
            <v>250.7137563</v>
          </cell>
          <cell r="U1665">
            <v>3.9488700000021026E-2</v>
          </cell>
          <cell r="W1665">
            <v>1994</v>
          </cell>
          <cell r="X1665">
            <v>5</v>
          </cell>
          <cell r="Y1665">
            <v>0</v>
          </cell>
          <cell r="Z1665">
            <v>0.86778740023773138</v>
          </cell>
          <cell r="AA1665">
            <v>4</v>
          </cell>
          <cell r="AB1665">
            <v>0</v>
          </cell>
          <cell r="AC1665">
            <v>0.05</v>
          </cell>
          <cell r="AD1665">
            <v>0</v>
          </cell>
          <cell r="AH1665">
            <v>0</v>
          </cell>
        </row>
        <row r="1666">
          <cell r="A1666" t="str">
            <v>G950026-000</v>
          </cell>
          <cell r="B1666" t="str">
            <v>Fixtures and fittings</v>
          </cell>
          <cell r="C1666">
            <v>3420</v>
          </cell>
          <cell r="D1666" t="str">
            <v>Test</v>
          </cell>
          <cell r="E1666">
            <v>13121</v>
          </cell>
          <cell r="F1666" t="str">
            <v>N/A</v>
          </cell>
          <cell r="G1666" t="str">
            <v>N/A</v>
          </cell>
          <cell r="H1666" t="str">
            <v>PRINTER EPSON LX-800</v>
          </cell>
          <cell r="J1666">
            <v>34511</v>
          </cell>
          <cell r="K1666">
            <v>1820</v>
          </cell>
          <cell r="L1666">
            <v>0</v>
          </cell>
          <cell r="M1666">
            <v>6350</v>
          </cell>
          <cell r="N1666">
            <v>6349</v>
          </cell>
          <cell r="O1666">
            <v>1</v>
          </cell>
          <cell r="R1666">
            <v>3.9488700000000002E-2</v>
          </cell>
          <cell r="S1666">
            <v>250.75324500000002</v>
          </cell>
          <cell r="T1666">
            <v>250.7137563</v>
          </cell>
          <cell r="U1666">
            <v>3.9488700000021026E-2</v>
          </cell>
          <cell r="W1666">
            <v>1994</v>
          </cell>
          <cell r="X1666">
            <v>5</v>
          </cell>
          <cell r="Y1666">
            <v>0</v>
          </cell>
          <cell r="Z1666">
            <v>0.86778740023773138</v>
          </cell>
          <cell r="AA1666">
            <v>4</v>
          </cell>
          <cell r="AB1666">
            <v>0</v>
          </cell>
          <cell r="AC1666">
            <v>0.05</v>
          </cell>
          <cell r="AD1666">
            <v>0</v>
          </cell>
          <cell r="AH1666">
            <v>0</v>
          </cell>
        </row>
        <row r="1667">
          <cell r="A1667" t="str">
            <v>G950030-000</v>
          </cell>
          <cell r="B1667" t="str">
            <v>Fixtures and fittings</v>
          </cell>
          <cell r="C1667">
            <v>1301</v>
          </cell>
          <cell r="D1667" t="str">
            <v>IS</v>
          </cell>
          <cell r="E1667" t="str">
            <v>AQS-01</v>
          </cell>
          <cell r="F1667" t="str">
            <v>N/A</v>
          </cell>
          <cell r="G1667" t="str">
            <v>ADVANC</v>
          </cell>
          <cell r="H1667" t="str">
            <v>PC# 19 PRESON COMPU</v>
          </cell>
          <cell r="J1667">
            <v>34511</v>
          </cell>
          <cell r="K1667">
            <v>1820</v>
          </cell>
          <cell r="L1667">
            <v>0</v>
          </cell>
          <cell r="M1667">
            <v>68900</v>
          </cell>
          <cell r="N1667">
            <v>68899</v>
          </cell>
          <cell r="O1667">
            <v>1</v>
          </cell>
          <cell r="R1667">
            <v>3.9461700000000002E-2</v>
          </cell>
          <cell r="S1667">
            <v>2718.91113</v>
          </cell>
          <cell r="T1667">
            <v>2718.8716683000002</v>
          </cell>
          <cell r="U1667">
            <v>3.9461699999719713E-2</v>
          </cell>
          <cell r="W1667">
            <v>1994</v>
          </cell>
          <cell r="X1667">
            <v>6</v>
          </cell>
          <cell r="Y1667">
            <v>0</v>
          </cell>
          <cell r="Z1667">
            <v>0.86778740023773138</v>
          </cell>
          <cell r="AA1667">
            <v>5</v>
          </cell>
          <cell r="AB1667">
            <v>0</v>
          </cell>
          <cell r="AC1667">
            <v>0</v>
          </cell>
          <cell r="AD1667">
            <v>0</v>
          </cell>
          <cell r="AH1667">
            <v>0</v>
          </cell>
        </row>
        <row r="1668">
          <cell r="A1668" t="str">
            <v>G950032-000</v>
          </cell>
          <cell r="B1668" t="str">
            <v>Fixtures and fittings</v>
          </cell>
          <cell r="C1668">
            <v>3111</v>
          </cell>
          <cell r="D1668" t="str">
            <v>Plastic</v>
          </cell>
          <cell r="E1668" t="str">
            <v>AQS-001</v>
          </cell>
          <cell r="F1668" t="str">
            <v>N/A</v>
          </cell>
          <cell r="G1668" t="str">
            <v>ADVANC</v>
          </cell>
          <cell r="H1668" t="str">
            <v>PC# 109 PRESON COMPU</v>
          </cell>
          <cell r="J1668">
            <v>34511</v>
          </cell>
          <cell r="K1668">
            <v>1820</v>
          </cell>
          <cell r="L1668">
            <v>0</v>
          </cell>
          <cell r="M1668">
            <v>68900</v>
          </cell>
          <cell r="N1668">
            <v>68899</v>
          </cell>
          <cell r="O1668">
            <v>1</v>
          </cell>
          <cell r="R1668">
            <v>3.9379699999999997E-2</v>
          </cell>
          <cell r="S1668">
            <v>2713.2613299999998</v>
          </cell>
          <cell r="T1668">
            <v>2713.2219502999997</v>
          </cell>
          <cell r="U1668">
            <v>3.9379700000154116E-2</v>
          </cell>
          <cell r="W1668">
            <v>1994</v>
          </cell>
          <cell r="X1668">
            <v>6</v>
          </cell>
          <cell r="Y1668">
            <v>0</v>
          </cell>
          <cell r="Z1668">
            <v>0.86778740023773138</v>
          </cell>
          <cell r="AA1668">
            <v>5</v>
          </cell>
          <cell r="AB1668">
            <v>0</v>
          </cell>
          <cell r="AC1668">
            <v>0</v>
          </cell>
          <cell r="AD1668">
            <v>0</v>
          </cell>
          <cell r="AH1668">
            <v>0</v>
          </cell>
        </row>
        <row r="1669">
          <cell r="A1669" t="str">
            <v>G950033-000</v>
          </cell>
          <cell r="B1669" t="str">
            <v>Fixtures and fittings</v>
          </cell>
          <cell r="C1669">
            <v>3210</v>
          </cell>
          <cell r="D1669" t="str">
            <v>Plastic</v>
          </cell>
          <cell r="E1669" t="str">
            <v>AQS-01</v>
          </cell>
          <cell r="F1669" t="str">
            <v>N/A</v>
          </cell>
          <cell r="G1669" t="str">
            <v>ADVANC</v>
          </cell>
          <cell r="H1669" t="str">
            <v>PC# 110 PRESON COMPU</v>
          </cell>
          <cell r="J1669">
            <v>34511</v>
          </cell>
          <cell r="K1669">
            <v>1820</v>
          </cell>
          <cell r="L1669">
            <v>0</v>
          </cell>
          <cell r="M1669">
            <v>68900</v>
          </cell>
          <cell r="N1669">
            <v>68899</v>
          </cell>
          <cell r="O1669">
            <v>1</v>
          </cell>
          <cell r="R1669">
            <v>2.5334300000000001E-2</v>
          </cell>
          <cell r="S1669">
            <v>1745.5332700000001</v>
          </cell>
          <cell r="T1669">
            <v>1745.5079357</v>
          </cell>
          <cell r="U1669">
            <v>2.5334300000167786E-2</v>
          </cell>
          <cell r="W1669">
            <v>1994</v>
          </cell>
          <cell r="X1669">
            <v>6</v>
          </cell>
          <cell r="Y1669">
            <v>0</v>
          </cell>
          <cell r="Z1669">
            <v>0.86778740023773138</v>
          </cell>
          <cell r="AA1669">
            <v>5</v>
          </cell>
          <cell r="AB1669">
            <v>0</v>
          </cell>
          <cell r="AC1669">
            <v>0</v>
          </cell>
          <cell r="AD1669">
            <v>0</v>
          </cell>
          <cell r="AH1669">
            <v>0</v>
          </cell>
        </row>
        <row r="1670">
          <cell r="A1670" t="str">
            <v>G950035-000</v>
          </cell>
          <cell r="B1670" t="str">
            <v>Fixtures and fittings</v>
          </cell>
          <cell r="C1670">
            <v>3110</v>
          </cell>
          <cell r="D1670" t="str">
            <v>Plastic</v>
          </cell>
          <cell r="E1670" t="str">
            <v>11-90984</v>
          </cell>
          <cell r="F1670" t="str">
            <v>N/A</v>
          </cell>
          <cell r="G1670" t="str">
            <v>ADVANC</v>
          </cell>
          <cell r="H1670" t="str">
            <v>IBM LASER PRINTER 4039-10R</v>
          </cell>
          <cell r="J1670">
            <v>34511</v>
          </cell>
          <cell r="K1670">
            <v>1820</v>
          </cell>
          <cell r="L1670">
            <v>0</v>
          </cell>
          <cell r="M1670">
            <v>49400</v>
          </cell>
          <cell r="N1670">
            <v>49399</v>
          </cell>
          <cell r="O1670">
            <v>1</v>
          </cell>
          <cell r="R1670">
            <v>2.1980099999999999E-2</v>
          </cell>
          <cell r="S1670">
            <v>1085.8169399999999</v>
          </cell>
          <cell r="T1670">
            <v>1085.7949598999999</v>
          </cell>
          <cell r="U1670">
            <v>2.198010000006434E-2</v>
          </cell>
          <cell r="W1670">
            <v>1994</v>
          </cell>
          <cell r="X1670">
            <v>5</v>
          </cell>
          <cell r="Y1670">
            <v>0</v>
          </cell>
          <cell r="Z1670">
            <v>0.86778740023773138</v>
          </cell>
          <cell r="AA1670">
            <v>4</v>
          </cell>
          <cell r="AB1670">
            <v>0</v>
          </cell>
          <cell r="AC1670">
            <v>0.05</v>
          </cell>
          <cell r="AD1670">
            <v>0</v>
          </cell>
          <cell r="AH1670">
            <v>0</v>
          </cell>
        </row>
        <row r="1671">
          <cell r="A1671" t="str">
            <v>G950037-000</v>
          </cell>
          <cell r="B1671" t="str">
            <v>Fixtures and fittings</v>
          </cell>
          <cell r="C1671">
            <v>1301</v>
          </cell>
          <cell r="D1671" t="str">
            <v>IS</v>
          </cell>
          <cell r="E1671" t="str">
            <v>TKD06482</v>
          </cell>
          <cell r="F1671" t="str">
            <v>N/A</v>
          </cell>
          <cell r="G1671" t="str">
            <v>ADVANC</v>
          </cell>
          <cell r="H1671" t="str">
            <v>PRT-21 PRINTER BJ200</v>
          </cell>
          <cell r="J1671">
            <v>34511</v>
          </cell>
          <cell r="K1671">
            <v>1820</v>
          </cell>
          <cell r="L1671">
            <v>0</v>
          </cell>
          <cell r="M1671">
            <v>9800</v>
          </cell>
          <cell r="N1671">
            <v>9799</v>
          </cell>
          <cell r="O1671">
            <v>1</v>
          </cell>
          <cell r="R1671">
            <v>3.9379699999999997E-2</v>
          </cell>
          <cell r="S1671">
            <v>385.92105999999995</v>
          </cell>
          <cell r="T1671">
            <v>385.88168029999997</v>
          </cell>
          <cell r="U1671">
            <v>3.9379699999983586E-2</v>
          </cell>
          <cell r="W1671">
            <v>1994</v>
          </cell>
          <cell r="X1671">
            <v>5</v>
          </cell>
          <cell r="Y1671">
            <v>0</v>
          </cell>
          <cell r="Z1671">
            <v>0.86778740023773138</v>
          </cell>
          <cell r="AA1671">
            <v>4</v>
          </cell>
          <cell r="AB1671">
            <v>0</v>
          </cell>
          <cell r="AC1671">
            <v>0.05</v>
          </cell>
          <cell r="AD1671">
            <v>0</v>
          </cell>
          <cell r="AH1671">
            <v>0</v>
          </cell>
        </row>
        <row r="1672">
          <cell r="A1672" t="str">
            <v>G950040-001</v>
          </cell>
          <cell r="B1672" t="str">
            <v>Fixtures and fittings</v>
          </cell>
          <cell r="C1672">
            <v>2003</v>
          </cell>
          <cell r="D1672" t="str">
            <v>Fac</v>
          </cell>
          <cell r="E1672" t="str">
            <v>N/A</v>
          </cell>
          <cell r="F1672">
            <v>4010354</v>
          </cell>
          <cell r="G1672" t="str">
            <v>NETWORK</v>
          </cell>
          <cell r="H1672" t="str">
            <v>VIRUS SCAN LICENSE SOFTWARE</v>
          </cell>
          <cell r="I1672">
            <v>35741</v>
          </cell>
          <cell r="J1672">
            <v>35758</v>
          </cell>
          <cell r="K1672">
            <v>1820</v>
          </cell>
          <cell r="L1672">
            <v>0</v>
          </cell>
          <cell r="M1672">
            <v>4100</v>
          </cell>
          <cell r="N1672">
            <v>4099</v>
          </cell>
          <cell r="O1672">
            <v>1</v>
          </cell>
          <cell r="R1672">
            <v>3.9379699999999997E-2</v>
          </cell>
          <cell r="S1672">
            <v>161.45676999999998</v>
          </cell>
          <cell r="T1672">
            <v>161.41739029999999</v>
          </cell>
          <cell r="U1672">
            <v>3.9379699999983586E-2</v>
          </cell>
          <cell r="W1672">
            <v>1997</v>
          </cell>
          <cell r="X1672">
            <v>6</v>
          </cell>
          <cell r="Y1672">
            <v>0</v>
          </cell>
          <cell r="Z1672">
            <v>1.0272626931567328</v>
          </cell>
          <cell r="AA1672">
            <v>5</v>
          </cell>
          <cell r="AB1672">
            <v>0</v>
          </cell>
          <cell r="AC1672">
            <v>0.03</v>
          </cell>
          <cell r="AD1672">
            <v>0</v>
          </cell>
          <cell r="AH1672">
            <v>0</v>
          </cell>
        </row>
        <row r="1673">
          <cell r="A1673" t="str">
            <v>G950041-001</v>
          </cell>
          <cell r="B1673" t="str">
            <v>Fixtures and fittings</v>
          </cell>
          <cell r="C1673">
            <v>1501</v>
          </cell>
          <cell r="D1673" t="str">
            <v>HR</v>
          </cell>
          <cell r="E1673" t="str">
            <v>N/A</v>
          </cell>
          <cell r="F1673">
            <v>4010354</v>
          </cell>
          <cell r="G1673" t="str">
            <v>NETWORK</v>
          </cell>
          <cell r="H1673" t="str">
            <v>VIRUS SCAN LICENSE SOFTWARE</v>
          </cell>
          <cell r="I1673">
            <v>35741</v>
          </cell>
          <cell r="J1673">
            <v>35758</v>
          </cell>
          <cell r="K1673">
            <v>1820</v>
          </cell>
          <cell r="L1673">
            <v>0</v>
          </cell>
          <cell r="M1673">
            <v>4100</v>
          </cell>
          <cell r="N1673">
            <v>4099</v>
          </cell>
          <cell r="O1673">
            <v>1</v>
          </cell>
          <cell r="R1673">
            <v>3.93487E-2</v>
          </cell>
          <cell r="S1673">
            <v>161.32966999999999</v>
          </cell>
          <cell r="T1673">
            <v>161.29032129999999</v>
          </cell>
          <cell r="U1673">
            <v>3.934870000000501E-2</v>
          </cell>
          <cell r="W1673">
            <v>1997</v>
          </cell>
          <cell r="X1673">
            <v>6</v>
          </cell>
          <cell r="Y1673">
            <v>0</v>
          </cell>
          <cell r="Z1673">
            <v>1.0272626931567328</v>
          </cell>
          <cell r="AA1673">
            <v>5</v>
          </cell>
          <cell r="AB1673">
            <v>0</v>
          </cell>
          <cell r="AC1673">
            <v>0.03</v>
          </cell>
          <cell r="AD1673">
            <v>0</v>
          </cell>
          <cell r="AH1673">
            <v>0</v>
          </cell>
        </row>
        <row r="1674">
          <cell r="A1674" t="str">
            <v>G950045-000</v>
          </cell>
          <cell r="B1674" t="str">
            <v>Fixtures and fittings</v>
          </cell>
          <cell r="C1674">
            <v>2102</v>
          </cell>
          <cell r="D1674" t="str">
            <v>Plastic</v>
          </cell>
          <cell r="E1674" t="str">
            <v>NB004</v>
          </cell>
          <cell r="F1674" t="str">
            <v>N/A</v>
          </cell>
          <cell r="G1674" t="str">
            <v>ADVANC</v>
          </cell>
          <cell r="H1674" t="str">
            <v>NOTE BOOK 486S (CHALERMPAN)</v>
          </cell>
          <cell r="J1674">
            <v>34511</v>
          </cell>
          <cell r="K1674">
            <v>1820</v>
          </cell>
          <cell r="L1674">
            <v>0</v>
          </cell>
          <cell r="M1674">
            <v>42000</v>
          </cell>
          <cell r="N1674">
            <v>41999</v>
          </cell>
          <cell r="O1674">
            <v>1</v>
          </cell>
          <cell r="R1674">
            <v>3.93487E-2</v>
          </cell>
          <cell r="S1674">
            <v>1652.6454000000001</v>
          </cell>
          <cell r="T1674">
            <v>1652.6060513</v>
          </cell>
          <cell r="U1674">
            <v>3.9348700000118697E-2</v>
          </cell>
          <cell r="W1674">
            <v>1994</v>
          </cell>
          <cell r="X1674">
            <v>6</v>
          </cell>
          <cell r="Y1674">
            <v>0</v>
          </cell>
          <cell r="Z1674">
            <v>1</v>
          </cell>
          <cell r="AB1674">
            <v>0</v>
          </cell>
          <cell r="AC1674">
            <v>0</v>
          </cell>
          <cell r="AD1674">
            <v>0</v>
          </cell>
          <cell r="AH1674">
            <v>0</v>
          </cell>
        </row>
        <row r="1675">
          <cell r="A1675" t="str">
            <v>G950048-000</v>
          </cell>
          <cell r="B1675" t="str">
            <v>Fixtures and fittings</v>
          </cell>
          <cell r="C1675">
            <v>1701</v>
          </cell>
          <cell r="D1675" t="str">
            <v>Finance</v>
          </cell>
          <cell r="E1675" t="str">
            <v>AQS021</v>
          </cell>
          <cell r="F1675" t="str">
            <v>N/A</v>
          </cell>
          <cell r="G1675" t="str">
            <v>ADVANC</v>
          </cell>
          <cell r="H1675" t="str">
            <v>PERSONNEL CO</v>
          </cell>
          <cell r="J1675">
            <v>34511</v>
          </cell>
          <cell r="K1675">
            <v>1820</v>
          </cell>
          <cell r="L1675">
            <v>0</v>
          </cell>
          <cell r="M1675">
            <v>99000</v>
          </cell>
          <cell r="N1675">
            <v>98999</v>
          </cell>
          <cell r="O1675">
            <v>1</v>
          </cell>
          <cell r="R1675">
            <v>3.93487E-2</v>
          </cell>
          <cell r="S1675">
            <v>3895.5212999999999</v>
          </cell>
          <cell r="T1675">
            <v>3895.4819513000002</v>
          </cell>
          <cell r="U1675">
            <v>3.934869999966395E-2</v>
          </cell>
          <cell r="W1675">
            <v>1994</v>
          </cell>
          <cell r="X1675">
            <v>7</v>
          </cell>
          <cell r="Y1675">
            <v>0</v>
          </cell>
          <cell r="Z1675">
            <v>1</v>
          </cell>
          <cell r="AA1675">
            <v>5</v>
          </cell>
          <cell r="AB1675">
            <v>0</v>
          </cell>
          <cell r="AC1675">
            <v>0</v>
          </cell>
          <cell r="AD1675">
            <v>0</v>
          </cell>
          <cell r="AH1675">
            <v>0</v>
          </cell>
        </row>
        <row r="1676">
          <cell r="A1676" t="str">
            <v>G950049-000</v>
          </cell>
          <cell r="B1676" t="str">
            <v>Fixtures and fittings</v>
          </cell>
          <cell r="C1676">
            <v>1301</v>
          </cell>
          <cell r="D1676" t="str">
            <v>IS</v>
          </cell>
          <cell r="E1676" t="str">
            <v>N/A</v>
          </cell>
          <cell r="F1676" t="str">
            <v>N/A</v>
          </cell>
          <cell r="G1676" t="str">
            <v>ADVANC</v>
          </cell>
          <cell r="H1676" t="str">
            <v>SOFT WARE</v>
          </cell>
          <cell r="J1676">
            <v>34511</v>
          </cell>
          <cell r="K1676">
            <v>1820</v>
          </cell>
          <cell r="L1676">
            <v>0</v>
          </cell>
          <cell r="M1676">
            <v>15800</v>
          </cell>
          <cell r="N1676">
            <v>15799</v>
          </cell>
          <cell r="O1676">
            <v>1</v>
          </cell>
          <cell r="R1676">
            <v>3.93487E-2</v>
          </cell>
          <cell r="S1676">
            <v>621.70946000000004</v>
          </cell>
          <cell r="T1676">
            <v>621.67011130000003</v>
          </cell>
          <cell r="U1676">
            <v>3.934870000000501E-2</v>
          </cell>
          <cell r="W1676">
            <v>1994</v>
          </cell>
          <cell r="X1676">
            <v>7</v>
          </cell>
          <cell r="Y1676">
            <v>0</v>
          </cell>
          <cell r="Z1676">
            <v>1</v>
          </cell>
          <cell r="AA1676">
            <v>5</v>
          </cell>
          <cell r="AB1676">
            <v>0</v>
          </cell>
          <cell r="AC1676">
            <v>0</v>
          </cell>
          <cell r="AD1676">
            <v>0</v>
          </cell>
          <cell r="AH1676">
            <v>0</v>
          </cell>
        </row>
        <row r="1677">
          <cell r="A1677" t="str">
            <v>G950050-000</v>
          </cell>
          <cell r="B1677" t="str">
            <v>Fixtures and fittings</v>
          </cell>
          <cell r="C1677">
            <v>1301</v>
          </cell>
          <cell r="D1677" t="str">
            <v>IS</v>
          </cell>
          <cell r="E1677" t="str">
            <v>N/A</v>
          </cell>
          <cell r="F1677" t="str">
            <v>N/A</v>
          </cell>
          <cell r="G1677" t="str">
            <v>ADVANC</v>
          </cell>
          <cell r="H1677" t="str">
            <v>SOFT WARE</v>
          </cell>
          <cell r="J1677">
            <v>34483</v>
          </cell>
          <cell r="K1677">
            <v>1820</v>
          </cell>
          <cell r="L1677">
            <v>0</v>
          </cell>
          <cell r="M1677">
            <v>93100</v>
          </cell>
          <cell r="N1677">
            <v>93099</v>
          </cell>
          <cell r="O1677">
            <v>1</v>
          </cell>
          <cell r="R1677">
            <v>3.93487E-2</v>
          </cell>
          <cell r="S1677">
            <v>3663.3639699999999</v>
          </cell>
          <cell r="T1677">
            <v>3663.3246213000002</v>
          </cell>
          <cell r="U1677">
            <v>3.934869999966395E-2</v>
          </cell>
          <cell r="W1677">
            <v>1994</v>
          </cell>
          <cell r="X1677">
            <v>7</v>
          </cell>
          <cell r="Y1677">
            <v>0</v>
          </cell>
          <cell r="Z1677">
            <v>1</v>
          </cell>
          <cell r="AA1677">
            <v>5</v>
          </cell>
          <cell r="AB1677">
            <v>0</v>
          </cell>
          <cell r="AC1677">
            <v>0</v>
          </cell>
          <cell r="AD1677">
            <v>0</v>
          </cell>
          <cell r="AH1677">
            <v>0</v>
          </cell>
        </row>
        <row r="1678">
          <cell r="A1678" t="str">
            <v>G950052-000</v>
          </cell>
          <cell r="B1678" t="str">
            <v>Fixtures and fittings</v>
          </cell>
          <cell r="C1678">
            <v>1301</v>
          </cell>
          <cell r="D1678" t="str">
            <v>IS</v>
          </cell>
          <cell r="E1678" t="str">
            <v>N/A</v>
          </cell>
          <cell r="F1678" t="str">
            <v>N/A</v>
          </cell>
          <cell r="G1678" t="str">
            <v>MADEE</v>
          </cell>
          <cell r="H1678" t="str">
            <v>SOFT WARE</v>
          </cell>
          <cell r="J1678">
            <v>34511</v>
          </cell>
          <cell r="K1678">
            <v>1820</v>
          </cell>
          <cell r="L1678">
            <v>0</v>
          </cell>
          <cell r="M1678">
            <v>3100</v>
          </cell>
          <cell r="N1678">
            <v>3099</v>
          </cell>
          <cell r="O1678">
            <v>1</v>
          </cell>
          <cell r="R1678">
            <v>3.93487E-2</v>
          </cell>
          <cell r="S1678">
            <v>121.98097</v>
          </cell>
          <cell r="T1678">
            <v>121.94162129999999</v>
          </cell>
          <cell r="U1678">
            <v>3.934870000000501E-2</v>
          </cell>
          <cell r="W1678">
            <v>1994</v>
          </cell>
          <cell r="X1678">
            <v>7</v>
          </cell>
          <cell r="Y1678">
            <v>0</v>
          </cell>
          <cell r="Z1678">
            <v>1</v>
          </cell>
          <cell r="AA1678">
            <v>5</v>
          </cell>
          <cell r="AB1678">
            <v>0</v>
          </cell>
          <cell r="AC1678">
            <v>0</v>
          </cell>
          <cell r="AD1678">
            <v>0</v>
          </cell>
          <cell r="AH1678">
            <v>0</v>
          </cell>
        </row>
        <row r="1679">
          <cell r="A1679" t="str">
            <v>G950054-000</v>
          </cell>
          <cell r="B1679" t="str">
            <v>Fixtures and fittings</v>
          </cell>
          <cell r="C1679">
            <v>8101</v>
          </cell>
          <cell r="D1679" t="str">
            <v>CEO</v>
          </cell>
          <cell r="E1679">
            <v>341046</v>
          </cell>
          <cell r="F1679" t="str">
            <v>N/A</v>
          </cell>
          <cell r="G1679" t="str">
            <v>TAWEE</v>
          </cell>
          <cell r="H1679" t="str">
            <v xml:space="preserve">PLUS DP-20 DIRECT PROJECTOR </v>
          </cell>
          <cell r="J1679">
            <v>34574</v>
          </cell>
          <cell r="K1679">
            <v>1092</v>
          </cell>
          <cell r="L1679">
            <v>0</v>
          </cell>
          <cell r="M1679">
            <v>40000</v>
          </cell>
          <cell r="N1679">
            <v>39999</v>
          </cell>
          <cell r="O1679">
            <v>1</v>
          </cell>
          <cell r="R1679">
            <v>2.1980099999999999E-2</v>
          </cell>
          <cell r="S1679">
            <v>879.20399999999995</v>
          </cell>
          <cell r="T1679">
            <v>879.1820199</v>
          </cell>
          <cell r="U1679">
            <v>2.1980099999950653E-2</v>
          </cell>
          <cell r="W1679">
            <v>1994</v>
          </cell>
          <cell r="X1679">
            <v>7</v>
          </cell>
          <cell r="Y1679">
            <v>0</v>
          </cell>
          <cell r="Z1679">
            <v>1</v>
          </cell>
          <cell r="AA1679">
            <v>5</v>
          </cell>
          <cell r="AB1679">
            <v>0</v>
          </cell>
          <cell r="AC1679">
            <v>0</v>
          </cell>
          <cell r="AD1679">
            <v>0</v>
          </cell>
          <cell r="AH1679">
            <v>0</v>
          </cell>
        </row>
        <row r="1680">
          <cell r="A1680" t="str">
            <v>G950055-000</v>
          </cell>
          <cell r="B1680" t="str">
            <v>Fixtures and fittings</v>
          </cell>
          <cell r="C1680">
            <v>8101</v>
          </cell>
          <cell r="D1680" t="str">
            <v>CEO</v>
          </cell>
          <cell r="E1680">
            <v>341042</v>
          </cell>
          <cell r="F1680" t="str">
            <v>N/A</v>
          </cell>
          <cell r="G1680" t="str">
            <v>TAWEE</v>
          </cell>
          <cell r="H1680" t="str">
            <v>PLUS DP-20 DIRECT PROJECTOR</v>
          </cell>
          <cell r="J1680">
            <v>34574</v>
          </cell>
          <cell r="K1680">
            <v>1092</v>
          </cell>
          <cell r="L1680">
            <v>0</v>
          </cell>
          <cell r="M1680">
            <v>40000</v>
          </cell>
          <cell r="N1680">
            <v>39999</v>
          </cell>
          <cell r="O1680">
            <v>1</v>
          </cell>
          <cell r="R1680">
            <v>2.6514599999999999E-2</v>
          </cell>
          <cell r="S1680">
            <v>1060.5840000000001</v>
          </cell>
          <cell r="T1680">
            <v>1060.5574853999999</v>
          </cell>
          <cell r="U1680">
            <v>2.6514600000155042E-2</v>
          </cell>
          <cell r="W1680">
            <v>1994</v>
          </cell>
          <cell r="X1680">
            <v>7</v>
          </cell>
          <cell r="Y1680">
            <v>0</v>
          </cell>
          <cell r="Z1680">
            <v>1</v>
          </cell>
          <cell r="AA1680">
            <v>5</v>
          </cell>
          <cell r="AB1680">
            <v>0</v>
          </cell>
          <cell r="AC1680">
            <v>0</v>
          </cell>
          <cell r="AD1680">
            <v>0</v>
          </cell>
          <cell r="AH1680">
            <v>0</v>
          </cell>
        </row>
        <row r="1681">
          <cell r="A1681" t="str">
            <v>G950056-000</v>
          </cell>
          <cell r="B1681" t="str">
            <v>Fixtures and fittings</v>
          </cell>
          <cell r="C1681">
            <v>8101</v>
          </cell>
          <cell r="D1681" t="str">
            <v>CEO</v>
          </cell>
          <cell r="E1681">
            <v>341045</v>
          </cell>
          <cell r="F1681" t="str">
            <v>N/A</v>
          </cell>
          <cell r="G1681" t="str">
            <v>TAWEE</v>
          </cell>
          <cell r="H1681" t="str">
            <v>PLUS DP-20 DIRECT PROJECTOR</v>
          </cell>
          <cell r="J1681">
            <v>34574</v>
          </cell>
          <cell r="K1681">
            <v>1092</v>
          </cell>
          <cell r="L1681">
            <v>0</v>
          </cell>
          <cell r="M1681">
            <v>40000</v>
          </cell>
          <cell r="N1681">
            <v>39999</v>
          </cell>
          <cell r="O1681">
            <v>1</v>
          </cell>
          <cell r="R1681">
            <v>3.92003E-2</v>
          </cell>
          <cell r="S1681">
            <v>1568.0119999999999</v>
          </cell>
          <cell r="T1681">
            <v>1567.9727997</v>
          </cell>
          <cell r="U1681">
            <v>3.9200299999947674E-2</v>
          </cell>
          <cell r="W1681">
            <v>1994</v>
          </cell>
          <cell r="X1681">
            <v>7</v>
          </cell>
          <cell r="Y1681">
            <v>0</v>
          </cell>
          <cell r="Z1681">
            <v>1</v>
          </cell>
          <cell r="AA1681">
            <v>5</v>
          </cell>
          <cell r="AB1681">
            <v>0</v>
          </cell>
          <cell r="AC1681">
            <v>0</v>
          </cell>
          <cell r="AD1681">
            <v>0</v>
          </cell>
          <cell r="AH1681">
            <v>0</v>
          </cell>
        </row>
        <row r="1682">
          <cell r="A1682" t="str">
            <v>G950058-000</v>
          </cell>
          <cell r="B1682" t="str">
            <v>Fixtures and fittings</v>
          </cell>
          <cell r="C1682">
            <v>3420</v>
          </cell>
          <cell r="D1682" t="str">
            <v>Test</v>
          </cell>
          <cell r="E1682">
            <v>12534</v>
          </cell>
          <cell r="F1682" t="str">
            <v>N/A</v>
          </cell>
          <cell r="G1682" t="str">
            <v>MADEE</v>
          </cell>
          <cell r="H1682" t="str">
            <v>PRINTER EPSON LX-800</v>
          </cell>
          <cell r="J1682">
            <v>34574</v>
          </cell>
          <cell r="K1682">
            <v>1820</v>
          </cell>
          <cell r="L1682">
            <v>0</v>
          </cell>
          <cell r="M1682">
            <v>6100</v>
          </cell>
          <cell r="N1682">
            <v>6099</v>
          </cell>
          <cell r="O1682">
            <v>1</v>
          </cell>
          <cell r="R1682">
            <v>3.92003E-2</v>
          </cell>
          <cell r="S1682">
            <v>239.12182999999999</v>
          </cell>
          <cell r="T1682">
            <v>239.08262970000001</v>
          </cell>
          <cell r="U1682">
            <v>3.9200299999976096E-2</v>
          </cell>
          <cell r="W1682">
            <v>1994</v>
          </cell>
          <cell r="X1682">
            <v>5</v>
          </cell>
          <cell r="Y1682">
            <v>0</v>
          </cell>
          <cell r="Z1682">
            <v>0.86778740023773138</v>
          </cell>
          <cell r="AA1682">
            <v>4</v>
          </cell>
          <cell r="AB1682">
            <v>0</v>
          </cell>
          <cell r="AC1682">
            <v>0.05</v>
          </cell>
          <cell r="AD1682">
            <v>0</v>
          </cell>
          <cell r="AH1682">
            <v>0</v>
          </cell>
        </row>
        <row r="1683">
          <cell r="A1683" t="str">
            <v>G950059-000</v>
          </cell>
          <cell r="B1683" t="str">
            <v>Fixtures and fittings</v>
          </cell>
          <cell r="C1683">
            <v>3420</v>
          </cell>
          <cell r="D1683" t="str">
            <v>Test</v>
          </cell>
          <cell r="E1683">
            <v>12557</v>
          </cell>
          <cell r="F1683" t="str">
            <v>N/A</v>
          </cell>
          <cell r="G1683" t="str">
            <v>MADEE</v>
          </cell>
          <cell r="H1683" t="str">
            <v>PRINTER EPSON LX-800</v>
          </cell>
          <cell r="J1683">
            <v>34574</v>
          </cell>
          <cell r="K1683">
            <v>1820</v>
          </cell>
          <cell r="L1683">
            <v>0</v>
          </cell>
          <cell r="M1683">
            <v>6100</v>
          </cell>
          <cell r="N1683">
            <v>6099</v>
          </cell>
          <cell r="O1683">
            <v>1</v>
          </cell>
          <cell r="R1683">
            <v>3.92003E-2</v>
          </cell>
          <cell r="S1683">
            <v>239.12182999999999</v>
          </cell>
          <cell r="T1683">
            <v>239.08262970000001</v>
          </cell>
          <cell r="U1683">
            <v>3.9200299999976096E-2</v>
          </cell>
          <cell r="W1683">
            <v>1994</v>
          </cell>
          <cell r="X1683">
            <v>5</v>
          </cell>
          <cell r="Y1683">
            <v>0</v>
          </cell>
          <cell r="Z1683">
            <v>0.86778740023773138</v>
          </cell>
          <cell r="AA1683">
            <v>4</v>
          </cell>
          <cell r="AB1683">
            <v>0</v>
          </cell>
          <cell r="AC1683">
            <v>0.05</v>
          </cell>
          <cell r="AD1683">
            <v>0</v>
          </cell>
          <cell r="AH1683">
            <v>0</v>
          </cell>
        </row>
        <row r="1684">
          <cell r="A1684" t="str">
            <v>G950060-001</v>
          </cell>
          <cell r="B1684" t="str">
            <v>Fixtures and fittings</v>
          </cell>
          <cell r="C1684">
            <v>1102</v>
          </cell>
          <cell r="D1684" t="str">
            <v>BD&amp;CS</v>
          </cell>
          <cell r="E1684" t="str">
            <v>N/A</v>
          </cell>
          <cell r="F1684">
            <v>23539</v>
          </cell>
          <cell r="G1684" t="str">
            <v>SHT</v>
          </cell>
          <cell r="H1684" t="str">
            <v>ONNET PC/TCP(5LIC/PACK)</v>
          </cell>
          <cell r="I1684">
            <v>35237</v>
          </cell>
          <cell r="J1684">
            <v>35268</v>
          </cell>
          <cell r="K1684">
            <v>1820</v>
          </cell>
          <cell r="L1684">
            <v>0</v>
          </cell>
          <cell r="M1684">
            <v>55000</v>
          </cell>
          <cell r="N1684">
            <v>54999</v>
          </cell>
          <cell r="O1684">
            <v>1</v>
          </cell>
          <cell r="R1684">
            <v>3.9054400000000003E-2</v>
          </cell>
          <cell r="S1684">
            <v>2147.9920000000002</v>
          </cell>
          <cell r="T1684">
            <v>2147.9529456</v>
          </cell>
          <cell r="U1684">
            <v>3.9054400000168243E-2</v>
          </cell>
          <cell r="W1684">
            <v>1996</v>
          </cell>
          <cell r="X1684">
            <v>6</v>
          </cell>
          <cell r="Y1684">
            <v>0</v>
          </cell>
          <cell r="Z1684">
            <v>0.92357785702156558</v>
          </cell>
          <cell r="AA1684">
            <v>5</v>
          </cell>
          <cell r="AB1684">
            <v>0</v>
          </cell>
          <cell r="AC1684">
            <v>0</v>
          </cell>
          <cell r="AD1684">
            <v>0</v>
          </cell>
          <cell r="AH1684">
            <v>0</v>
          </cell>
        </row>
        <row r="1685">
          <cell r="A1685" t="str">
            <v>G950060-002</v>
          </cell>
          <cell r="B1685" t="str">
            <v>Fixtures and fittings</v>
          </cell>
          <cell r="C1685">
            <v>1102</v>
          </cell>
          <cell r="D1685" t="str">
            <v>BD&amp;CS</v>
          </cell>
          <cell r="E1685" t="str">
            <v>N/A</v>
          </cell>
          <cell r="F1685">
            <v>4010354</v>
          </cell>
          <cell r="G1685" t="str">
            <v>NETWORK</v>
          </cell>
          <cell r="H1685" t="str">
            <v>VIRUS SCAN LICENSE SOFTWARE</v>
          </cell>
          <cell r="I1685">
            <v>35741</v>
          </cell>
          <cell r="J1685">
            <v>35758</v>
          </cell>
          <cell r="K1685">
            <v>1820</v>
          </cell>
          <cell r="L1685">
            <v>0</v>
          </cell>
          <cell r="M1685">
            <v>4100</v>
          </cell>
          <cell r="N1685">
            <v>4099</v>
          </cell>
          <cell r="O1685">
            <v>1</v>
          </cell>
          <cell r="R1685">
            <v>3.8465100000000002E-2</v>
          </cell>
          <cell r="S1685">
            <v>157.70691000000002</v>
          </cell>
          <cell r="T1685">
            <v>157.6684449</v>
          </cell>
          <cell r="U1685">
            <v>3.8465100000024677E-2</v>
          </cell>
          <cell r="W1685">
            <v>1997</v>
          </cell>
          <cell r="X1685">
            <v>6</v>
          </cell>
          <cell r="Y1685">
            <v>0</v>
          </cell>
          <cell r="Z1685">
            <v>1.0272626931567328</v>
          </cell>
          <cell r="AA1685">
            <v>5</v>
          </cell>
          <cell r="AB1685">
            <v>0</v>
          </cell>
          <cell r="AC1685">
            <v>0.03</v>
          </cell>
          <cell r="AD1685">
            <v>0</v>
          </cell>
          <cell r="AH1685">
            <v>0</v>
          </cell>
        </row>
        <row r="1686">
          <cell r="A1686" t="str">
            <v>G950061-000</v>
          </cell>
          <cell r="B1686" t="str">
            <v>Fixtures and fittings</v>
          </cell>
          <cell r="C1686">
            <v>2102</v>
          </cell>
          <cell r="D1686" t="str">
            <v>Plastic</v>
          </cell>
          <cell r="E1686" t="str">
            <v>AQS-48</v>
          </cell>
          <cell r="F1686" t="str">
            <v>N/A</v>
          </cell>
          <cell r="G1686" t="str">
            <v>ADVANC</v>
          </cell>
          <cell r="H1686" t="str">
            <v>PC# 67 PERSONAL COM</v>
          </cell>
          <cell r="J1686">
            <v>34574</v>
          </cell>
          <cell r="K1686">
            <v>1820</v>
          </cell>
          <cell r="L1686">
            <v>0</v>
          </cell>
          <cell r="M1686">
            <v>195400</v>
          </cell>
          <cell r="N1686">
            <v>195399</v>
          </cell>
          <cell r="O1686">
            <v>1</v>
          </cell>
          <cell r="R1686">
            <v>2.1980099999999999E-2</v>
          </cell>
          <cell r="S1686">
            <v>4294.9115400000001</v>
          </cell>
          <cell r="T1686">
            <v>4294.8895598999998</v>
          </cell>
          <cell r="U1686">
            <v>2.1980100000291714E-2</v>
          </cell>
          <cell r="W1686">
            <v>1994</v>
          </cell>
          <cell r="X1686">
            <v>6</v>
          </cell>
          <cell r="Y1686">
            <v>0</v>
          </cell>
          <cell r="Z1686">
            <v>0.86778740023773138</v>
          </cell>
          <cell r="AA1686">
            <v>5</v>
          </cell>
          <cell r="AB1686">
            <v>0</v>
          </cell>
          <cell r="AC1686">
            <v>0</v>
          </cell>
          <cell r="AD1686">
            <v>0</v>
          </cell>
          <cell r="AH1686">
            <v>0</v>
          </cell>
        </row>
        <row r="1687">
          <cell r="A1687" t="str">
            <v>G950062-000</v>
          </cell>
          <cell r="B1687" t="str">
            <v>Fixtures and fittings</v>
          </cell>
          <cell r="C1687">
            <v>1302</v>
          </cell>
          <cell r="D1687" t="str">
            <v>IS</v>
          </cell>
          <cell r="E1687" t="str">
            <v>3419,3</v>
          </cell>
          <cell r="F1687" t="str">
            <v>N/A</v>
          </cell>
          <cell r="G1687" t="str">
            <v>DIGITA</v>
          </cell>
          <cell r="H1687" t="str">
            <v>NERWORK HUB</v>
          </cell>
          <cell r="J1687">
            <v>35240</v>
          </cell>
          <cell r="K1687">
            <v>1820</v>
          </cell>
          <cell r="L1687">
            <v>0</v>
          </cell>
          <cell r="M1687">
            <v>1728972</v>
          </cell>
          <cell r="N1687">
            <v>1728971</v>
          </cell>
          <cell r="O1687">
            <v>1</v>
          </cell>
          <cell r="R1687">
            <v>3.9217799999999997E-2</v>
          </cell>
          <cell r="S1687">
            <v>67806.478101599991</v>
          </cell>
          <cell r="T1687">
            <v>67806.438883800001</v>
          </cell>
          <cell r="U1687">
            <v>3.9217799989273772E-2</v>
          </cell>
          <cell r="W1687">
            <v>1996</v>
          </cell>
          <cell r="X1687">
            <v>7</v>
          </cell>
          <cell r="Y1687">
            <v>1.3103721298495645</v>
          </cell>
          <cell r="Z1687">
            <v>1</v>
          </cell>
          <cell r="AA1687">
            <v>4</v>
          </cell>
          <cell r="AB1687">
            <v>59400</v>
          </cell>
          <cell r="AC1687">
            <v>6.5000000000000002E-2</v>
          </cell>
          <cell r="AD1687">
            <v>3900</v>
          </cell>
          <cell r="AH1687">
            <v>0.5</v>
          </cell>
        </row>
        <row r="1688">
          <cell r="A1688" t="str">
            <v>G950062-001</v>
          </cell>
          <cell r="B1688" t="str">
            <v>Fixtures and fittings</v>
          </cell>
          <cell r="C1688">
            <v>1302</v>
          </cell>
          <cell r="D1688" t="str">
            <v>IS</v>
          </cell>
          <cell r="E1688" t="str">
            <v>N/A</v>
          </cell>
          <cell r="F1688" t="str">
            <v>N/A</v>
          </cell>
          <cell r="G1688" t="str">
            <v>EXCELL</v>
          </cell>
          <cell r="H1688" t="str">
            <v>PLASTIC COVE</v>
          </cell>
          <cell r="J1688">
            <v>35240</v>
          </cell>
          <cell r="K1688">
            <v>1820</v>
          </cell>
          <cell r="L1688">
            <v>0</v>
          </cell>
          <cell r="M1688">
            <v>15000</v>
          </cell>
          <cell r="N1688">
            <v>14999</v>
          </cell>
          <cell r="O1688">
            <v>1</v>
          </cell>
          <cell r="R1688">
            <v>3.9217799999999997E-2</v>
          </cell>
          <cell r="S1688">
            <v>588.26699999999994</v>
          </cell>
          <cell r="T1688">
            <v>588.22778219999998</v>
          </cell>
          <cell r="U1688">
            <v>3.9217799999960334E-2</v>
          </cell>
          <cell r="W1688">
            <v>1996</v>
          </cell>
          <cell r="X1688">
            <v>7</v>
          </cell>
          <cell r="Y1688">
            <v>1.3103721298495645</v>
          </cell>
          <cell r="Z1688">
            <v>1</v>
          </cell>
          <cell r="AA1688">
            <v>4</v>
          </cell>
          <cell r="AB1688">
            <v>0</v>
          </cell>
          <cell r="AC1688">
            <v>6.5000000000000002E-2</v>
          </cell>
          <cell r="AD1688">
            <v>0</v>
          </cell>
          <cell r="AH1688">
            <v>0</v>
          </cell>
        </row>
        <row r="1689">
          <cell r="A1689" t="str">
            <v>G950062-002</v>
          </cell>
          <cell r="B1689" t="str">
            <v>Fixtures and fittings</v>
          </cell>
          <cell r="C1689">
            <v>1302</v>
          </cell>
          <cell r="D1689" t="str">
            <v>IS</v>
          </cell>
          <cell r="E1689" t="str">
            <v>N/A</v>
          </cell>
          <cell r="F1689" t="str">
            <v>N/A</v>
          </cell>
          <cell r="G1689" t="str">
            <v>DIGITA</v>
          </cell>
          <cell r="H1689" t="str">
            <v>PANEL BRACKE</v>
          </cell>
          <cell r="J1689">
            <v>35240</v>
          </cell>
          <cell r="K1689">
            <v>1820</v>
          </cell>
          <cell r="L1689">
            <v>0</v>
          </cell>
          <cell r="M1689">
            <v>330583</v>
          </cell>
          <cell r="N1689">
            <v>330582</v>
          </cell>
          <cell r="O1689">
            <v>1</v>
          </cell>
          <cell r="R1689">
            <v>3.9054400000000003E-2</v>
          </cell>
          <cell r="S1689">
            <v>12910.720715200001</v>
          </cell>
          <cell r="T1689">
            <v>12910.681660800001</v>
          </cell>
          <cell r="U1689">
            <v>3.9054400000168243E-2</v>
          </cell>
          <cell r="W1689">
            <v>1996</v>
          </cell>
          <cell r="X1689">
            <v>7</v>
          </cell>
          <cell r="Y1689">
            <v>1.3103721298495645</v>
          </cell>
          <cell r="Z1689">
            <v>1</v>
          </cell>
          <cell r="AA1689">
            <v>4</v>
          </cell>
          <cell r="AB1689">
            <v>0</v>
          </cell>
          <cell r="AC1689">
            <v>6.5000000000000002E-2</v>
          </cell>
          <cell r="AD1689">
            <v>0</v>
          </cell>
          <cell r="AH1689">
            <v>0</v>
          </cell>
        </row>
        <row r="1690">
          <cell r="A1690" t="str">
            <v>G950062-003</v>
          </cell>
          <cell r="B1690" t="str">
            <v>Fixtures and fittings</v>
          </cell>
          <cell r="C1690">
            <v>1302</v>
          </cell>
          <cell r="D1690" t="str">
            <v>IS</v>
          </cell>
          <cell r="E1690" t="str">
            <v>N/A</v>
          </cell>
          <cell r="F1690" t="str">
            <v>N/A</v>
          </cell>
          <cell r="G1690" t="str">
            <v>SYS AD</v>
          </cell>
          <cell r="H1690" t="str">
            <v>PRINT SEVER</v>
          </cell>
          <cell r="J1690">
            <v>35240</v>
          </cell>
          <cell r="K1690">
            <v>1820</v>
          </cell>
          <cell r="L1690">
            <v>0</v>
          </cell>
          <cell r="M1690">
            <v>48000</v>
          </cell>
          <cell r="N1690">
            <v>47999</v>
          </cell>
          <cell r="O1690">
            <v>1</v>
          </cell>
          <cell r="R1690">
            <v>3.9054400000000003E-2</v>
          </cell>
          <cell r="S1690">
            <v>1874.6112000000001</v>
          </cell>
          <cell r="T1690">
            <v>1874.5721456000001</v>
          </cell>
          <cell r="U1690">
            <v>3.905439999994087E-2</v>
          </cell>
          <cell r="W1690">
            <v>1996</v>
          </cell>
          <cell r="X1690">
            <v>7</v>
          </cell>
          <cell r="Y1690">
            <v>1.3103721298495645</v>
          </cell>
          <cell r="Z1690">
            <v>1</v>
          </cell>
          <cell r="AA1690">
            <v>4</v>
          </cell>
          <cell r="AB1690">
            <v>0</v>
          </cell>
          <cell r="AC1690">
            <v>6.5000000000000002E-2</v>
          </cell>
          <cell r="AD1690">
            <v>0</v>
          </cell>
          <cell r="AH1690">
            <v>0</v>
          </cell>
        </row>
        <row r="1691">
          <cell r="A1691" t="str">
            <v>G950062-004</v>
          </cell>
          <cell r="B1691" t="str">
            <v>Fixtures and fittings</v>
          </cell>
          <cell r="C1691">
            <v>1302</v>
          </cell>
          <cell r="D1691" t="str">
            <v>IS</v>
          </cell>
          <cell r="E1691" t="str">
            <v>N/A</v>
          </cell>
          <cell r="F1691" t="str">
            <v>N/A</v>
          </cell>
          <cell r="G1691" t="str">
            <v>UNIPHI</v>
          </cell>
          <cell r="H1691" t="str">
            <v>CHAMELEON</v>
          </cell>
          <cell r="J1691">
            <v>35240</v>
          </cell>
          <cell r="K1691">
            <v>1820</v>
          </cell>
          <cell r="L1691">
            <v>0</v>
          </cell>
          <cell r="M1691">
            <v>14900</v>
          </cell>
          <cell r="N1691">
            <v>14899</v>
          </cell>
          <cell r="O1691">
            <v>1</v>
          </cell>
          <cell r="R1691">
            <v>3.9217799999999997E-2</v>
          </cell>
          <cell r="S1691">
            <v>584.34521999999993</v>
          </cell>
          <cell r="T1691">
            <v>584.30600219999997</v>
          </cell>
          <cell r="U1691">
            <v>3.9217799999960334E-2</v>
          </cell>
          <cell r="W1691">
            <v>1996</v>
          </cell>
          <cell r="X1691">
            <v>7</v>
          </cell>
          <cell r="Y1691">
            <v>1.3103721298495645</v>
          </cell>
          <cell r="Z1691">
            <v>1</v>
          </cell>
          <cell r="AA1691">
            <v>4</v>
          </cell>
          <cell r="AB1691">
            <v>500</v>
          </cell>
          <cell r="AC1691">
            <v>6.5000000000000002E-2</v>
          </cell>
          <cell r="AD1691">
            <v>30</v>
          </cell>
          <cell r="AH1691">
            <v>0.5</v>
          </cell>
        </row>
        <row r="1692">
          <cell r="A1692" t="str">
            <v>G950062-005</v>
          </cell>
          <cell r="B1692" t="str">
            <v>Fixtures and fittings</v>
          </cell>
          <cell r="C1692">
            <v>1302</v>
          </cell>
          <cell r="D1692" t="str">
            <v>IS</v>
          </cell>
          <cell r="E1692" t="str">
            <v>N/A</v>
          </cell>
          <cell r="F1692" t="str">
            <v>N/A</v>
          </cell>
          <cell r="G1692" t="str">
            <v>BARCOD</v>
          </cell>
          <cell r="H1692" t="str">
            <v>BARCODE-READ</v>
          </cell>
          <cell r="J1692">
            <v>35240</v>
          </cell>
          <cell r="K1692">
            <v>1820</v>
          </cell>
          <cell r="L1692">
            <v>0</v>
          </cell>
          <cell r="M1692">
            <v>14000</v>
          </cell>
          <cell r="N1692">
            <v>13999</v>
          </cell>
          <cell r="O1692">
            <v>1</v>
          </cell>
          <cell r="R1692">
            <v>3.9217799999999997E-2</v>
          </cell>
          <cell r="S1692">
            <v>549.04919999999993</v>
          </cell>
          <cell r="T1692">
            <v>549.00998219999997</v>
          </cell>
          <cell r="U1692">
            <v>3.9217799999960334E-2</v>
          </cell>
          <cell r="W1692">
            <v>1996</v>
          </cell>
          <cell r="X1692">
            <v>7</v>
          </cell>
          <cell r="Y1692">
            <v>1.3103721298495645</v>
          </cell>
          <cell r="Z1692">
            <v>1</v>
          </cell>
          <cell r="AA1692">
            <v>4</v>
          </cell>
          <cell r="AB1692">
            <v>500</v>
          </cell>
          <cell r="AC1692">
            <v>6.5000000000000002E-2</v>
          </cell>
          <cell r="AD1692">
            <v>30</v>
          </cell>
          <cell r="AH1692">
            <v>0.5</v>
          </cell>
        </row>
        <row r="1693">
          <cell r="A1693" t="str">
            <v>G950062-006</v>
          </cell>
          <cell r="B1693" t="str">
            <v>Fixtures and fittings</v>
          </cell>
          <cell r="C1693">
            <v>1302</v>
          </cell>
          <cell r="D1693" t="str">
            <v>IS</v>
          </cell>
          <cell r="E1693" t="str">
            <v>N/A</v>
          </cell>
          <cell r="F1693" t="str">
            <v>N/A</v>
          </cell>
          <cell r="G1693" t="str">
            <v>S.PIPAT</v>
          </cell>
          <cell r="H1693" t="str">
            <v>NETWORK WQUI</v>
          </cell>
          <cell r="J1693">
            <v>35240</v>
          </cell>
          <cell r="K1693">
            <v>1820</v>
          </cell>
          <cell r="L1693">
            <v>0</v>
          </cell>
          <cell r="M1693">
            <v>31750</v>
          </cell>
          <cell r="N1693">
            <v>31749</v>
          </cell>
          <cell r="O1693">
            <v>1</v>
          </cell>
          <cell r="R1693">
            <v>3.9217799999999997E-2</v>
          </cell>
          <cell r="S1693">
            <v>1245.1651499999998</v>
          </cell>
          <cell r="T1693">
            <v>1245.1259321999999</v>
          </cell>
          <cell r="U1693">
            <v>3.9217799999960334E-2</v>
          </cell>
          <cell r="W1693">
            <v>1996</v>
          </cell>
          <cell r="X1693">
            <v>7</v>
          </cell>
          <cell r="Y1693">
            <v>1.3103721298495645</v>
          </cell>
          <cell r="Z1693">
            <v>1</v>
          </cell>
          <cell r="AA1693">
            <v>4</v>
          </cell>
          <cell r="AB1693">
            <v>0</v>
          </cell>
          <cell r="AC1693">
            <v>6.5000000000000002E-2</v>
          </cell>
          <cell r="AD1693">
            <v>0</v>
          </cell>
          <cell r="AH1693">
            <v>0</v>
          </cell>
        </row>
        <row r="1694">
          <cell r="A1694" t="str">
            <v>G950062-007</v>
          </cell>
          <cell r="B1694" t="str">
            <v>Fixtures and fittings</v>
          </cell>
          <cell r="C1694">
            <v>1302</v>
          </cell>
          <cell r="D1694" t="str">
            <v>IS</v>
          </cell>
          <cell r="E1694" t="str">
            <v>N/A</v>
          </cell>
          <cell r="F1694" t="str">
            <v>N/A</v>
          </cell>
          <cell r="G1694" t="str">
            <v>EXCELL</v>
          </cell>
          <cell r="H1694" t="str">
            <v>CABLE HOLDER</v>
          </cell>
          <cell r="J1694">
            <v>35240</v>
          </cell>
          <cell r="K1694">
            <v>1820</v>
          </cell>
          <cell r="L1694">
            <v>0</v>
          </cell>
          <cell r="M1694">
            <v>10000</v>
          </cell>
          <cell r="N1694">
            <v>9999</v>
          </cell>
          <cell r="O1694">
            <v>1</v>
          </cell>
          <cell r="R1694">
            <v>3.9054400000000003E-2</v>
          </cell>
          <cell r="S1694">
            <v>390.54400000000004</v>
          </cell>
          <cell r="T1694">
            <v>390.50494560000004</v>
          </cell>
          <cell r="U1694">
            <v>3.9054399999997713E-2</v>
          </cell>
          <cell r="W1694">
            <v>1996</v>
          </cell>
          <cell r="X1694">
            <v>7</v>
          </cell>
          <cell r="Y1694">
            <v>1.3103721298495645</v>
          </cell>
          <cell r="Z1694">
            <v>1</v>
          </cell>
          <cell r="AA1694">
            <v>4</v>
          </cell>
          <cell r="AB1694">
            <v>300</v>
          </cell>
          <cell r="AC1694">
            <v>6.5000000000000002E-2</v>
          </cell>
          <cell r="AD1694">
            <v>20</v>
          </cell>
          <cell r="AH1694">
            <v>0.5</v>
          </cell>
        </row>
        <row r="1695">
          <cell r="A1695" t="str">
            <v>G950062-008</v>
          </cell>
          <cell r="B1695" t="str">
            <v>Fixtures and fittings</v>
          </cell>
          <cell r="C1695">
            <v>1302</v>
          </cell>
          <cell r="D1695" t="str">
            <v>IS</v>
          </cell>
          <cell r="E1695" t="str">
            <v>N/A</v>
          </cell>
          <cell r="F1695" t="str">
            <v>N/A</v>
          </cell>
          <cell r="G1695" t="str">
            <v>SAG</v>
          </cell>
          <cell r="H1695" t="str">
            <v>LINKBUILDER</v>
          </cell>
          <cell r="J1695">
            <v>35240</v>
          </cell>
          <cell r="K1695">
            <v>1820</v>
          </cell>
          <cell r="L1695">
            <v>0</v>
          </cell>
          <cell r="M1695">
            <v>387400</v>
          </cell>
          <cell r="N1695">
            <v>387399</v>
          </cell>
          <cell r="O1695">
            <v>1</v>
          </cell>
          <cell r="R1695">
            <v>3.8465100000000002E-2</v>
          </cell>
          <cell r="S1695">
            <v>14901.37974</v>
          </cell>
          <cell r="T1695">
            <v>14901.3412749</v>
          </cell>
          <cell r="U1695">
            <v>3.8465100000394159E-2</v>
          </cell>
          <cell r="W1695">
            <v>1996</v>
          </cell>
          <cell r="X1695">
            <v>7</v>
          </cell>
          <cell r="Y1695">
            <v>1.3103721298495645</v>
          </cell>
          <cell r="Z1695">
            <v>1</v>
          </cell>
          <cell r="AA1695">
            <v>4</v>
          </cell>
          <cell r="AB1695">
            <v>13300</v>
          </cell>
          <cell r="AC1695">
            <v>6.5000000000000002E-2</v>
          </cell>
          <cell r="AD1695">
            <v>860</v>
          </cell>
          <cell r="AH1695">
            <v>0.5</v>
          </cell>
        </row>
        <row r="1696">
          <cell r="A1696" t="str">
            <v>G950063-000</v>
          </cell>
          <cell r="B1696" t="str">
            <v>Fixtures and fittings</v>
          </cell>
          <cell r="C1696">
            <v>1301</v>
          </cell>
          <cell r="D1696" t="str">
            <v>IS</v>
          </cell>
          <cell r="E1696" t="str">
            <v>N/A</v>
          </cell>
          <cell r="F1696" t="str">
            <v>N/A</v>
          </cell>
          <cell r="G1696" t="str">
            <v>SOFT P</v>
          </cell>
          <cell r="H1696" t="str">
            <v>THAI PAYROLL</v>
          </cell>
          <cell r="J1696">
            <v>35086</v>
          </cell>
          <cell r="K1696">
            <v>1820</v>
          </cell>
          <cell r="L1696">
            <v>0</v>
          </cell>
          <cell r="M1696">
            <v>830900</v>
          </cell>
          <cell r="N1696">
            <v>830899</v>
          </cell>
          <cell r="O1696">
            <v>1</v>
          </cell>
          <cell r="R1696">
            <v>3.8465100000000002E-2</v>
          </cell>
          <cell r="S1696">
            <v>31960.651590000001</v>
          </cell>
          <cell r="T1696">
            <v>31960.613124900003</v>
          </cell>
          <cell r="U1696">
            <v>3.846509999857517E-2</v>
          </cell>
          <cell r="W1696">
            <v>1996</v>
          </cell>
          <cell r="X1696">
            <v>7</v>
          </cell>
          <cell r="Y1696">
            <v>1.3103721298495645</v>
          </cell>
          <cell r="Z1696">
            <v>1</v>
          </cell>
          <cell r="AA1696">
            <v>4</v>
          </cell>
          <cell r="AB1696">
            <v>28500</v>
          </cell>
          <cell r="AC1696">
            <v>6.5000000000000002E-2</v>
          </cell>
          <cell r="AD1696">
            <v>1900</v>
          </cell>
          <cell r="AH1696">
            <v>0.5</v>
          </cell>
        </row>
        <row r="1697">
          <cell r="A1697" t="str">
            <v>G950071-000</v>
          </cell>
          <cell r="B1697" t="str">
            <v>Fixtures and fittings</v>
          </cell>
          <cell r="C1697">
            <v>1301</v>
          </cell>
          <cell r="D1697" t="str">
            <v>IS</v>
          </cell>
          <cell r="E1697">
            <v>910003</v>
          </cell>
          <cell r="F1697" t="str">
            <v>N/A</v>
          </cell>
          <cell r="G1697" t="str">
            <v>LOCAL</v>
          </cell>
          <cell r="H1697" t="str">
            <v>PRINTRONIX PRINTER</v>
          </cell>
          <cell r="J1697">
            <v>34602</v>
          </cell>
          <cell r="K1697">
            <v>1820</v>
          </cell>
          <cell r="L1697">
            <v>0</v>
          </cell>
          <cell r="M1697">
            <v>210000</v>
          </cell>
          <cell r="N1697">
            <v>209999</v>
          </cell>
          <cell r="O1697">
            <v>1</v>
          </cell>
          <cell r="R1697">
            <v>3.8465100000000002E-2</v>
          </cell>
          <cell r="S1697">
            <v>8077.6710000000003</v>
          </cell>
          <cell r="T1697">
            <v>8077.6325349000008</v>
          </cell>
          <cell r="U1697">
            <v>3.8465099999484664E-2</v>
          </cell>
          <cell r="W1697">
            <v>1994</v>
          </cell>
          <cell r="X1697">
            <v>5</v>
          </cell>
          <cell r="Y1697">
            <v>0</v>
          </cell>
          <cell r="Z1697">
            <v>0.86778740023773138</v>
          </cell>
          <cell r="AA1697">
            <v>4</v>
          </cell>
          <cell r="AB1697">
            <v>0</v>
          </cell>
          <cell r="AC1697">
            <v>0.05</v>
          </cell>
          <cell r="AD1697">
            <v>0</v>
          </cell>
          <cell r="AH1697">
            <v>0</v>
          </cell>
        </row>
        <row r="1698">
          <cell r="A1698" t="str">
            <v>G950071-001</v>
          </cell>
          <cell r="B1698" t="str">
            <v>Fixtures and fittings</v>
          </cell>
          <cell r="C1698">
            <v>1301</v>
          </cell>
          <cell r="D1698" t="str">
            <v>IS</v>
          </cell>
          <cell r="E1698" t="str">
            <v>N/A</v>
          </cell>
          <cell r="F1698" t="str">
            <v>IVG 01750</v>
          </cell>
          <cell r="G1698" t="str">
            <v>O.G.A.</v>
          </cell>
          <cell r="H1698" t="str">
            <v>"TTR RIBBON"</v>
          </cell>
          <cell r="I1698">
            <v>35390</v>
          </cell>
          <cell r="J1698">
            <v>35393</v>
          </cell>
          <cell r="K1698">
            <v>1820</v>
          </cell>
          <cell r="L1698">
            <v>0</v>
          </cell>
          <cell r="M1698">
            <v>820</v>
          </cell>
          <cell r="N1698">
            <v>819</v>
          </cell>
          <cell r="O1698">
            <v>1</v>
          </cell>
          <cell r="R1698">
            <v>3.8465100000000002E-2</v>
          </cell>
          <cell r="S1698">
            <v>31.541382000000002</v>
          </cell>
          <cell r="T1698">
            <v>31.502916900000002</v>
          </cell>
          <cell r="U1698">
            <v>3.8465099999999808E-2</v>
          </cell>
          <cell r="W1698">
            <v>1996</v>
          </cell>
          <cell r="X1698">
            <v>7</v>
          </cell>
          <cell r="Y1698">
            <v>1.3103721298495645</v>
          </cell>
          <cell r="Z1698">
            <v>1</v>
          </cell>
          <cell r="AA1698">
            <v>5</v>
          </cell>
          <cell r="AB1698">
            <v>0</v>
          </cell>
          <cell r="AC1698">
            <v>0</v>
          </cell>
          <cell r="AD1698">
            <v>0</v>
          </cell>
          <cell r="AH1698">
            <v>0</v>
          </cell>
        </row>
        <row r="1699">
          <cell r="A1699" t="str">
            <v>G950072-001</v>
          </cell>
          <cell r="B1699" t="str">
            <v>Fixtures and fittings</v>
          </cell>
          <cell r="C1699">
            <v>1102</v>
          </cell>
          <cell r="D1699" t="str">
            <v>BD&amp;CS</v>
          </cell>
          <cell r="E1699" t="str">
            <v>N/A</v>
          </cell>
          <cell r="F1699" t="str">
            <v>S02-156</v>
          </cell>
          <cell r="G1699" t="str">
            <v>CHUA YEE HEONG</v>
          </cell>
          <cell r="H1699" t="str">
            <v>RETURN MOBILE PHONE ( TERENCE )</v>
          </cell>
          <cell r="I1699">
            <v>36201</v>
          </cell>
          <cell r="J1699">
            <v>36219</v>
          </cell>
          <cell r="K1699">
            <v>1820</v>
          </cell>
          <cell r="L1699">
            <v>0</v>
          </cell>
          <cell r="M1699">
            <v>8090</v>
          </cell>
          <cell r="N1699">
            <v>8089</v>
          </cell>
          <cell r="O1699">
            <v>1</v>
          </cell>
          <cell r="R1699">
            <v>3.84935E-2</v>
          </cell>
          <cell r="S1699">
            <v>311.41241500000001</v>
          </cell>
          <cell r="T1699">
            <v>311.37392149999999</v>
          </cell>
          <cell r="U1699">
            <v>3.8493500000015501E-2</v>
          </cell>
          <cell r="W1699">
            <v>1999</v>
          </cell>
          <cell r="X1699">
            <v>7</v>
          </cell>
          <cell r="Y1699">
            <v>1.1553228621291447</v>
          </cell>
          <cell r="Z1699">
            <v>1</v>
          </cell>
          <cell r="AA1699">
            <v>4</v>
          </cell>
          <cell r="AB1699">
            <v>200</v>
          </cell>
          <cell r="AC1699">
            <v>0.09</v>
          </cell>
          <cell r="AD1699">
            <v>20</v>
          </cell>
          <cell r="AH1699">
            <v>0.5</v>
          </cell>
        </row>
        <row r="1700">
          <cell r="A1700" t="str">
            <v>G950076-000</v>
          </cell>
          <cell r="B1700" t="str">
            <v>Fixtures and fittings</v>
          </cell>
          <cell r="C1700">
            <v>8101</v>
          </cell>
          <cell r="D1700" t="str">
            <v>CEO</v>
          </cell>
          <cell r="E1700" t="str">
            <v>AQS486</v>
          </cell>
          <cell r="F1700" t="str">
            <v>N/A</v>
          </cell>
          <cell r="G1700" t="str">
            <v>ADVANC</v>
          </cell>
          <cell r="H1700" t="str">
            <v>PC# 72 PERSONAL COM</v>
          </cell>
          <cell r="J1700">
            <v>34630</v>
          </cell>
          <cell r="K1700">
            <v>1820</v>
          </cell>
          <cell r="L1700">
            <v>0</v>
          </cell>
          <cell r="M1700">
            <v>51300</v>
          </cell>
          <cell r="N1700">
            <v>51299</v>
          </cell>
          <cell r="O1700">
            <v>1</v>
          </cell>
          <cell r="R1700">
            <v>3.84935E-2</v>
          </cell>
          <cell r="S1700">
            <v>1974.7165500000001</v>
          </cell>
          <cell r="T1700">
            <v>1974.6780564999999</v>
          </cell>
          <cell r="U1700">
            <v>3.8493500000186032E-2</v>
          </cell>
          <cell r="W1700">
            <v>1994</v>
          </cell>
          <cell r="X1700">
            <v>6</v>
          </cell>
          <cell r="Y1700">
            <v>0</v>
          </cell>
          <cell r="Z1700">
            <v>0.86778740023773138</v>
          </cell>
          <cell r="AA1700">
            <v>5</v>
          </cell>
          <cell r="AB1700">
            <v>0</v>
          </cell>
          <cell r="AC1700">
            <v>0</v>
          </cell>
          <cell r="AD1700">
            <v>0</v>
          </cell>
          <cell r="AH1700">
            <v>0</v>
          </cell>
        </row>
        <row r="1701">
          <cell r="A1701" t="str">
            <v>G950077-001</v>
          </cell>
          <cell r="B1701" t="str">
            <v>Fixtures and fittings</v>
          </cell>
          <cell r="C1701">
            <v>8101</v>
          </cell>
          <cell r="D1701" t="str">
            <v>CEO</v>
          </cell>
          <cell r="E1701" t="str">
            <v>N/A</v>
          </cell>
          <cell r="F1701">
            <v>4010354</v>
          </cell>
          <cell r="G1701" t="str">
            <v>NETWORK</v>
          </cell>
          <cell r="H1701" t="str">
            <v>VIRUS SCAN LICENSE SOFTWARE</v>
          </cell>
          <cell r="I1701">
            <v>35741</v>
          </cell>
          <cell r="J1701">
            <v>35758</v>
          </cell>
          <cell r="K1701">
            <v>1820</v>
          </cell>
          <cell r="L1701">
            <v>0</v>
          </cell>
          <cell r="M1701">
            <v>4100</v>
          </cell>
          <cell r="N1701">
            <v>4099</v>
          </cell>
          <cell r="O1701">
            <v>1</v>
          </cell>
          <cell r="R1701">
            <v>3.84935E-2</v>
          </cell>
          <cell r="S1701">
            <v>157.82335</v>
          </cell>
          <cell r="T1701">
            <v>157.78485649999999</v>
          </cell>
          <cell r="U1701">
            <v>3.8493500000015501E-2</v>
          </cell>
          <cell r="W1701">
            <v>1997</v>
          </cell>
          <cell r="X1701">
            <v>6</v>
          </cell>
          <cell r="Y1701">
            <v>0</v>
          </cell>
          <cell r="Z1701">
            <v>1.0272626931567328</v>
          </cell>
          <cell r="AA1701">
            <v>5</v>
          </cell>
          <cell r="AB1701">
            <v>0</v>
          </cell>
          <cell r="AC1701">
            <v>0.03</v>
          </cell>
          <cell r="AD1701">
            <v>0</v>
          </cell>
          <cell r="AH1701">
            <v>0</v>
          </cell>
        </row>
        <row r="1702">
          <cell r="A1702" t="str">
            <v>G950078-001</v>
          </cell>
          <cell r="B1702" t="str">
            <v>Fixtures and fittings</v>
          </cell>
          <cell r="C1702">
            <v>8101</v>
          </cell>
          <cell r="D1702" t="str">
            <v>CEO</v>
          </cell>
          <cell r="E1702" t="str">
            <v>N/A</v>
          </cell>
          <cell r="F1702">
            <v>4010354</v>
          </cell>
          <cell r="G1702" t="str">
            <v>NETWORK</v>
          </cell>
          <cell r="H1702" t="str">
            <v>VIRUS SCAN LICENSE SOFTWARE</v>
          </cell>
          <cell r="I1702">
            <v>35741</v>
          </cell>
          <cell r="J1702">
            <v>35758</v>
          </cell>
          <cell r="K1702">
            <v>1820</v>
          </cell>
          <cell r="L1702">
            <v>0</v>
          </cell>
          <cell r="M1702">
            <v>4100</v>
          </cell>
          <cell r="N1702">
            <v>4099</v>
          </cell>
          <cell r="O1702">
            <v>1</v>
          </cell>
          <cell r="R1702">
            <v>3.84935E-2</v>
          </cell>
          <cell r="S1702">
            <v>157.82335</v>
          </cell>
          <cell r="T1702">
            <v>157.78485649999999</v>
          </cell>
          <cell r="U1702">
            <v>3.8493500000015501E-2</v>
          </cell>
          <cell r="W1702">
            <v>1997</v>
          </cell>
          <cell r="X1702">
            <v>6</v>
          </cell>
          <cell r="Y1702">
            <v>0</v>
          </cell>
          <cell r="Z1702">
            <v>1.0272626931567328</v>
          </cell>
          <cell r="AA1702">
            <v>5</v>
          </cell>
          <cell r="AB1702">
            <v>0</v>
          </cell>
          <cell r="AC1702">
            <v>0.03</v>
          </cell>
          <cell r="AD1702">
            <v>0</v>
          </cell>
          <cell r="AH1702">
            <v>0</v>
          </cell>
        </row>
        <row r="1703">
          <cell r="A1703" t="str">
            <v>G950085-000</v>
          </cell>
          <cell r="B1703" t="str">
            <v>Fixtures and fittings</v>
          </cell>
          <cell r="C1703">
            <v>1301</v>
          </cell>
          <cell r="D1703" t="str">
            <v>IS</v>
          </cell>
          <cell r="E1703" t="str">
            <v>N/A</v>
          </cell>
          <cell r="F1703" t="str">
            <v>N/A</v>
          </cell>
          <cell r="G1703" t="str">
            <v>LOCAL</v>
          </cell>
          <cell r="H1703" t="str">
            <v>NET WORKING</v>
          </cell>
          <cell r="J1703">
            <v>35268</v>
          </cell>
          <cell r="K1703">
            <v>1820</v>
          </cell>
          <cell r="L1703">
            <v>0</v>
          </cell>
          <cell r="M1703">
            <v>42380</v>
          </cell>
          <cell r="N1703">
            <v>42379</v>
          </cell>
          <cell r="O1703">
            <v>1</v>
          </cell>
          <cell r="R1703">
            <v>3.8312600000000002E-2</v>
          </cell>
          <cell r="S1703">
            <v>1623.6879880000001</v>
          </cell>
          <cell r="T1703">
            <v>1623.6496754000002</v>
          </cell>
          <cell r="U1703">
            <v>3.8312599999926533E-2</v>
          </cell>
          <cell r="W1703">
            <v>1996</v>
          </cell>
          <cell r="X1703">
            <v>7</v>
          </cell>
          <cell r="Y1703">
            <v>1.3103721298495645</v>
          </cell>
          <cell r="Z1703">
            <v>1</v>
          </cell>
          <cell r="AA1703">
            <v>4</v>
          </cell>
          <cell r="AB1703">
            <v>1500</v>
          </cell>
          <cell r="AC1703">
            <v>6.5000000000000002E-2</v>
          </cell>
          <cell r="AD1703">
            <v>100</v>
          </cell>
          <cell r="AH1703">
            <v>0.5</v>
          </cell>
        </row>
        <row r="1704">
          <cell r="A1704" t="str">
            <v>G950085-001</v>
          </cell>
          <cell r="B1704" t="str">
            <v>Fixtures and fittings</v>
          </cell>
          <cell r="C1704">
            <v>1301</v>
          </cell>
          <cell r="D1704" t="str">
            <v>IS</v>
          </cell>
          <cell r="E1704" t="str">
            <v>N/A</v>
          </cell>
          <cell r="F1704" t="str">
            <v>N/A</v>
          </cell>
          <cell r="G1704" t="str">
            <v>SUN CO</v>
          </cell>
          <cell r="H1704" t="str">
            <v>POWER SAVER</v>
          </cell>
          <cell r="J1704">
            <v>35268</v>
          </cell>
          <cell r="K1704">
            <v>1820</v>
          </cell>
          <cell r="L1704">
            <v>0</v>
          </cell>
          <cell r="M1704">
            <v>27000</v>
          </cell>
          <cell r="N1704">
            <v>26999</v>
          </cell>
          <cell r="O1704">
            <v>1</v>
          </cell>
          <cell r="R1704">
            <v>3.8312600000000002E-2</v>
          </cell>
          <cell r="S1704">
            <v>1034.4402</v>
          </cell>
          <cell r="T1704">
            <v>1034.4018874000001</v>
          </cell>
          <cell r="U1704">
            <v>3.8312599999926533E-2</v>
          </cell>
          <cell r="W1704">
            <v>1996</v>
          </cell>
          <cell r="X1704">
            <v>7</v>
          </cell>
          <cell r="Y1704">
            <v>1.3103721298495645</v>
          </cell>
          <cell r="Z1704">
            <v>1</v>
          </cell>
          <cell r="AA1704">
            <v>4</v>
          </cell>
          <cell r="AB1704">
            <v>0</v>
          </cell>
          <cell r="AC1704">
            <v>6.5000000000000002E-2</v>
          </cell>
          <cell r="AD1704">
            <v>0</v>
          </cell>
          <cell r="AH1704">
            <v>0</v>
          </cell>
        </row>
        <row r="1705">
          <cell r="A1705" t="str">
            <v>G950085-002</v>
          </cell>
          <cell r="B1705" t="str">
            <v>Fixtures and fittings</v>
          </cell>
          <cell r="C1705">
            <v>1301</v>
          </cell>
          <cell r="D1705" t="str">
            <v>IS</v>
          </cell>
          <cell r="E1705" t="str">
            <v>N/A</v>
          </cell>
          <cell r="F1705" t="str">
            <v>N/A</v>
          </cell>
          <cell r="G1705" t="str">
            <v>ERC</v>
          </cell>
          <cell r="H1705" t="str">
            <v>BELDEN</v>
          </cell>
          <cell r="J1705">
            <v>35268</v>
          </cell>
          <cell r="K1705">
            <v>1820</v>
          </cell>
          <cell r="L1705">
            <v>0</v>
          </cell>
          <cell r="M1705">
            <v>14000</v>
          </cell>
          <cell r="N1705">
            <v>13999</v>
          </cell>
          <cell r="O1705">
            <v>1</v>
          </cell>
          <cell r="R1705">
            <v>3.8312600000000002E-2</v>
          </cell>
          <cell r="S1705">
            <v>536.37639999999999</v>
          </cell>
          <cell r="T1705">
            <v>536.33808740000006</v>
          </cell>
          <cell r="U1705">
            <v>3.8312599999926533E-2</v>
          </cell>
          <cell r="W1705">
            <v>1996</v>
          </cell>
          <cell r="X1705">
            <v>7</v>
          </cell>
          <cell r="Y1705">
            <v>1.3103721298495645</v>
          </cell>
          <cell r="Z1705">
            <v>1</v>
          </cell>
          <cell r="AA1705">
            <v>4</v>
          </cell>
          <cell r="AB1705">
            <v>500</v>
          </cell>
          <cell r="AC1705">
            <v>6.5000000000000002E-2</v>
          </cell>
          <cell r="AD1705">
            <v>30</v>
          </cell>
          <cell r="AH1705">
            <v>0.5</v>
          </cell>
        </row>
        <row r="1706">
          <cell r="A1706" t="str">
            <v>G950085-003</v>
          </cell>
          <cell r="B1706" t="str">
            <v>Fixtures and fittings</v>
          </cell>
          <cell r="C1706">
            <v>1301</v>
          </cell>
          <cell r="D1706" t="str">
            <v>IS</v>
          </cell>
          <cell r="E1706" t="str">
            <v>N/A</v>
          </cell>
          <cell r="F1706" t="str">
            <v>N/A</v>
          </cell>
          <cell r="G1706" t="str">
            <v>ADVANC</v>
          </cell>
          <cell r="H1706" t="str">
            <v>ALINCO</v>
          </cell>
          <cell r="J1706">
            <v>35268</v>
          </cell>
          <cell r="K1706">
            <v>1820</v>
          </cell>
          <cell r="L1706">
            <v>0</v>
          </cell>
          <cell r="M1706">
            <v>48600</v>
          </cell>
          <cell r="N1706">
            <v>48599</v>
          </cell>
          <cell r="O1706">
            <v>1</v>
          </cell>
          <cell r="R1706">
            <v>3.8312600000000002E-2</v>
          </cell>
          <cell r="S1706">
            <v>1861.9923600000002</v>
          </cell>
          <cell r="T1706">
            <v>1861.9540474</v>
          </cell>
          <cell r="U1706">
            <v>3.8312600000153907E-2</v>
          </cell>
          <cell r="W1706">
            <v>1996</v>
          </cell>
          <cell r="X1706">
            <v>7</v>
          </cell>
          <cell r="Y1706">
            <v>1.3103721298495645</v>
          </cell>
          <cell r="Z1706">
            <v>1</v>
          </cell>
          <cell r="AA1706">
            <v>4</v>
          </cell>
          <cell r="AB1706">
            <v>1700</v>
          </cell>
          <cell r="AC1706">
            <v>6.5000000000000002E-2</v>
          </cell>
          <cell r="AD1706">
            <v>110</v>
          </cell>
          <cell r="AH1706">
            <v>0.5</v>
          </cell>
        </row>
        <row r="1707">
          <cell r="A1707" t="str">
            <v>G950085-004</v>
          </cell>
          <cell r="B1707" t="str">
            <v>Fixtures and fittings</v>
          </cell>
          <cell r="C1707">
            <v>1301</v>
          </cell>
          <cell r="D1707" t="str">
            <v>IS</v>
          </cell>
          <cell r="E1707" t="str">
            <v>N/A</v>
          </cell>
          <cell r="F1707" t="str">
            <v>N/A</v>
          </cell>
          <cell r="G1707" t="str">
            <v>LOCAL</v>
          </cell>
          <cell r="H1707" t="str">
            <v>PANEL</v>
          </cell>
          <cell r="J1707">
            <v>35268</v>
          </cell>
          <cell r="K1707">
            <v>1820</v>
          </cell>
          <cell r="L1707">
            <v>0</v>
          </cell>
          <cell r="M1707">
            <v>94143.75</v>
          </cell>
          <cell r="N1707">
            <v>94142.75</v>
          </cell>
          <cell r="O1707">
            <v>1</v>
          </cell>
          <cell r="R1707">
            <v>3.8312600000000002E-2</v>
          </cell>
          <cell r="S1707">
            <v>3606.8918362500003</v>
          </cell>
          <cell r="T1707">
            <v>3606.8535236500002</v>
          </cell>
          <cell r="U1707">
            <v>3.8312600000153907E-2</v>
          </cell>
          <cell r="W1707">
            <v>1996</v>
          </cell>
          <cell r="X1707">
            <v>7</v>
          </cell>
          <cell r="Y1707">
            <v>1.3103721298495645</v>
          </cell>
          <cell r="Z1707">
            <v>1</v>
          </cell>
          <cell r="AA1707">
            <v>4</v>
          </cell>
          <cell r="AB1707">
            <v>0</v>
          </cell>
          <cell r="AC1707">
            <v>6.5000000000000002E-2</v>
          </cell>
          <cell r="AD1707">
            <v>0</v>
          </cell>
          <cell r="AH1707">
            <v>0</v>
          </cell>
        </row>
        <row r="1708">
          <cell r="A1708" t="str">
            <v>G950085-005</v>
          </cell>
          <cell r="B1708" t="str">
            <v>Fixtures and fittings</v>
          </cell>
          <cell r="C1708">
            <v>1301</v>
          </cell>
          <cell r="D1708" t="str">
            <v>IS</v>
          </cell>
          <cell r="E1708" t="str">
            <v>N/A</v>
          </cell>
          <cell r="F1708" t="str">
            <v>N/A</v>
          </cell>
          <cell r="G1708" t="str">
            <v>SAG</v>
          </cell>
          <cell r="H1708" t="str">
            <v>FIBER PATCH</v>
          </cell>
          <cell r="J1708">
            <v>35268</v>
          </cell>
          <cell r="K1708">
            <v>1820</v>
          </cell>
          <cell r="L1708">
            <v>0</v>
          </cell>
          <cell r="M1708">
            <v>595000</v>
          </cell>
          <cell r="N1708">
            <v>594999</v>
          </cell>
          <cell r="O1708">
            <v>1</v>
          </cell>
          <cell r="R1708">
            <v>3.8312600000000002E-2</v>
          </cell>
          <cell r="S1708">
            <v>22795.997000000003</v>
          </cell>
          <cell r="T1708">
            <v>22795.958687400002</v>
          </cell>
          <cell r="U1708">
            <v>3.8312600001518149E-2</v>
          </cell>
          <cell r="W1708">
            <v>1996</v>
          </cell>
          <cell r="X1708">
            <v>7</v>
          </cell>
          <cell r="Y1708">
            <v>1.3103721298495645</v>
          </cell>
          <cell r="Z1708">
            <v>1</v>
          </cell>
          <cell r="AA1708">
            <v>4</v>
          </cell>
          <cell r="AB1708">
            <v>0</v>
          </cell>
          <cell r="AC1708">
            <v>6.5000000000000002E-2</v>
          </cell>
          <cell r="AD1708">
            <v>0</v>
          </cell>
          <cell r="AH1708">
            <v>0</v>
          </cell>
        </row>
        <row r="1709">
          <cell r="A1709" t="str">
            <v>G950085-006</v>
          </cell>
          <cell r="B1709" t="str">
            <v>Fixtures and fittings</v>
          </cell>
          <cell r="C1709">
            <v>1301</v>
          </cell>
          <cell r="D1709" t="str">
            <v>IS</v>
          </cell>
          <cell r="E1709" t="str">
            <v>N/A</v>
          </cell>
          <cell r="F1709" t="str">
            <v>N/A</v>
          </cell>
          <cell r="G1709" t="str">
            <v>SCM</v>
          </cell>
          <cell r="H1709" t="str">
            <v>INK TAPE-HOT</v>
          </cell>
          <cell r="J1709">
            <v>35268</v>
          </cell>
          <cell r="K1709">
            <v>1820</v>
          </cell>
          <cell r="L1709">
            <v>0</v>
          </cell>
          <cell r="M1709">
            <v>2328</v>
          </cell>
          <cell r="N1709">
            <v>2327</v>
          </cell>
          <cell r="O1709">
            <v>1</v>
          </cell>
          <cell r="R1709">
            <v>3.8312600000000002E-2</v>
          </cell>
          <cell r="S1709">
            <v>89.191732800000011</v>
          </cell>
          <cell r="T1709">
            <v>89.153420199999999</v>
          </cell>
          <cell r="U1709">
            <v>3.8312600000011798E-2</v>
          </cell>
          <cell r="W1709">
            <v>1996</v>
          </cell>
          <cell r="X1709">
            <v>7</v>
          </cell>
          <cell r="Y1709">
            <v>1.3103721298495645</v>
          </cell>
          <cell r="Z1709">
            <v>1</v>
          </cell>
          <cell r="AA1709">
            <v>4</v>
          </cell>
          <cell r="AB1709">
            <v>100</v>
          </cell>
          <cell r="AC1709">
            <v>6.5000000000000002E-2</v>
          </cell>
          <cell r="AD1709">
            <v>10</v>
          </cell>
          <cell r="AH1709">
            <v>0.5</v>
          </cell>
        </row>
        <row r="1710">
          <cell r="A1710" t="str">
            <v>G950085-007</v>
          </cell>
          <cell r="B1710" t="str">
            <v>Fixtures and fittings</v>
          </cell>
          <cell r="C1710">
            <v>1301</v>
          </cell>
          <cell r="D1710" t="str">
            <v>IS</v>
          </cell>
          <cell r="E1710" t="str">
            <v>N/A</v>
          </cell>
          <cell r="F1710" t="str">
            <v>N/A</v>
          </cell>
          <cell r="G1710" t="str">
            <v>ADVANC</v>
          </cell>
          <cell r="H1710" t="str">
            <v>COMPAQ PRESA</v>
          </cell>
          <cell r="J1710">
            <v>35268</v>
          </cell>
          <cell r="K1710">
            <v>1820</v>
          </cell>
          <cell r="L1710">
            <v>0</v>
          </cell>
          <cell r="M1710">
            <v>95000</v>
          </cell>
          <cell r="N1710">
            <v>94999</v>
          </cell>
          <cell r="O1710">
            <v>1</v>
          </cell>
          <cell r="R1710">
            <v>3.8580999999999997E-2</v>
          </cell>
          <cell r="S1710">
            <v>3665.1949999999997</v>
          </cell>
          <cell r="T1710">
            <v>3665.1564189999999</v>
          </cell>
          <cell r="U1710">
            <v>3.8580999999794585E-2</v>
          </cell>
          <cell r="W1710">
            <v>1996</v>
          </cell>
          <cell r="X1710">
            <v>7</v>
          </cell>
          <cell r="Y1710">
            <v>1.3103721298495645</v>
          </cell>
          <cell r="Z1710">
            <v>1</v>
          </cell>
          <cell r="AA1710">
            <v>4</v>
          </cell>
          <cell r="AB1710">
            <v>0</v>
          </cell>
          <cell r="AC1710">
            <v>6.5000000000000002E-2</v>
          </cell>
          <cell r="AD1710">
            <v>0</v>
          </cell>
          <cell r="AH1710">
            <v>0</v>
          </cell>
        </row>
        <row r="1711">
          <cell r="A1711" t="str">
            <v>G950085-008</v>
          </cell>
          <cell r="B1711" t="str">
            <v>Fixtures and fittings</v>
          </cell>
          <cell r="C1711">
            <v>1301</v>
          </cell>
          <cell r="D1711" t="str">
            <v>IS</v>
          </cell>
          <cell r="E1711" t="str">
            <v>N/A</v>
          </cell>
          <cell r="F1711" t="str">
            <v>N/A</v>
          </cell>
          <cell r="G1711" t="str">
            <v>ROYAL</v>
          </cell>
          <cell r="H1711" t="str">
            <v>BELDEN</v>
          </cell>
          <cell r="J1711">
            <v>35268</v>
          </cell>
          <cell r="K1711">
            <v>1820</v>
          </cell>
          <cell r="L1711">
            <v>0</v>
          </cell>
          <cell r="M1711">
            <v>29680</v>
          </cell>
          <cell r="N1711">
            <v>29679</v>
          </cell>
          <cell r="O1711">
            <v>1</v>
          </cell>
          <cell r="R1711">
            <v>3.8580999999999997E-2</v>
          </cell>
          <cell r="S1711">
            <v>1145.0840799999999</v>
          </cell>
          <cell r="T1711">
            <v>1145.0454989999998</v>
          </cell>
          <cell r="U1711">
            <v>3.8581000000021959E-2</v>
          </cell>
          <cell r="W1711">
            <v>1996</v>
          </cell>
          <cell r="X1711">
            <v>7</v>
          </cell>
          <cell r="Y1711">
            <v>1.3103721298495645</v>
          </cell>
          <cell r="Z1711">
            <v>1</v>
          </cell>
          <cell r="AA1711">
            <v>4</v>
          </cell>
          <cell r="AB1711">
            <v>1000</v>
          </cell>
          <cell r="AC1711">
            <v>6.5000000000000002E-2</v>
          </cell>
          <cell r="AD1711">
            <v>70</v>
          </cell>
          <cell r="AH1711">
            <v>0.5</v>
          </cell>
        </row>
        <row r="1712">
          <cell r="A1712" t="str">
            <v>G950085-009</v>
          </cell>
          <cell r="B1712" t="str">
            <v>Fixtures and fittings</v>
          </cell>
          <cell r="C1712">
            <v>1301</v>
          </cell>
          <cell r="D1712" t="str">
            <v>IS</v>
          </cell>
          <cell r="E1712" t="str">
            <v>N/A</v>
          </cell>
          <cell r="F1712" t="str">
            <v>N/A</v>
          </cell>
          <cell r="G1712" t="str">
            <v>LERT P</v>
          </cell>
          <cell r="H1712" t="str">
            <v>GLUE GUN</v>
          </cell>
          <cell r="J1712">
            <v>35268</v>
          </cell>
          <cell r="K1712">
            <v>1820</v>
          </cell>
          <cell r="L1712">
            <v>0</v>
          </cell>
          <cell r="M1712">
            <v>3770</v>
          </cell>
          <cell r="N1712">
            <v>3769</v>
          </cell>
          <cell r="O1712">
            <v>1</v>
          </cell>
          <cell r="R1712">
            <v>2.5334300000000001E-2</v>
          </cell>
          <cell r="S1712">
            <v>95.510311000000002</v>
          </cell>
          <cell r="T1712">
            <v>95.484976700000004</v>
          </cell>
          <cell r="U1712">
            <v>2.5334299999997256E-2</v>
          </cell>
          <cell r="W1712">
            <v>1996</v>
          </cell>
          <cell r="X1712">
            <v>7</v>
          </cell>
          <cell r="Y1712">
            <v>1.3103721298495645</v>
          </cell>
          <cell r="Z1712">
            <v>1</v>
          </cell>
          <cell r="AA1712">
            <v>4</v>
          </cell>
          <cell r="AB1712">
            <v>0</v>
          </cell>
          <cell r="AC1712">
            <v>6.5000000000000002E-2</v>
          </cell>
          <cell r="AD1712">
            <v>0</v>
          </cell>
          <cell r="AH1712">
            <v>0</v>
          </cell>
        </row>
        <row r="1713">
          <cell r="A1713" t="str">
            <v>G950085-010</v>
          </cell>
          <cell r="B1713" t="str">
            <v>Fixtures and fittings</v>
          </cell>
          <cell r="C1713">
            <v>1301</v>
          </cell>
          <cell r="D1713" t="str">
            <v>IS</v>
          </cell>
          <cell r="E1713" t="str">
            <v>N/A</v>
          </cell>
          <cell r="F1713" t="str">
            <v>N/A</v>
          </cell>
          <cell r="G1713" t="str">
            <v>SAMRIK</v>
          </cell>
          <cell r="H1713" t="str">
            <v>PANDUIT</v>
          </cell>
          <cell r="J1713">
            <v>35268</v>
          </cell>
          <cell r="K1713">
            <v>1820</v>
          </cell>
          <cell r="L1713">
            <v>0</v>
          </cell>
          <cell r="M1713">
            <v>8488</v>
          </cell>
          <cell r="N1713">
            <v>8487</v>
          </cell>
          <cell r="O1713">
            <v>1</v>
          </cell>
          <cell r="R1713">
            <v>2.5334300000000001E-2</v>
          </cell>
          <cell r="S1713">
            <v>215.03753840000002</v>
          </cell>
          <cell r="T1713">
            <v>215.01220409999999</v>
          </cell>
          <cell r="U1713">
            <v>2.5334300000025678E-2</v>
          </cell>
          <cell r="W1713">
            <v>1996</v>
          </cell>
          <cell r="X1713">
            <v>7</v>
          </cell>
          <cell r="Y1713">
            <v>1.3103721298495645</v>
          </cell>
          <cell r="Z1713">
            <v>1</v>
          </cell>
          <cell r="AA1713">
            <v>4</v>
          </cell>
          <cell r="AB1713">
            <v>0</v>
          </cell>
          <cell r="AC1713">
            <v>6.5000000000000002E-2</v>
          </cell>
          <cell r="AD1713">
            <v>0</v>
          </cell>
          <cell r="AH1713">
            <v>0</v>
          </cell>
        </row>
        <row r="1714">
          <cell r="A1714" t="str">
            <v>G950085-011</v>
          </cell>
          <cell r="B1714" t="str">
            <v>Fixtures and fittings</v>
          </cell>
          <cell r="C1714">
            <v>1301</v>
          </cell>
          <cell r="D1714" t="str">
            <v>IS</v>
          </cell>
          <cell r="E1714" t="str">
            <v>N/A</v>
          </cell>
          <cell r="F1714" t="str">
            <v>N/A</v>
          </cell>
          <cell r="G1714" t="str">
            <v>SAG</v>
          </cell>
          <cell r="H1714" t="str">
            <v>FIBER  PATCH</v>
          </cell>
          <cell r="J1714">
            <v>35268</v>
          </cell>
          <cell r="K1714">
            <v>1820</v>
          </cell>
          <cell r="L1714">
            <v>0</v>
          </cell>
          <cell r="M1714">
            <v>177455</v>
          </cell>
          <cell r="N1714">
            <v>177454</v>
          </cell>
          <cell r="O1714">
            <v>1</v>
          </cell>
          <cell r="R1714">
            <v>3.8312600000000002E-2</v>
          </cell>
          <cell r="S1714">
            <v>6798.7624330000008</v>
          </cell>
          <cell r="T1714">
            <v>6798.7241204000002</v>
          </cell>
          <cell r="U1714">
            <v>3.8312600000608654E-2</v>
          </cell>
          <cell r="W1714">
            <v>1996</v>
          </cell>
          <cell r="X1714">
            <v>7</v>
          </cell>
          <cell r="Y1714">
            <v>1.3103721298495645</v>
          </cell>
          <cell r="Z1714">
            <v>1</v>
          </cell>
          <cell r="AA1714">
            <v>4</v>
          </cell>
          <cell r="AB1714">
            <v>0</v>
          </cell>
          <cell r="AC1714">
            <v>6.5000000000000002E-2</v>
          </cell>
          <cell r="AD1714">
            <v>0</v>
          </cell>
          <cell r="AH1714">
            <v>0</v>
          </cell>
        </row>
        <row r="1715">
          <cell r="A1715" t="str">
            <v>G950085-012</v>
          </cell>
          <cell r="B1715" t="str">
            <v>Fixtures and fittings</v>
          </cell>
          <cell r="C1715">
            <v>1301</v>
          </cell>
          <cell r="D1715" t="str">
            <v>IS</v>
          </cell>
          <cell r="E1715" t="str">
            <v>N/A</v>
          </cell>
          <cell r="F1715" t="str">
            <v>N/A</v>
          </cell>
          <cell r="G1715" t="str">
            <v>SUNCOL</v>
          </cell>
          <cell r="H1715" t="str">
            <v>AMP&amp;VOLT</v>
          </cell>
          <cell r="J1715">
            <v>35268</v>
          </cell>
          <cell r="K1715">
            <v>1820</v>
          </cell>
          <cell r="L1715">
            <v>0</v>
          </cell>
          <cell r="M1715">
            <v>30000</v>
          </cell>
          <cell r="N1715">
            <v>29999</v>
          </cell>
          <cell r="O1715">
            <v>1</v>
          </cell>
          <cell r="R1715">
            <v>3.8312600000000002E-2</v>
          </cell>
          <cell r="S1715">
            <v>1149.3780000000002</v>
          </cell>
          <cell r="T1715">
            <v>1149.3396874</v>
          </cell>
          <cell r="U1715">
            <v>3.8312600000153907E-2</v>
          </cell>
          <cell r="W1715">
            <v>1996</v>
          </cell>
          <cell r="X1715">
            <v>7</v>
          </cell>
          <cell r="Y1715">
            <v>1.3103721298495645</v>
          </cell>
          <cell r="Z1715">
            <v>1</v>
          </cell>
          <cell r="AA1715">
            <v>4</v>
          </cell>
          <cell r="AB1715">
            <v>1000</v>
          </cell>
          <cell r="AC1715">
            <v>6.5000000000000002E-2</v>
          </cell>
          <cell r="AD1715">
            <v>70</v>
          </cell>
          <cell r="AH1715">
            <v>0.5</v>
          </cell>
        </row>
        <row r="1716">
          <cell r="A1716" t="str">
            <v>G950085-013</v>
          </cell>
          <cell r="B1716" t="str">
            <v>Fixtures and fittings</v>
          </cell>
          <cell r="C1716">
            <v>1301</v>
          </cell>
          <cell r="D1716" t="str">
            <v>IS</v>
          </cell>
          <cell r="E1716" t="str">
            <v>N/A</v>
          </cell>
          <cell r="F1716" t="str">
            <v>N/A</v>
          </cell>
          <cell r="G1716" t="str">
            <v>MAIL</v>
          </cell>
          <cell r="H1716" t="str">
            <v>NET WORKING</v>
          </cell>
          <cell r="J1716">
            <v>35268</v>
          </cell>
          <cell r="K1716">
            <v>1820</v>
          </cell>
          <cell r="L1716">
            <v>0</v>
          </cell>
          <cell r="M1716">
            <v>131497.25</v>
          </cell>
          <cell r="N1716">
            <v>131496.25</v>
          </cell>
          <cell r="O1716">
            <v>1</v>
          </cell>
          <cell r="R1716">
            <v>3.8312600000000002E-2</v>
          </cell>
          <cell r="S1716">
            <v>5038.0015403500001</v>
          </cell>
          <cell r="T1716">
            <v>5037.9632277500004</v>
          </cell>
          <cell r="U1716">
            <v>3.831259999969916E-2</v>
          </cell>
          <cell r="W1716">
            <v>1996</v>
          </cell>
          <cell r="X1716">
            <v>7</v>
          </cell>
          <cell r="Y1716">
            <v>1.3103721298495645</v>
          </cell>
          <cell r="Z1716">
            <v>1</v>
          </cell>
          <cell r="AA1716">
            <v>4</v>
          </cell>
          <cell r="AB1716">
            <v>4500</v>
          </cell>
          <cell r="AC1716">
            <v>6.5000000000000002E-2</v>
          </cell>
          <cell r="AD1716">
            <v>290</v>
          </cell>
          <cell r="AH1716">
            <v>0.5</v>
          </cell>
        </row>
        <row r="1717">
          <cell r="A1717" t="str">
            <v>G950085-014</v>
          </cell>
          <cell r="B1717" t="str">
            <v>Fixtures and fittings</v>
          </cell>
          <cell r="C1717">
            <v>1301</v>
          </cell>
          <cell r="D1717" t="str">
            <v>IS</v>
          </cell>
          <cell r="E1717" t="str">
            <v>N/A</v>
          </cell>
          <cell r="F1717" t="str">
            <v>N/A</v>
          </cell>
          <cell r="G1717" t="str">
            <v>ELECTR</v>
          </cell>
          <cell r="H1717" t="str">
            <v>NET WORKING</v>
          </cell>
          <cell r="J1717">
            <v>35268</v>
          </cell>
          <cell r="K1717">
            <v>1820</v>
          </cell>
          <cell r="L1717">
            <v>0</v>
          </cell>
          <cell r="M1717">
            <v>3453.75</v>
          </cell>
          <cell r="N1717">
            <v>3452.75</v>
          </cell>
          <cell r="O1717">
            <v>1</v>
          </cell>
          <cell r="R1717">
            <v>3.8312600000000002E-2</v>
          </cell>
          <cell r="S1717">
            <v>132.32214225000001</v>
          </cell>
          <cell r="T1717">
            <v>132.28382965</v>
          </cell>
          <cell r="U1717">
            <v>3.8312600000011798E-2</v>
          </cell>
          <cell r="W1717">
            <v>1996</v>
          </cell>
          <cell r="X1717">
            <v>7</v>
          </cell>
          <cell r="Y1717">
            <v>1.3103721298495645</v>
          </cell>
          <cell r="Z1717">
            <v>1</v>
          </cell>
          <cell r="AA1717">
            <v>4</v>
          </cell>
          <cell r="AB1717">
            <v>100</v>
          </cell>
          <cell r="AC1717">
            <v>6.5000000000000002E-2</v>
          </cell>
          <cell r="AD1717">
            <v>10</v>
          </cell>
          <cell r="AH1717">
            <v>0.5</v>
          </cell>
        </row>
        <row r="1718">
          <cell r="A1718" t="str">
            <v>G950085-015</v>
          </cell>
          <cell r="B1718" t="str">
            <v>Fixtures and fittings</v>
          </cell>
          <cell r="C1718">
            <v>1301</v>
          </cell>
          <cell r="D1718" t="str">
            <v>IS</v>
          </cell>
          <cell r="E1718" t="str">
            <v>N/A</v>
          </cell>
          <cell r="F1718" t="str">
            <v>N/A</v>
          </cell>
          <cell r="G1718" t="str">
            <v>P SING</v>
          </cell>
          <cell r="H1718" t="str">
            <v>NET WORKING</v>
          </cell>
          <cell r="J1718">
            <v>35268</v>
          </cell>
          <cell r="K1718">
            <v>1820</v>
          </cell>
          <cell r="L1718">
            <v>0</v>
          </cell>
          <cell r="M1718">
            <v>43500</v>
          </cell>
          <cell r="N1718">
            <v>43499</v>
          </cell>
          <cell r="O1718">
            <v>1</v>
          </cell>
          <cell r="R1718">
            <v>3.8580999999999997E-2</v>
          </cell>
          <cell r="S1718">
            <v>1678.2734999999998</v>
          </cell>
          <cell r="T1718">
            <v>1678.234919</v>
          </cell>
          <cell r="U1718">
            <v>3.8580999999794585E-2</v>
          </cell>
          <cell r="W1718">
            <v>1996</v>
          </cell>
          <cell r="X1718">
            <v>7</v>
          </cell>
          <cell r="Y1718">
            <v>1.3103721298495645</v>
          </cell>
          <cell r="Z1718">
            <v>1</v>
          </cell>
          <cell r="AA1718">
            <v>4</v>
          </cell>
          <cell r="AB1718">
            <v>1500</v>
          </cell>
          <cell r="AC1718">
            <v>6.5000000000000002E-2</v>
          </cell>
          <cell r="AD1718">
            <v>100</v>
          </cell>
          <cell r="AH1718">
            <v>0.5</v>
          </cell>
        </row>
        <row r="1719">
          <cell r="A1719" t="str">
            <v>G950085-016</v>
          </cell>
          <cell r="B1719" t="str">
            <v>Fixtures and fittings</v>
          </cell>
          <cell r="C1719">
            <v>1301</v>
          </cell>
          <cell r="D1719" t="str">
            <v>IS</v>
          </cell>
          <cell r="E1719" t="str">
            <v>N/A</v>
          </cell>
          <cell r="F1719" t="str">
            <v>N/A</v>
          </cell>
          <cell r="G1719" t="str">
            <v>MAIL</v>
          </cell>
          <cell r="H1719" t="str">
            <v>OTHER COST</v>
          </cell>
          <cell r="J1719">
            <v>35268</v>
          </cell>
          <cell r="K1719">
            <v>1820</v>
          </cell>
          <cell r="L1719">
            <v>0</v>
          </cell>
          <cell r="M1719">
            <v>26300.5</v>
          </cell>
          <cell r="N1719">
            <v>26299.5</v>
          </cell>
          <cell r="O1719">
            <v>1</v>
          </cell>
          <cell r="R1719">
            <v>3.8580999999999997E-2</v>
          </cell>
          <cell r="S1719">
            <v>1014.6995904999999</v>
          </cell>
          <cell r="T1719">
            <v>1014.6610095</v>
          </cell>
          <cell r="U1719">
            <v>3.8580999999908272E-2</v>
          </cell>
          <cell r="W1719">
            <v>1996</v>
          </cell>
          <cell r="X1719">
            <v>7</v>
          </cell>
          <cell r="Y1719">
            <v>1.3103721298495645</v>
          </cell>
          <cell r="Z1719">
            <v>1</v>
          </cell>
          <cell r="AA1719">
            <v>4</v>
          </cell>
          <cell r="AB1719">
            <v>0</v>
          </cell>
          <cell r="AC1719">
            <v>6.5000000000000002E-2</v>
          </cell>
          <cell r="AD1719">
            <v>0</v>
          </cell>
          <cell r="AH1719">
            <v>0</v>
          </cell>
        </row>
        <row r="1720">
          <cell r="A1720" t="str">
            <v>G950085-017</v>
          </cell>
          <cell r="B1720" t="str">
            <v>Fixtures and fittings</v>
          </cell>
          <cell r="C1720">
            <v>1301</v>
          </cell>
          <cell r="D1720" t="str">
            <v>IS</v>
          </cell>
          <cell r="E1720" t="str">
            <v>N/A</v>
          </cell>
          <cell r="F1720" t="str">
            <v>N/A</v>
          </cell>
          <cell r="G1720" t="str">
            <v>SAG</v>
          </cell>
          <cell r="H1720" t="str">
            <v>OTHER COST</v>
          </cell>
          <cell r="J1720">
            <v>35268</v>
          </cell>
          <cell r="K1720">
            <v>1820</v>
          </cell>
          <cell r="L1720">
            <v>0</v>
          </cell>
          <cell r="M1720">
            <v>23500</v>
          </cell>
          <cell r="N1720">
            <v>23499</v>
          </cell>
          <cell r="O1720">
            <v>1</v>
          </cell>
          <cell r="R1720">
            <v>3.8580999999999997E-2</v>
          </cell>
          <cell r="S1720">
            <v>906.65349999999989</v>
          </cell>
          <cell r="T1720">
            <v>906.61491899999999</v>
          </cell>
          <cell r="U1720">
            <v>3.8580999999908272E-2</v>
          </cell>
          <cell r="W1720">
            <v>1996</v>
          </cell>
          <cell r="X1720">
            <v>7</v>
          </cell>
          <cell r="Y1720">
            <v>1.3103721298495645</v>
          </cell>
          <cell r="Z1720">
            <v>1</v>
          </cell>
          <cell r="AA1720">
            <v>4</v>
          </cell>
          <cell r="AB1720">
            <v>0</v>
          </cell>
          <cell r="AC1720">
            <v>6.5000000000000002E-2</v>
          </cell>
          <cell r="AD1720">
            <v>0</v>
          </cell>
          <cell r="AH1720">
            <v>0</v>
          </cell>
        </row>
        <row r="1721">
          <cell r="A1721" t="str">
            <v>G950085-018</v>
          </cell>
          <cell r="B1721" t="str">
            <v>Fixtures and fittings</v>
          </cell>
          <cell r="C1721">
            <v>1301</v>
          </cell>
          <cell r="D1721" t="str">
            <v>IS</v>
          </cell>
          <cell r="E1721" t="str">
            <v>N/A</v>
          </cell>
          <cell r="F1721" t="str">
            <v>N/A</v>
          </cell>
          <cell r="G1721" t="str">
            <v>SAG</v>
          </cell>
          <cell r="H1721" t="str">
            <v>PATCH PANEL</v>
          </cell>
          <cell r="J1721">
            <v>35268</v>
          </cell>
          <cell r="K1721">
            <v>1820</v>
          </cell>
          <cell r="L1721">
            <v>0</v>
          </cell>
          <cell r="M1721">
            <v>50400</v>
          </cell>
          <cell r="N1721">
            <v>50399</v>
          </cell>
          <cell r="O1721">
            <v>1</v>
          </cell>
          <cell r="R1721">
            <v>3.8580999999999997E-2</v>
          </cell>
          <cell r="S1721">
            <v>1944.4823999999999</v>
          </cell>
          <cell r="T1721">
            <v>1944.4438189999998</v>
          </cell>
          <cell r="U1721">
            <v>3.8581000000021959E-2</v>
          </cell>
          <cell r="W1721">
            <v>1996</v>
          </cell>
          <cell r="X1721">
            <v>7</v>
          </cell>
          <cell r="Y1721">
            <v>1.3103721298495645</v>
          </cell>
          <cell r="Z1721">
            <v>1</v>
          </cell>
          <cell r="AA1721">
            <v>4</v>
          </cell>
          <cell r="AB1721">
            <v>0</v>
          </cell>
          <cell r="AC1721">
            <v>6.5000000000000002E-2</v>
          </cell>
          <cell r="AD1721">
            <v>0</v>
          </cell>
          <cell r="AH1721">
            <v>0</v>
          </cell>
        </row>
        <row r="1722">
          <cell r="A1722" t="str">
            <v>G950085-019</v>
          </cell>
          <cell r="B1722" t="str">
            <v>Fixtures and fittings</v>
          </cell>
          <cell r="C1722">
            <v>1301</v>
          </cell>
          <cell r="D1722" t="str">
            <v>IS</v>
          </cell>
          <cell r="E1722" t="str">
            <v>N/A</v>
          </cell>
          <cell r="F1722" t="str">
            <v>N/A</v>
          </cell>
          <cell r="G1722" t="str">
            <v>SUNCOL</v>
          </cell>
          <cell r="H1722" t="str">
            <v>UPS AMP&amp;VOLT</v>
          </cell>
          <cell r="J1722">
            <v>35268</v>
          </cell>
          <cell r="K1722">
            <v>1820</v>
          </cell>
          <cell r="L1722">
            <v>0</v>
          </cell>
          <cell r="M1722">
            <v>30000</v>
          </cell>
          <cell r="N1722">
            <v>29999</v>
          </cell>
          <cell r="O1722">
            <v>1</v>
          </cell>
          <cell r="R1722">
            <v>3.8580999999999997E-2</v>
          </cell>
          <cell r="S1722">
            <v>1157.4299999999998</v>
          </cell>
          <cell r="T1722">
            <v>1157.3914189999998</v>
          </cell>
          <cell r="U1722">
            <v>3.8581000000021959E-2</v>
          </cell>
          <cell r="W1722">
            <v>1996</v>
          </cell>
          <cell r="X1722">
            <v>7</v>
          </cell>
          <cell r="Y1722">
            <v>1.3103721298495645</v>
          </cell>
          <cell r="Z1722">
            <v>1</v>
          </cell>
          <cell r="AA1722">
            <v>4</v>
          </cell>
          <cell r="AB1722">
            <v>0</v>
          </cell>
          <cell r="AC1722">
            <v>6.5000000000000002E-2</v>
          </cell>
          <cell r="AD1722">
            <v>0</v>
          </cell>
          <cell r="AH1722">
            <v>0</v>
          </cell>
        </row>
        <row r="1723">
          <cell r="A1723" t="str">
            <v>G950085-020</v>
          </cell>
          <cell r="B1723" t="str">
            <v>Fixtures and fittings</v>
          </cell>
          <cell r="C1723">
            <v>1301</v>
          </cell>
          <cell r="D1723" t="str">
            <v>IS</v>
          </cell>
          <cell r="E1723" t="str">
            <v>N/A</v>
          </cell>
          <cell r="F1723" t="str">
            <v>N/A</v>
          </cell>
          <cell r="G1723" t="str">
            <v>SPECCIA</v>
          </cell>
          <cell r="H1723" t="str">
            <v>LAN SERVER</v>
          </cell>
          <cell r="J1723">
            <v>35268</v>
          </cell>
          <cell r="K1723">
            <v>1820</v>
          </cell>
          <cell r="L1723">
            <v>0</v>
          </cell>
          <cell r="M1723">
            <v>670000</v>
          </cell>
          <cell r="N1723">
            <v>669999</v>
          </cell>
          <cell r="O1723">
            <v>1</v>
          </cell>
          <cell r="R1723">
            <v>3.8580999999999997E-2</v>
          </cell>
          <cell r="S1723">
            <v>25849.269999999997</v>
          </cell>
          <cell r="T1723">
            <v>25849.231419</v>
          </cell>
          <cell r="U1723">
            <v>3.8580999997066101E-2</v>
          </cell>
          <cell r="W1723">
            <v>1996</v>
          </cell>
          <cell r="X1723">
            <v>7</v>
          </cell>
          <cell r="Y1723">
            <v>1.3103721298495645</v>
          </cell>
          <cell r="Z1723">
            <v>1</v>
          </cell>
          <cell r="AA1723">
            <v>4</v>
          </cell>
          <cell r="AB1723">
            <v>23000</v>
          </cell>
          <cell r="AC1723">
            <v>6.5000000000000002E-2</v>
          </cell>
          <cell r="AD1723">
            <v>1500</v>
          </cell>
          <cell r="AH1723">
            <v>0.5</v>
          </cell>
        </row>
        <row r="1724">
          <cell r="A1724" t="str">
            <v>G950085-021</v>
          </cell>
          <cell r="B1724" t="str">
            <v>Fixtures and fittings</v>
          </cell>
          <cell r="C1724">
            <v>1301</v>
          </cell>
          <cell r="D1724" t="str">
            <v>IS</v>
          </cell>
          <cell r="E1724" t="str">
            <v>N/A</v>
          </cell>
          <cell r="F1724" t="str">
            <v>N/A</v>
          </cell>
          <cell r="G1724" t="str">
            <v>SAMRIK</v>
          </cell>
          <cell r="H1724" t="str">
            <v>OTHER COST</v>
          </cell>
          <cell r="J1724">
            <v>35268</v>
          </cell>
          <cell r="K1724">
            <v>1820</v>
          </cell>
          <cell r="L1724">
            <v>0</v>
          </cell>
          <cell r="M1724">
            <v>5000</v>
          </cell>
          <cell r="N1724">
            <v>4999</v>
          </cell>
          <cell r="O1724">
            <v>1</v>
          </cell>
          <cell r="R1724">
            <v>3.8580999999999997E-2</v>
          </cell>
          <cell r="S1724">
            <v>192.90499999999997</v>
          </cell>
          <cell r="T1724">
            <v>192.86641899999998</v>
          </cell>
          <cell r="U1724">
            <v>3.8580999999993537E-2</v>
          </cell>
          <cell r="W1724">
            <v>1996</v>
          </cell>
          <cell r="X1724">
            <v>7</v>
          </cell>
          <cell r="Y1724">
            <v>1.3103721298495645</v>
          </cell>
          <cell r="Z1724">
            <v>1</v>
          </cell>
          <cell r="AA1724">
            <v>4</v>
          </cell>
          <cell r="AB1724">
            <v>0</v>
          </cell>
          <cell r="AC1724">
            <v>6.5000000000000002E-2</v>
          </cell>
          <cell r="AD1724">
            <v>0</v>
          </cell>
          <cell r="AH1724">
            <v>0</v>
          </cell>
        </row>
        <row r="1725">
          <cell r="A1725" t="str">
            <v>G950085-022</v>
          </cell>
          <cell r="B1725" t="str">
            <v>Fixtures and fittings</v>
          </cell>
          <cell r="C1725">
            <v>1301</v>
          </cell>
          <cell r="D1725" t="str">
            <v>IS</v>
          </cell>
          <cell r="E1725" t="str">
            <v>N/A</v>
          </cell>
          <cell r="F1725" t="str">
            <v>N/A</v>
          </cell>
          <cell r="G1725" t="str">
            <v>ADVANC</v>
          </cell>
          <cell r="H1725" t="str">
            <v>SOFTWARE</v>
          </cell>
          <cell r="J1725">
            <v>35268</v>
          </cell>
          <cell r="K1725">
            <v>1820</v>
          </cell>
          <cell r="L1725">
            <v>0</v>
          </cell>
          <cell r="M1725">
            <v>12500</v>
          </cell>
          <cell r="N1725">
            <v>12499</v>
          </cell>
          <cell r="O1725">
            <v>1</v>
          </cell>
          <cell r="R1725">
            <v>3.8580999999999997E-2</v>
          </cell>
          <cell r="S1725">
            <v>482.26249999999999</v>
          </cell>
          <cell r="T1725">
            <v>482.22391899999997</v>
          </cell>
          <cell r="U1725">
            <v>3.8581000000021959E-2</v>
          </cell>
          <cell r="W1725">
            <v>1996</v>
          </cell>
          <cell r="X1725">
            <v>6</v>
          </cell>
          <cell r="Y1725">
            <v>0</v>
          </cell>
          <cell r="Z1725">
            <v>0.92357785702156558</v>
          </cell>
          <cell r="AA1725">
            <v>5</v>
          </cell>
          <cell r="AB1725">
            <v>0</v>
          </cell>
          <cell r="AC1725">
            <v>0</v>
          </cell>
          <cell r="AD1725">
            <v>0</v>
          </cell>
          <cell r="AH1725">
            <v>0</v>
          </cell>
        </row>
        <row r="1726">
          <cell r="A1726" t="str">
            <v>G950085-023</v>
          </cell>
          <cell r="B1726" t="str">
            <v>Fixtures and fittings</v>
          </cell>
          <cell r="C1726">
            <v>1301</v>
          </cell>
          <cell r="D1726" t="str">
            <v>IS</v>
          </cell>
          <cell r="E1726" t="str">
            <v>N/A</v>
          </cell>
          <cell r="F1726" t="str">
            <v>N/A</v>
          </cell>
          <cell r="G1726" t="str">
            <v>N/A</v>
          </cell>
          <cell r="H1726" t="str">
            <v>8XTERNAL</v>
          </cell>
          <cell r="J1726">
            <v>35268</v>
          </cell>
          <cell r="K1726">
            <v>1820</v>
          </cell>
          <cell r="L1726">
            <v>0</v>
          </cell>
          <cell r="M1726">
            <v>33000</v>
          </cell>
          <cell r="N1726">
            <v>32999</v>
          </cell>
          <cell r="O1726">
            <v>1</v>
          </cell>
          <cell r="R1726">
            <v>3.8580999999999997E-2</v>
          </cell>
          <cell r="S1726">
            <v>1273.173</v>
          </cell>
          <cell r="T1726">
            <v>1273.134419</v>
          </cell>
          <cell r="U1726">
            <v>3.8581000000021959E-2</v>
          </cell>
          <cell r="W1726">
            <v>1996</v>
          </cell>
          <cell r="X1726">
            <v>7</v>
          </cell>
          <cell r="Y1726">
            <v>1.3103721298495645</v>
          </cell>
          <cell r="Z1726">
            <v>1</v>
          </cell>
          <cell r="AA1726">
            <v>4</v>
          </cell>
          <cell r="AB1726">
            <v>0</v>
          </cell>
          <cell r="AC1726">
            <v>6.5000000000000002E-2</v>
          </cell>
          <cell r="AD1726">
            <v>0</v>
          </cell>
          <cell r="AH1726">
            <v>0</v>
          </cell>
        </row>
        <row r="1727">
          <cell r="A1727" t="str">
            <v>G950085-024</v>
          </cell>
          <cell r="B1727" t="str">
            <v>Fixtures and fittings</v>
          </cell>
          <cell r="C1727">
            <v>1301</v>
          </cell>
          <cell r="D1727" t="str">
            <v>IS</v>
          </cell>
          <cell r="E1727" t="str">
            <v>N/A</v>
          </cell>
          <cell r="F1727" t="str">
            <v>N/A</v>
          </cell>
          <cell r="G1727" t="str">
            <v>SAG</v>
          </cell>
          <cell r="H1727" t="str">
            <v>TRANSCEIVER</v>
          </cell>
          <cell r="J1727">
            <v>35268</v>
          </cell>
          <cell r="K1727">
            <v>1820</v>
          </cell>
          <cell r="L1727">
            <v>0</v>
          </cell>
          <cell r="M1727">
            <v>25000</v>
          </cell>
          <cell r="N1727">
            <v>24999</v>
          </cell>
          <cell r="O1727">
            <v>1</v>
          </cell>
          <cell r="R1727">
            <v>3.8580999999999997E-2</v>
          </cell>
          <cell r="S1727">
            <v>964.52499999999998</v>
          </cell>
          <cell r="T1727">
            <v>964.48641899999996</v>
          </cell>
          <cell r="U1727">
            <v>3.8581000000021959E-2</v>
          </cell>
          <cell r="W1727">
            <v>1996</v>
          </cell>
          <cell r="X1727">
            <v>7</v>
          </cell>
          <cell r="Y1727">
            <v>1.3103721298495645</v>
          </cell>
          <cell r="Z1727">
            <v>1</v>
          </cell>
          <cell r="AA1727">
            <v>4</v>
          </cell>
          <cell r="AB1727">
            <v>900</v>
          </cell>
          <cell r="AC1727">
            <v>6.5000000000000002E-2</v>
          </cell>
          <cell r="AD1727">
            <v>60</v>
          </cell>
          <cell r="AH1727">
            <v>0.5</v>
          </cell>
        </row>
        <row r="1728">
          <cell r="A1728" t="str">
            <v>G950085-025</v>
          </cell>
          <cell r="B1728" t="str">
            <v>Fixtures and fittings</v>
          </cell>
          <cell r="C1728">
            <v>1301</v>
          </cell>
          <cell r="D1728" t="str">
            <v>IS</v>
          </cell>
          <cell r="E1728" t="str">
            <v>N/A</v>
          </cell>
          <cell r="F1728" t="str">
            <v>N/A</v>
          </cell>
          <cell r="G1728" t="str">
            <v>N/A</v>
          </cell>
          <cell r="H1728" t="str">
            <v>ELECTRONICS</v>
          </cell>
          <cell r="J1728">
            <v>35268</v>
          </cell>
          <cell r="K1728">
            <v>1820</v>
          </cell>
          <cell r="L1728">
            <v>0</v>
          </cell>
          <cell r="M1728">
            <v>18844</v>
          </cell>
          <cell r="N1728">
            <v>18843</v>
          </cell>
          <cell r="O1728">
            <v>1</v>
          </cell>
          <cell r="R1728">
            <v>3.8580999999999997E-2</v>
          </cell>
          <cell r="S1728">
            <v>727.02036399999997</v>
          </cell>
          <cell r="T1728">
            <v>726.98178299999995</v>
          </cell>
          <cell r="U1728">
            <v>3.8581000000021959E-2</v>
          </cell>
          <cell r="W1728">
            <v>1996</v>
          </cell>
          <cell r="X1728">
            <v>7</v>
          </cell>
          <cell r="Y1728">
            <v>1.3103721298495645</v>
          </cell>
          <cell r="Z1728">
            <v>1</v>
          </cell>
          <cell r="AA1728">
            <v>4</v>
          </cell>
          <cell r="AB1728">
            <v>600</v>
          </cell>
          <cell r="AC1728">
            <v>6.5000000000000002E-2</v>
          </cell>
          <cell r="AD1728">
            <v>40</v>
          </cell>
          <cell r="AH1728">
            <v>0.5</v>
          </cell>
        </row>
        <row r="1729">
          <cell r="A1729" t="str">
            <v>G950085-026</v>
          </cell>
          <cell r="B1729" t="str">
            <v>Fixtures and fittings</v>
          </cell>
          <cell r="C1729">
            <v>1301</v>
          </cell>
          <cell r="D1729" t="str">
            <v>IS</v>
          </cell>
          <cell r="E1729" t="str">
            <v>N/A</v>
          </cell>
          <cell r="F1729" t="str">
            <v>N/A</v>
          </cell>
          <cell r="G1729" t="str">
            <v>SYS-AD</v>
          </cell>
          <cell r="H1729" t="str">
            <v>SUPPORT NETWORK</v>
          </cell>
          <cell r="J1729">
            <v>35268</v>
          </cell>
          <cell r="K1729">
            <v>1820</v>
          </cell>
          <cell r="L1729">
            <v>0</v>
          </cell>
          <cell r="M1729">
            <v>144300</v>
          </cell>
          <cell r="N1729">
            <v>144299</v>
          </cell>
          <cell r="O1729">
            <v>1</v>
          </cell>
          <cell r="R1729">
            <v>3.8580999999999997E-2</v>
          </cell>
          <cell r="S1729">
            <v>5567.2383</v>
          </cell>
          <cell r="T1729">
            <v>5567.1997189999993</v>
          </cell>
          <cell r="U1729">
            <v>3.858100000070408E-2</v>
          </cell>
          <cell r="W1729">
            <v>1996</v>
          </cell>
          <cell r="X1729">
            <v>7</v>
          </cell>
          <cell r="Y1729">
            <v>1.3103721298495645</v>
          </cell>
          <cell r="Z1729">
            <v>1</v>
          </cell>
          <cell r="AA1729">
            <v>4</v>
          </cell>
          <cell r="AB1729">
            <v>5000</v>
          </cell>
          <cell r="AC1729">
            <v>6.5000000000000002E-2</v>
          </cell>
          <cell r="AD1729">
            <v>330</v>
          </cell>
          <cell r="AH1729">
            <v>0.5</v>
          </cell>
        </row>
        <row r="1730">
          <cell r="A1730" t="str">
            <v>G950085-027</v>
          </cell>
          <cell r="B1730" t="str">
            <v>Fixtures and fittings</v>
          </cell>
          <cell r="C1730">
            <v>1301</v>
          </cell>
          <cell r="D1730" t="str">
            <v>IS</v>
          </cell>
          <cell r="E1730" t="str">
            <v>N/A</v>
          </cell>
          <cell r="F1730" t="str">
            <v>N/A</v>
          </cell>
          <cell r="G1730" t="str">
            <v>DIGITAL</v>
          </cell>
          <cell r="H1730" t="str">
            <v>SHARING INST</v>
          </cell>
          <cell r="J1730">
            <v>35268</v>
          </cell>
          <cell r="K1730">
            <v>1820</v>
          </cell>
          <cell r="L1730">
            <v>0</v>
          </cell>
          <cell r="M1730">
            <v>7200</v>
          </cell>
          <cell r="N1730">
            <v>7199</v>
          </cell>
          <cell r="O1730">
            <v>1</v>
          </cell>
          <cell r="R1730">
            <v>3.8580999999999997E-2</v>
          </cell>
          <cell r="S1730">
            <v>277.78319999999997</v>
          </cell>
          <cell r="T1730">
            <v>277.744619</v>
          </cell>
          <cell r="U1730">
            <v>3.8580999999965115E-2</v>
          </cell>
          <cell r="W1730">
            <v>1996</v>
          </cell>
          <cell r="X1730">
            <v>7</v>
          </cell>
          <cell r="Y1730">
            <v>1.3103721298495645</v>
          </cell>
          <cell r="Z1730">
            <v>1</v>
          </cell>
          <cell r="AA1730">
            <v>4</v>
          </cell>
          <cell r="AB1730">
            <v>200</v>
          </cell>
          <cell r="AC1730">
            <v>6.5000000000000002E-2</v>
          </cell>
          <cell r="AD1730">
            <v>10</v>
          </cell>
          <cell r="AH1730">
            <v>0.5</v>
          </cell>
        </row>
        <row r="1731">
          <cell r="A1731" t="str">
            <v>G950085-028</v>
          </cell>
          <cell r="B1731" t="str">
            <v>Fixtures and fittings</v>
          </cell>
          <cell r="C1731">
            <v>1301</v>
          </cell>
          <cell r="D1731" t="str">
            <v>IS</v>
          </cell>
          <cell r="E1731" t="str">
            <v>N/A</v>
          </cell>
          <cell r="F1731" t="str">
            <v>N/A</v>
          </cell>
          <cell r="G1731" t="str">
            <v>SPECAIL</v>
          </cell>
          <cell r="H1731" t="str">
            <v>TERMINAL</v>
          </cell>
          <cell r="J1731">
            <v>35268</v>
          </cell>
          <cell r="K1731">
            <v>1820</v>
          </cell>
          <cell r="L1731">
            <v>0</v>
          </cell>
          <cell r="M1731">
            <v>266000</v>
          </cell>
          <cell r="N1731">
            <v>265999</v>
          </cell>
          <cell r="O1731">
            <v>1</v>
          </cell>
          <cell r="R1731">
            <v>3.8580999999999997E-2</v>
          </cell>
          <cell r="S1731">
            <v>10262.545999999998</v>
          </cell>
          <cell r="T1731">
            <v>10262.507419</v>
          </cell>
          <cell r="U1731">
            <v>3.858099999888509E-2</v>
          </cell>
          <cell r="W1731">
            <v>1996</v>
          </cell>
          <cell r="X1731">
            <v>7</v>
          </cell>
          <cell r="Y1731">
            <v>1.3103721298495645</v>
          </cell>
          <cell r="Z1731">
            <v>1</v>
          </cell>
          <cell r="AA1731">
            <v>4</v>
          </cell>
          <cell r="AB1731">
            <v>9100</v>
          </cell>
          <cell r="AC1731">
            <v>6.5000000000000002E-2</v>
          </cell>
          <cell r="AD1731">
            <v>590</v>
          </cell>
          <cell r="AH1731">
            <v>0.5</v>
          </cell>
        </row>
        <row r="1732">
          <cell r="A1732" t="str">
            <v>G950085-029</v>
          </cell>
          <cell r="B1732" t="str">
            <v>Fixtures and fittings</v>
          </cell>
          <cell r="C1732">
            <v>1301</v>
          </cell>
          <cell r="D1732" t="str">
            <v>IS</v>
          </cell>
          <cell r="E1732" t="str">
            <v>N/A</v>
          </cell>
          <cell r="F1732" t="str">
            <v>N/A</v>
          </cell>
          <cell r="G1732" t="str">
            <v>VOUCHE</v>
          </cell>
          <cell r="H1732" t="str">
            <v>REGIST FEE</v>
          </cell>
          <cell r="J1732">
            <v>35268</v>
          </cell>
          <cell r="K1732">
            <v>1820</v>
          </cell>
          <cell r="L1732">
            <v>0</v>
          </cell>
          <cell r="M1732">
            <v>11214.75</v>
          </cell>
          <cell r="N1732">
            <v>11213.75</v>
          </cell>
          <cell r="O1732">
            <v>1</v>
          </cell>
          <cell r="R1732">
            <v>3.8580999999999997E-2</v>
          </cell>
          <cell r="S1732">
            <v>432.67626974999996</v>
          </cell>
          <cell r="T1732">
            <v>432.63768875</v>
          </cell>
          <cell r="U1732">
            <v>3.8580999999965115E-2</v>
          </cell>
          <cell r="W1732">
            <v>1996</v>
          </cell>
          <cell r="X1732">
            <v>7</v>
          </cell>
          <cell r="Y1732">
            <v>1.3103721298495645</v>
          </cell>
          <cell r="Z1732">
            <v>1</v>
          </cell>
          <cell r="AA1732">
            <v>4</v>
          </cell>
          <cell r="AB1732">
            <v>0</v>
          </cell>
          <cell r="AC1732">
            <v>6.5000000000000002E-2</v>
          </cell>
          <cell r="AD1732">
            <v>0</v>
          </cell>
          <cell r="AH1732">
            <v>0</v>
          </cell>
        </row>
        <row r="1733">
          <cell r="A1733" t="str">
            <v>G950085-030</v>
          </cell>
          <cell r="B1733" t="str">
            <v>Fixtures and fittings</v>
          </cell>
          <cell r="C1733">
            <v>1301</v>
          </cell>
          <cell r="D1733" t="str">
            <v>IS</v>
          </cell>
          <cell r="E1733" t="str">
            <v>N/A</v>
          </cell>
          <cell r="F1733" t="str">
            <v>N/A</v>
          </cell>
          <cell r="G1733" t="str">
            <v>MAIL</v>
          </cell>
          <cell r="H1733" t="str">
            <v>SPARE PARTS</v>
          </cell>
          <cell r="J1733">
            <v>35268</v>
          </cell>
          <cell r="K1733">
            <v>1820</v>
          </cell>
          <cell r="L1733">
            <v>0</v>
          </cell>
          <cell r="M1733">
            <v>451837.75</v>
          </cell>
          <cell r="N1733">
            <v>451836.75</v>
          </cell>
          <cell r="O1733">
            <v>1</v>
          </cell>
          <cell r="R1733">
            <v>3.8580999999999997E-2</v>
          </cell>
          <cell r="S1733">
            <v>17432.35223275</v>
          </cell>
          <cell r="T1733">
            <v>17432.313651749999</v>
          </cell>
          <cell r="U1733">
            <v>3.858100000070408E-2</v>
          </cell>
          <cell r="W1733">
            <v>1996</v>
          </cell>
          <cell r="X1733">
            <v>7</v>
          </cell>
          <cell r="Y1733">
            <v>1.3103721298495645</v>
          </cell>
          <cell r="Z1733">
            <v>1</v>
          </cell>
          <cell r="AA1733">
            <v>4</v>
          </cell>
          <cell r="AB1733">
            <v>0</v>
          </cell>
          <cell r="AC1733">
            <v>6.5000000000000002E-2</v>
          </cell>
          <cell r="AD1733">
            <v>0</v>
          </cell>
          <cell r="AH1733">
            <v>0</v>
          </cell>
        </row>
        <row r="1734">
          <cell r="A1734" t="str">
            <v>G950085-031</v>
          </cell>
          <cell r="B1734" t="str">
            <v>Fixtures and fittings</v>
          </cell>
          <cell r="C1734">
            <v>1301</v>
          </cell>
          <cell r="D1734" t="str">
            <v>IS</v>
          </cell>
          <cell r="E1734" t="str">
            <v>N/A</v>
          </cell>
          <cell r="F1734" t="str">
            <v>N/A</v>
          </cell>
          <cell r="G1734" t="str">
            <v>N/A</v>
          </cell>
          <cell r="H1734" t="str">
            <v>SUPPORT NETWORK</v>
          </cell>
          <cell r="J1734">
            <v>35268</v>
          </cell>
          <cell r="K1734">
            <v>1820</v>
          </cell>
          <cell r="L1734">
            <v>0</v>
          </cell>
          <cell r="M1734">
            <v>239520</v>
          </cell>
          <cell r="N1734">
            <v>239519</v>
          </cell>
          <cell r="O1734">
            <v>1</v>
          </cell>
          <cell r="R1734">
            <v>2.5334300000000001E-2</v>
          </cell>
          <cell r="S1734">
            <v>6068.0715360000004</v>
          </cell>
          <cell r="T1734">
            <v>6068.0462017</v>
          </cell>
          <cell r="U1734">
            <v>2.533430000039516E-2</v>
          </cell>
          <cell r="W1734">
            <v>1996</v>
          </cell>
          <cell r="X1734">
            <v>7</v>
          </cell>
          <cell r="Y1734">
            <v>1.3103721298495645</v>
          </cell>
          <cell r="Z1734">
            <v>1</v>
          </cell>
          <cell r="AA1734">
            <v>4</v>
          </cell>
          <cell r="AB1734">
            <v>8200</v>
          </cell>
          <cell r="AC1734">
            <v>6.5000000000000002E-2</v>
          </cell>
          <cell r="AD1734">
            <v>530</v>
          </cell>
          <cell r="AH1734">
            <v>0.5</v>
          </cell>
        </row>
        <row r="1735">
          <cell r="A1735" t="str">
            <v>G950085-032</v>
          </cell>
          <cell r="B1735" t="str">
            <v>Fixtures and fittings</v>
          </cell>
          <cell r="C1735">
            <v>1301</v>
          </cell>
          <cell r="D1735" t="str">
            <v>IS</v>
          </cell>
          <cell r="E1735" t="str">
            <v>N/A</v>
          </cell>
          <cell r="F1735" t="str">
            <v>N/A</v>
          </cell>
          <cell r="G1735" t="str">
            <v>N/A</v>
          </cell>
          <cell r="H1735" t="str">
            <v>PRATS NETWORK</v>
          </cell>
          <cell r="J1735">
            <v>35268</v>
          </cell>
          <cell r="K1735">
            <v>1820</v>
          </cell>
          <cell r="L1735">
            <v>0</v>
          </cell>
          <cell r="M1735">
            <v>203800</v>
          </cell>
          <cell r="N1735">
            <v>203799</v>
          </cell>
          <cell r="O1735">
            <v>1</v>
          </cell>
          <cell r="R1735">
            <v>2.5334300000000001E-2</v>
          </cell>
          <cell r="S1735">
            <v>5163.1303399999997</v>
          </cell>
          <cell r="T1735">
            <v>5163.1050057000002</v>
          </cell>
          <cell r="U1735">
            <v>2.5334299999485665E-2</v>
          </cell>
          <cell r="W1735">
            <v>1996</v>
          </cell>
          <cell r="X1735">
            <v>7</v>
          </cell>
          <cell r="Y1735">
            <v>1.3103721298495645</v>
          </cell>
          <cell r="Z1735">
            <v>1</v>
          </cell>
          <cell r="AA1735">
            <v>4</v>
          </cell>
          <cell r="AB1735">
            <v>0</v>
          </cell>
          <cell r="AC1735">
            <v>6.5000000000000002E-2</v>
          </cell>
          <cell r="AD1735">
            <v>0</v>
          </cell>
          <cell r="AH1735">
            <v>0</v>
          </cell>
        </row>
        <row r="1736">
          <cell r="A1736" t="str">
            <v>G950085-033</v>
          </cell>
          <cell r="B1736" t="str">
            <v>Fixtures and fittings</v>
          </cell>
          <cell r="C1736">
            <v>1301</v>
          </cell>
          <cell r="D1736" t="str">
            <v>IS</v>
          </cell>
          <cell r="E1736" t="str">
            <v>N/A</v>
          </cell>
          <cell r="F1736" t="str">
            <v>N/A</v>
          </cell>
          <cell r="G1736" t="str">
            <v>N/A</v>
          </cell>
          <cell r="H1736" t="str">
            <v>PRATS NETWORK</v>
          </cell>
          <cell r="J1736">
            <v>35268</v>
          </cell>
          <cell r="K1736">
            <v>1820</v>
          </cell>
          <cell r="L1736">
            <v>0</v>
          </cell>
          <cell r="M1736">
            <v>43800</v>
          </cell>
          <cell r="N1736">
            <v>43799</v>
          </cell>
          <cell r="O1736">
            <v>1</v>
          </cell>
          <cell r="R1736">
            <v>2.5334300000000001E-2</v>
          </cell>
          <cell r="S1736">
            <v>1109.6423400000001</v>
          </cell>
          <cell r="T1736">
            <v>1109.6170056999999</v>
          </cell>
          <cell r="U1736">
            <v>2.5334300000167786E-2</v>
          </cell>
          <cell r="W1736">
            <v>1996</v>
          </cell>
          <cell r="X1736">
            <v>7</v>
          </cell>
          <cell r="Y1736">
            <v>1.3103721298495645</v>
          </cell>
          <cell r="Z1736">
            <v>1</v>
          </cell>
          <cell r="AA1736">
            <v>4</v>
          </cell>
          <cell r="AB1736">
            <v>0</v>
          </cell>
          <cell r="AC1736">
            <v>6.5000000000000002E-2</v>
          </cell>
          <cell r="AD1736">
            <v>0</v>
          </cell>
          <cell r="AH1736">
            <v>0</v>
          </cell>
        </row>
        <row r="1737">
          <cell r="A1737" t="str">
            <v>G950085-034</v>
          </cell>
          <cell r="B1737" t="str">
            <v>Fixtures and fittings</v>
          </cell>
          <cell r="C1737">
            <v>1301</v>
          </cell>
          <cell r="D1737" t="str">
            <v>IS</v>
          </cell>
          <cell r="E1737" t="str">
            <v>N/A</v>
          </cell>
          <cell r="F1737">
            <v>9602051</v>
          </cell>
          <cell r="G1737" t="str">
            <v>SYSTEMS</v>
          </cell>
          <cell r="H1737" t="str">
            <v>SUPPORT NETWORK</v>
          </cell>
          <cell r="I1737">
            <v>35206</v>
          </cell>
          <cell r="J1737">
            <v>35268</v>
          </cell>
          <cell r="K1737">
            <v>1820</v>
          </cell>
          <cell r="L1737">
            <v>0</v>
          </cell>
          <cell r="M1737">
            <v>130970.75</v>
          </cell>
          <cell r="N1737">
            <v>130969.75</v>
          </cell>
          <cell r="O1737">
            <v>1</v>
          </cell>
          <cell r="R1737">
            <v>2.5334300000000001E-2</v>
          </cell>
          <cell r="S1737">
            <v>3318.0522717250001</v>
          </cell>
          <cell r="T1737">
            <v>3318.0269374250001</v>
          </cell>
          <cell r="U1737">
            <v>2.5334299999940413E-2</v>
          </cell>
          <cell r="W1737">
            <v>1996</v>
          </cell>
          <cell r="X1737">
            <v>7</v>
          </cell>
          <cell r="Y1737">
            <v>1.3103721298495645</v>
          </cell>
          <cell r="Z1737">
            <v>1</v>
          </cell>
          <cell r="AA1737">
            <v>4</v>
          </cell>
          <cell r="AB1737">
            <v>4500</v>
          </cell>
          <cell r="AC1737">
            <v>6.5000000000000002E-2</v>
          </cell>
          <cell r="AD1737">
            <v>290</v>
          </cell>
          <cell r="AH1737">
            <v>0.5</v>
          </cell>
        </row>
        <row r="1738">
          <cell r="A1738" t="str">
            <v>G950085-035</v>
          </cell>
          <cell r="B1738" t="str">
            <v>Fixtures and fittings</v>
          </cell>
          <cell r="C1738">
            <v>1301</v>
          </cell>
          <cell r="D1738" t="str">
            <v>IS</v>
          </cell>
          <cell r="E1738" t="str">
            <v>N/A</v>
          </cell>
          <cell r="F1738">
            <v>3460</v>
          </cell>
          <cell r="G1738" t="str">
            <v>EXCELL TOOLS LTD.,</v>
          </cell>
          <cell r="H1738" t="str">
            <v>SUPPORT NETWORK</v>
          </cell>
          <cell r="I1738">
            <v>35212</v>
          </cell>
          <cell r="J1738">
            <v>35268</v>
          </cell>
          <cell r="K1738">
            <v>1820</v>
          </cell>
          <cell r="L1738">
            <v>0</v>
          </cell>
          <cell r="M1738">
            <v>50800</v>
          </cell>
          <cell r="N1738">
            <v>50799</v>
          </cell>
          <cell r="O1738">
            <v>1</v>
          </cell>
          <cell r="R1738">
            <v>2.5334300000000001E-2</v>
          </cell>
          <cell r="S1738">
            <v>1286.98244</v>
          </cell>
          <cell r="T1738">
            <v>1286.9571057000001</v>
          </cell>
          <cell r="U1738">
            <v>2.5334299999940413E-2</v>
          </cell>
          <cell r="W1738">
            <v>1996</v>
          </cell>
          <cell r="X1738">
            <v>7</v>
          </cell>
          <cell r="Y1738">
            <v>1.3103721298495645</v>
          </cell>
          <cell r="Z1738">
            <v>1</v>
          </cell>
          <cell r="AA1738">
            <v>4</v>
          </cell>
          <cell r="AB1738">
            <v>1700</v>
          </cell>
          <cell r="AC1738">
            <v>6.5000000000000002E-2</v>
          </cell>
          <cell r="AD1738">
            <v>110</v>
          </cell>
          <cell r="AH1738">
            <v>0.5</v>
          </cell>
        </row>
        <row r="1739">
          <cell r="A1739" t="str">
            <v>G950085-036</v>
          </cell>
          <cell r="B1739" t="str">
            <v>Fixtures and fittings</v>
          </cell>
          <cell r="C1739">
            <v>1301</v>
          </cell>
          <cell r="D1739" t="str">
            <v>IS</v>
          </cell>
          <cell r="E1739" t="str">
            <v>N/A</v>
          </cell>
          <cell r="F1739" t="str">
            <v>96THL07428</v>
          </cell>
          <cell r="G1739" t="str">
            <v>DIGITAL EQUIPMENT</v>
          </cell>
          <cell r="H1739" t="str">
            <v>SUPPORT NETWORK</v>
          </cell>
          <cell r="I1739">
            <v>35242</v>
          </cell>
          <cell r="J1739">
            <v>35268</v>
          </cell>
          <cell r="K1739">
            <v>1820</v>
          </cell>
          <cell r="L1739">
            <v>0</v>
          </cell>
          <cell r="M1739">
            <v>45750</v>
          </cell>
          <cell r="N1739">
            <v>45749</v>
          </cell>
          <cell r="O1739">
            <v>1</v>
          </cell>
          <cell r="R1739">
            <v>2.5007100000000001E-2</v>
          </cell>
          <cell r="S1739">
            <v>1144.0748250000001</v>
          </cell>
          <cell r="T1739">
            <v>1144.0498179000001</v>
          </cell>
          <cell r="U1739">
            <v>2.5007100000038918E-2</v>
          </cell>
          <cell r="W1739">
            <v>1996</v>
          </cell>
          <cell r="X1739">
            <v>7</v>
          </cell>
          <cell r="Y1739">
            <v>1.3103721298495645</v>
          </cell>
          <cell r="Z1739">
            <v>1</v>
          </cell>
          <cell r="AA1739">
            <v>4</v>
          </cell>
          <cell r="AB1739">
            <v>1600</v>
          </cell>
          <cell r="AC1739">
            <v>6.5000000000000002E-2</v>
          </cell>
          <cell r="AD1739">
            <v>100</v>
          </cell>
          <cell r="AH1739">
            <v>0.5</v>
          </cell>
        </row>
        <row r="1740">
          <cell r="A1740" t="str">
            <v>G950085-037</v>
          </cell>
          <cell r="B1740" t="str">
            <v>Fixtures and fittings</v>
          </cell>
          <cell r="C1740">
            <v>1301</v>
          </cell>
          <cell r="D1740" t="str">
            <v>IS</v>
          </cell>
          <cell r="E1740" t="str">
            <v>N/A</v>
          </cell>
          <cell r="F1740">
            <v>28539</v>
          </cell>
          <cell r="G1740" t="str">
            <v>SHT</v>
          </cell>
          <cell r="H1740" t="str">
            <v>UPGRADE NETWARE OS FROM V3.11 TO V4.1</v>
          </cell>
          <cell r="I1740">
            <v>35291</v>
          </cell>
          <cell r="J1740">
            <v>35245</v>
          </cell>
          <cell r="K1740">
            <v>1820</v>
          </cell>
          <cell r="L1740">
            <v>0</v>
          </cell>
          <cell r="M1740">
            <v>235000</v>
          </cell>
          <cell r="N1740">
            <v>234999</v>
          </cell>
          <cell r="O1740">
            <v>1</v>
          </cell>
          <cell r="R1740">
            <v>2.1980099999999999E-2</v>
          </cell>
          <cell r="S1740">
            <v>5165.3234999999995</v>
          </cell>
          <cell r="T1740">
            <v>5165.3015199000001</v>
          </cell>
          <cell r="U1740">
            <v>2.1980099999382219E-2</v>
          </cell>
          <cell r="W1740">
            <v>1996</v>
          </cell>
          <cell r="X1740">
            <v>7</v>
          </cell>
          <cell r="Y1740">
            <v>1.3103721298495645</v>
          </cell>
          <cell r="Z1740">
            <v>1</v>
          </cell>
          <cell r="AA1740">
            <v>4</v>
          </cell>
          <cell r="AB1740">
            <v>8100</v>
          </cell>
          <cell r="AC1740">
            <v>6.5000000000000002E-2</v>
          </cell>
          <cell r="AD1740">
            <v>530</v>
          </cell>
          <cell r="AH1740">
            <v>0.5</v>
          </cell>
        </row>
        <row r="1741">
          <cell r="A1741" t="str">
            <v>G950085-039</v>
          </cell>
          <cell r="B1741" t="str">
            <v>Fixtures and fittings</v>
          </cell>
          <cell r="C1741">
            <v>1301</v>
          </cell>
          <cell r="D1741" t="str">
            <v>IS</v>
          </cell>
          <cell r="E1741" t="str">
            <v>N/A</v>
          </cell>
          <cell r="F1741">
            <v>3910044</v>
          </cell>
          <cell r="G1741" t="str">
            <v>NETWORK COMP</v>
          </cell>
          <cell r="H1741" t="str">
            <v>OPTRA MARKNET XL</v>
          </cell>
          <cell r="I1741">
            <v>35411</v>
          </cell>
          <cell r="J1741">
            <v>35428</v>
          </cell>
          <cell r="K1741">
            <v>1820</v>
          </cell>
          <cell r="L1741">
            <v>0</v>
          </cell>
          <cell r="M1741">
            <v>246685</v>
          </cell>
          <cell r="N1741">
            <v>246684</v>
          </cell>
          <cell r="O1741">
            <v>1</v>
          </cell>
          <cell r="R1741">
            <v>2.1980099999999999E-2</v>
          </cell>
          <cell r="S1741">
            <v>5422.1609684999994</v>
          </cell>
          <cell r="T1741">
            <v>5422.1389884</v>
          </cell>
          <cell r="U1741">
            <v>2.1980099999382219E-2</v>
          </cell>
          <cell r="W1741">
            <v>1996</v>
          </cell>
          <cell r="X1741">
            <v>7</v>
          </cell>
          <cell r="Y1741">
            <v>1.3103721298495645</v>
          </cell>
          <cell r="Z1741">
            <v>1</v>
          </cell>
          <cell r="AA1741">
            <v>4</v>
          </cell>
          <cell r="AB1741">
            <v>0</v>
          </cell>
          <cell r="AC1741">
            <v>6.5000000000000002E-2</v>
          </cell>
          <cell r="AD1741">
            <v>0</v>
          </cell>
          <cell r="AH1741">
            <v>0</v>
          </cell>
        </row>
        <row r="1742">
          <cell r="A1742" t="str">
            <v>G950085-040</v>
          </cell>
          <cell r="B1742" t="str">
            <v>Fixtures and fittings</v>
          </cell>
          <cell r="C1742">
            <v>1301</v>
          </cell>
          <cell r="D1742" t="str">
            <v>IS</v>
          </cell>
          <cell r="E1742" t="str">
            <v>N/A</v>
          </cell>
          <cell r="F1742" t="str">
            <v>TV04168</v>
          </cell>
          <cell r="G1742" t="str">
            <v>MAIL SCIENTIFIC</v>
          </cell>
          <cell r="H1742" t="str">
            <v>PAGODA HOOD</v>
          </cell>
          <cell r="I1742">
            <v>35231</v>
          </cell>
          <cell r="J1742">
            <v>35393</v>
          </cell>
          <cell r="K1742">
            <v>1820</v>
          </cell>
          <cell r="L1742">
            <v>0</v>
          </cell>
          <cell r="M1742">
            <v>20971.5</v>
          </cell>
          <cell r="N1742">
            <v>20970.5</v>
          </cell>
          <cell r="O1742">
            <v>1</v>
          </cell>
          <cell r="R1742">
            <v>2.1980099999999999E-2</v>
          </cell>
          <cell r="S1742">
            <v>460.95566714999995</v>
          </cell>
          <cell r="T1742">
            <v>460.93368705</v>
          </cell>
          <cell r="U1742">
            <v>2.1980099999950653E-2</v>
          </cell>
          <cell r="W1742">
            <v>1996</v>
          </cell>
          <cell r="X1742">
            <v>7</v>
          </cell>
          <cell r="Y1742">
            <v>1.3103721298495645</v>
          </cell>
          <cell r="Z1742">
            <v>1</v>
          </cell>
          <cell r="AA1742">
            <v>4</v>
          </cell>
          <cell r="AB1742">
            <v>0</v>
          </cell>
          <cell r="AC1742">
            <v>6.5000000000000002E-2</v>
          </cell>
          <cell r="AD1742">
            <v>0</v>
          </cell>
          <cell r="AH1742">
            <v>0</v>
          </cell>
        </row>
        <row r="1743">
          <cell r="A1743" t="str">
            <v>G950087-000</v>
          </cell>
          <cell r="B1743" t="str">
            <v>Fixtures and fittings</v>
          </cell>
          <cell r="C1743">
            <v>8101</v>
          </cell>
          <cell r="D1743" t="str">
            <v>CEO</v>
          </cell>
          <cell r="E1743" t="str">
            <v>N/A</v>
          </cell>
          <cell r="F1743" t="str">
            <v>N/A</v>
          </cell>
          <cell r="G1743" t="str">
            <v>ADVANC</v>
          </cell>
          <cell r="H1743" t="str">
            <v>LASER PRINTER HP JET 4L</v>
          </cell>
          <cell r="J1743">
            <v>34693</v>
          </cell>
          <cell r="K1743">
            <v>1820</v>
          </cell>
          <cell r="L1743">
            <v>0</v>
          </cell>
          <cell r="M1743">
            <v>21500</v>
          </cell>
          <cell r="N1743">
            <v>21499</v>
          </cell>
          <cell r="O1743">
            <v>1</v>
          </cell>
          <cell r="R1743">
            <v>2.1980099999999999E-2</v>
          </cell>
          <cell r="S1743">
            <v>472.57214999999997</v>
          </cell>
          <cell r="T1743">
            <v>472.55016989999996</v>
          </cell>
          <cell r="U1743">
            <v>2.1980100000007496E-2</v>
          </cell>
          <cell r="W1743">
            <v>1994</v>
          </cell>
          <cell r="X1743">
            <v>5</v>
          </cell>
          <cell r="Y1743">
            <v>0</v>
          </cell>
          <cell r="Z1743">
            <v>0.86778740023773138</v>
          </cell>
          <cell r="AA1743">
            <v>4</v>
          </cell>
          <cell r="AB1743">
            <v>0</v>
          </cell>
          <cell r="AC1743">
            <v>0.05</v>
          </cell>
          <cell r="AD1743">
            <v>0</v>
          </cell>
          <cell r="AH1743">
            <v>0</v>
          </cell>
        </row>
        <row r="1744">
          <cell r="A1744" t="str">
            <v>G950088-000</v>
          </cell>
          <cell r="B1744" t="str">
            <v>Fixtures and fittings</v>
          </cell>
          <cell r="C1744">
            <v>1302</v>
          </cell>
          <cell r="D1744" t="str">
            <v>IS</v>
          </cell>
          <cell r="E1744" t="str">
            <v>N/A</v>
          </cell>
          <cell r="F1744" t="str">
            <v>N/A</v>
          </cell>
          <cell r="G1744" t="str">
            <v>ADVANC</v>
          </cell>
          <cell r="H1744" t="str">
            <v>RAID STATION</v>
          </cell>
          <cell r="J1744">
            <v>34693</v>
          </cell>
          <cell r="K1744">
            <v>1820</v>
          </cell>
          <cell r="L1744">
            <v>0</v>
          </cell>
          <cell r="M1744">
            <v>1032500</v>
          </cell>
          <cell r="N1744">
            <v>1032499</v>
          </cell>
          <cell r="O1744">
            <v>1</v>
          </cell>
          <cell r="R1744">
            <v>1.8494E-2</v>
          </cell>
          <cell r="S1744">
            <v>19095.055</v>
          </cell>
          <cell r="T1744">
            <v>19095.036506</v>
          </cell>
          <cell r="U1744">
            <v>1.8493999999918742E-2</v>
          </cell>
          <cell r="W1744">
            <v>1994</v>
          </cell>
          <cell r="X1744">
            <v>7</v>
          </cell>
          <cell r="Y1744">
            <v>0</v>
          </cell>
          <cell r="Z1744">
            <v>1</v>
          </cell>
          <cell r="AA1744">
            <v>4</v>
          </cell>
          <cell r="AB1744">
            <v>0</v>
          </cell>
          <cell r="AC1744">
            <v>0.05</v>
          </cell>
          <cell r="AD1744">
            <v>0</v>
          </cell>
          <cell r="AH1744">
            <v>0</v>
          </cell>
        </row>
        <row r="1745">
          <cell r="A1745" t="str">
            <v>G950088-001</v>
          </cell>
          <cell r="B1745" t="str">
            <v>Fixtures and fittings</v>
          </cell>
          <cell r="C1745">
            <v>1302</v>
          </cell>
          <cell r="D1745" t="str">
            <v>IS</v>
          </cell>
          <cell r="E1745" t="str">
            <v>N/A</v>
          </cell>
          <cell r="F1745" t="str">
            <v>N/A</v>
          </cell>
          <cell r="G1745" t="str">
            <v>ADVANC</v>
          </cell>
          <cell r="H1745" t="str">
            <v>VAX</v>
          </cell>
          <cell r="J1745">
            <v>35240</v>
          </cell>
          <cell r="K1745">
            <v>1820</v>
          </cell>
          <cell r="L1745">
            <v>0</v>
          </cell>
          <cell r="M1745">
            <v>967500</v>
          </cell>
          <cell r="N1745">
            <v>967499</v>
          </cell>
          <cell r="O1745">
            <v>1</v>
          </cell>
          <cell r="R1745">
            <v>1.8494E-2</v>
          </cell>
          <cell r="S1745">
            <v>17892.945</v>
          </cell>
          <cell r="T1745">
            <v>17892.926506</v>
          </cell>
          <cell r="U1745">
            <v>1.8493999999918742E-2</v>
          </cell>
          <cell r="W1745">
            <v>1996</v>
          </cell>
          <cell r="X1745">
            <v>7</v>
          </cell>
          <cell r="Y1745">
            <v>1.3103721298495645</v>
          </cell>
          <cell r="Z1745">
            <v>1</v>
          </cell>
          <cell r="AA1745">
            <v>4</v>
          </cell>
          <cell r="AB1745">
            <v>0</v>
          </cell>
          <cell r="AC1745">
            <v>6.5000000000000002E-2</v>
          </cell>
          <cell r="AD1745">
            <v>0</v>
          </cell>
          <cell r="AH1745">
            <v>0</v>
          </cell>
        </row>
        <row r="1746">
          <cell r="A1746" t="str">
            <v>G950090-000</v>
          </cell>
          <cell r="B1746" t="str">
            <v>Fixtures and fittings</v>
          </cell>
          <cell r="C1746">
            <v>1301</v>
          </cell>
          <cell r="D1746" t="str">
            <v>IS</v>
          </cell>
          <cell r="E1746" t="str">
            <v>N/A</v>
          </cell>
          <cell r="F1746" t="str">
            <v>N/A</v>
          </cell>
          <cell r="G1746" t="str">
            <v>ADVANC</v>
          </cell>
          <cell r="H1746" t="str">
            <v>MAPICS PC</v>
          </cell>
          <cell r="J1746">
            <v>34693</v>
          </cell>
          <cell r="K1746">
            <v>1820</v>
          </cell>
          <cell r="L1746">
            <v>0</v>
          </cell>
          <cell r="M1746">
            <v>65500</v>
          </cell>
          <cell r="N1746">
            <v>65499</v>
          </cell>
          <cell r="O1746">
            <v>1</v>
          </cell>
          <cell r="R1746">
            <v>1.8494E-2</v>
          </cell>
          <cell r="S1746">
            <v>1211.357</v>
          </cell>
          <cell r="T1746">
            <v>1211.3385060000001</v>
          </cell>
          <cell r="U1746">
            <v>1.8493999999918742E-2</v>
          </cell>
          <cell r="W1746">
            <v>1994</v>
          </cell>
          <cell r="X1746">
            <v>6</v>
          </cell>
          <cell r="Y1746">
            <v>0</v>
          </cell>
          <cell r="Z1746">
            <v>0.86778740023773138</v>
          </cell>
          <cell r="AA1746">
            <v>5</v>
          </cell>
          <cell r="AB1746">
            <v>0</v>
          </cell>
          <cell r="AC1746">
            <v>0</v>
          </cell>
          <cell r="AD1746">
            <v>0</v>
          </cell>
          <cell r="AH1746">
            <v>0</v>
          </cell>
        </row>
        <row r="1747">
          <cell r="A1747" t="str">
            <v>G950091-000</v>
          </cell>
          <cell r="B1747" t="str">
            <v>Fixtures and fittings</v>
          </cell>
          <cell r="C1747">
            <v>1302</v>
          </cell>
          <cell r="D1747" t="str">
            <v>IS</v>
          </cell>
          <cell r="E1747" t="str">
            <v>N/A</v>
          </cell>
          <cell r="F1747" t="str">
            <v>N/A</v>
          </cell>
          <cell r="G1747" t="str">
            <v>ADVANC</v>
          </cell>
          <cell r="H1747" t="str">
            <v>PC# 69 PC</v>
          </cell>
          <cell r="J1747">
            <v>34693</v>
          </cell>
          <cell r="K1747">
            <v>1820</v>
          </cell>
          <cell r="L1747">
            <v>0</v>
          </cell>
          <cell r="M1747">
            <v>65500</v>
          </cell>
          <cell r="N1747">
            <v>65499</v>
          </cell>
          <cell r="O1747">
            <v>1</v>
          </cell>
          <cell r="R1747">
            <v>1.8494E-2</v>
          </cell>
          <cell r="S1747">
            <v>1211.357</v>
          </cell>
          <cell r="T1747">
            <v>1211.3385060000001</v>
          </cell>
          <cell r="U1747">
            <v>1.8493999999918742E-2</v>
          </cell>
          <cell r="W1747">
            <v>1994</v>
          </cell>
          <cell r="X1747">
            <v>6</v>
          </cell>
          <cell r="Y1747">
            <v>0</v>
          </cell>
          <cell r="Z1747">
            <v>0.86778740023773138</v>
          </cell>
          <cell r="AA1747">
            <v>5</v>
          </cell>
          <cell r="AB1747">
            <v>0</v>
          </cell>
          <cell r="AC1747">
            <v>0</v>
          </cell>
          <cell r="AD1747">
            <v>0</v>
          </cell>
          <cell r="AH1747">
            <v>0</v>
          </cell>
        </row>
        <row r="1748">
          <cell r="A1748" t="str">
            <v>G950094-001</v>
          </cell>
          <cell r="B1748" t="str">
            <v>Fixtures and fittings</v>
          </cell>
          <cell r="C1748">
            <v>3420</v>
          </cell>
          <cell r="D1748" t="str">
            <v>Test</v>
          </cell>
          <cell r="E1748" t="str">
            <v>N/A</v>
          </cell>
          <cell r="F1748">
            <v>4010354</v>
          </cell>
          <cell r="G1748" t="str">
            <v>NETWORK</v>
          </cell>
          <cell r="H1748" t="str">
            <v>VIRUS SCAN LICENSE SOFTWARE</v>
          </cell>
          <cell r="I1748">
            <v>35741</v>
          </cell>
          <cell r="J1748">
            <v>35758</v>
          </cell>
          <cell r="K1748">
            <v>1820</v>
          </cell>
          <cell r="L1748">
            <v>0</v>
          </cell>
          <cell r="M1748">
            <v>4100</v>
          </cell>
          <cell r="N1748">
            <v>4099</v>
          </cell>
          <cell r="O1748">
            <v>1</v>
          </cell>
          <cell r="R1748">
            <v>1.8494E-2</v>
          </cell>
          <cell r="S1748">
            <v>75.825400000000002</v>
          </cell>
          <cell r="T1748">
            <v>75.806905999999998</v>
          </cell>
          <cell r="U1748">
            <v>1.8494000000004007E-2</v>
          </cell>
          <cell r="W1748">
            <v>1997</v>
          </cell>
          <cell r="X1748">
            <v>6</v>
          </cell>
          <cell r="Y1748">
            <v>0</v>
          </cell>
          <cell r="Z1748">
            <v>1.0272626931567328</v>
          </cell>
          <cell r="AA1748">
            <v>5</v>
          </cell>
          <cell r="AB1748">
            <v>0</v>
          </cell>
          <cell r="AC1748">
            <v>0.03</v>
          </cell>
          <cell r="AD1748">
            <v>0</v>
          </cell>
          <cell r="AH1748">
            <v>0</v>
          </cell>
        </row>
        <row r="1749">
          <cell r="A1749" t="str">
            <v>G950095-001</v>
          </cell>
          <cell r="B1749" t="str">
            <v>Fixtures and fittings</v>
          </cell>
          <cell r="C1749">
            <v>2003</v>
          </cell>
          <cell r="D1749" t="str">
            <v>Fac</v>
          </cell>
          <cell r="E1749" t="str">
            <v>N/A</v>
          </cell>
          <cell r="F1749" t="str">
            <v>A1612</v>
          </cell>
          <cell r="G1749" t="str">
            <v>C.O.A</v>
          </cell>
          <cell r="H1749" t="str">
            <v>INSTALLATION</v>
          </cell>
          <cell r="I1749">
            <v>35325</v>
          </cell>
          <cell r="J1749">
            <v>35337</v>
          </cell>
          <cell r="K1749">
            <v>1820</v>
          </cell>
          <cell r="L1749">
            <v>0</v>
          </cell>
          <cell r="M1749">
            <v>601702.99</v>
          </cell>
          <cell r="N1749">
            <v>601701.99</v>
          </cell>
          <cell r="O1749">
            <v>1</v>
          </cell>
          <cell r="R1749">
            <v>2.1980099999999999E-2</v>
          </cell>
          <cell r="S1749">
            <v>13225.491890498999</v>
          </cell>
          <cell r="T1749">
            <v>13225.469910398999</v>
          </cell>
          <cell r="U1749">
            <v>2.1980100000291714E-2</v>
          </cell>
          <cell r="W1749">
            <v>1996</v>
          </cell>
          <cell r="X1749">
            <v>7</v>
          </cell>
          <cell r="Y1749">
            <v>1.3103721298495645</v>
          </cell>
          <cell r="Z1749">
            <v>1</v>
          </cell>
          <cell r="AA1749">
            <v>4</v>
          </cell>
          <cell r="AB1749">
            <v>20700</v>
          </cell>
          <cell r="AC1749">
            <v>6.5000000000000002E-2</v>
          </cell>
          <cell r="AD1749">
            <v>1300</v>
          </cell>
          <cell r="AH1749">
            <v>0.5</v>
          </cell>
        </row>
        <row r="1750">
          <cell r="A1750" t="str">
            <v>G950095-002</v>
          </cell>
          <cell r="B1750" t="str">
            <v>Fixtures and fittings</v>
          </cell>
          <cell r="C1750">
            <v>2003</v>
          </cell>
          <cell r="D1750" t="str">
            <v>Fac</v>
          </cell>
          <cell r="E1750" t="str">
            <v>N/A</v>
          </cell>
          <cell r="F1750" t="str">
            <v>A0124</v>
          </cell>
          <cell r="G1750" t="str">
            <v>C.O.A</v>
          </cell>
          <cell r="H1750" t="str">
            <v>CREDIT NOTE</v>
          </cell>
          <cell r="I1750">
            <v>35325</v>
          </cell>
          <cell r="J1750">
            <v>35337</v>
          </cell>
          <cell r="K1750">
            <v>1820</v>
          </cell>
          <cell r="L1750">
            <v>0</v>
          </cell>
          <cell r="M1750">
            <v>-46728.97</v>
          </cell>
          <cell r="N1750">
            <v>0</v>
          </cell>
          <cell r="O1750">
            <v>-46728.97</v>
          </cell>
          <cell r="R1750">
            <v>2.1980099999999999E-2</v>
          </cell>
          <cell r="S1750">
            <v>-1027.1074334969999</v>
          </cell>
          <cell r="T1750">
            <v>0</v>
          </cell>
          <cell r="U1750">
            <v>-1027.1074334969999</v>
          </cell>
          <cell r="W1750">
            <v>1996</v>
          </cell>
          <cell r="X1750">
            <v>7</v>
          </cell>
          <cell r="Y1750">
            <v>1.3103721298495645</v>
          </cell>
          <cell r="Z1750">
            <v>1</v>
          </cell>
          <cell r="AA1750">
            <v>4</v>
          </cell>
          <cell r="AB1750">
            <v>0</v>
          </cell>
          <cell r="AC1750">
            <v>0</v>
          </cell>
          <cell r="AD1750">
            <v>0</v>
          </cell>
          <cell r="AH1750">
            <v>0</v>
          </cell>
        </row>
        <row r="1751">
          <cell r="A1751" t="str">
            <v>G950095-003</v>
          </cell>
          <cell r="B1751" t="str">
            <v>Fixtures and fittings</v>
          </cell>
          <cell r="C1751">
            <v>2003</v>
          </cell>
          <cell r="D1751" t="str">
            <v>Fac</v>
          </cell>
          <cell r="E1751" t="str">
            <v>N/A</v>
          </cell>
          <cell r="F1751" t="str">
            <v>A0661</v>
          </cell>
          <cell r="G1751" t="str">
            <v>C.O.A</v>
          </cell>
          <cell r="H1751" t="str">
            <v>PABX SYSTEM 50 CO.LINE/400 EXTENTION</v>
          </cell>
          <cell r="I1751">
            <v>35276</v>
          </cell>
          <cell r="J1751">
            <v>36828</v>
          </cell>
          <cell r="K1751">
            <v>1820</v>
          </cell>
          <cell r="L1751">
            <v>0</v>
          </cell>
          <cell r="M1751">
            <v>1504257.5</v>
          </cell>
          <cell r="N1751">
            <v>1504256.5</v>
          </cell>
          <cell r="O1751">
            <v>1</v>
          </cell>
          <cell r="R1751">
            <v>2.1980099999999999E-2</v>
          </cell>
          <cell r="S1751">
            <v>33063.73027575</v>
          </cell>
          <cell r="T1751">
            <v>33063.708295650002</v>
          </cell>
          <cell r="U1751">
            <v>2.1980099998472724E-2</v>
          </cell>
          <cell r="W1751">
            <v>2000</v>
          </cell>
          <cell r="X1751">
            <v>7</v>
          </cell>
          <cell r="Y1751">
            <v>1.124702684335712</v>
          </cell>
          <cell r="Z1751">
            <v>1</v>
          </cell>
          <cell r="AA1751">
            <v>4</v>
          </cell>
          <cell r="AB1751">
            <v>0</v>
          </cell>
          <cell r="AC1751">
            <v>0.1</v>
          </cell>
          <cell r="AD1751">
            <v>0</v>
          </cell>
          <cell r="AH1751">
            <v>0</v>
          </cell>
        </row>
        <row r="1752">
          <cell r="A1752" t="str">
            <v>G950095-004</v>
          </cell>
          <cell r="B1752" t="str">
            <v>Fixtures and fittings</v>
          </cell>
          <cell r="C1752">
            <v>2003</v>
          </cell>
          <cell r="D1752" t="str">
            <v>Fac</v>
          </cell>
          <cell r="E1752" t="str">
            <v>N/A</v>
          </cell>
          <cell r="F1752" t="str">
            <v>N/A</v>
          </cell>
          <cell r="G1752" t="str">
            <v>NOPARUCH</v>
          </cell>
          <cell r="H1752" t="str">
            <v>LABOUR INSTALLATION</v>
          </cell>
          <cell r="I1752">
            <v>35231</v>
          </cell>
          <cell r="J1752">
            <v>35393</v>
          </cell>
          <cell r="K1752">
            <v>1820</v>
          </cell>
          <cell r="L1752">
            <v>0</v>
          </cell>
          <cell r="M1752">
            <v>34250</v>
          </cell>
          <cell r="N1752">
            <v>34249</v>
          </cell>
          <cell r="O1752">
            <v>1</v>
          </cell>
          <cell r="R1752">
            <v>2.1980099999999999E-2</v>
          </cell>
          <cell r="S1752">
            <v>752.81842499999993</v>
          </cell>
          <cell r="T1752">
            <v>752.79644489999998</v>
          </cell>
          <cell r="U1752">
            <v>2.1980099999950653E-2</v>
          </cell>
          <cell r="W1752">
            <v>1996</v>
          </cell>
          <cell r="X1752">
            <v>7</v>
          </cell>
          <cell r="Y1752">
            <v>1.3103721298495645</v>
          </cell>
          <cell r="Z1752">
            <v>1</v>
          </cell>
          <cell r="AA1752">
            <v>4</v>
          </cell>
          <cell r="AB1752">
            <v>1200</v>
          </cell>
          <cell r="AC1752">
            <v>6.5000000000000002E-2</v>
          </cell>
          <cell r="AD1752">
            <v>80</v>
          </cell>
          <cell r="AH1752">
            <v>0.5</v>
          </cell>
        </row>
        <row r="1753">
          <cell r="A1753" t="str">
            <v>G950095-005</v>
          </cell>
          <cell r="B1753" t="str">
            <v>Fixtures and fittings</v>
          </cell>
          <cell r="C1753">
            <v>2003</v>
          </cell>
          <cell r="D1753" t="str">
            <v>Fac</v>
          </cell>
          <cell r="E1753" t="str">
            <v>N/A</v>
          </cell>
          <cell r="F1753" t="str">
            <v>N/A</v>
          </cell>
          <cell r="G1753" t="str">
            <v>VICTORY</v>
          </cell>
          <cell r="H1753" t="str">
            <v>THAIYAZAKI TELEPHONE CABLE</v>
          </cell>
          <cell r="I1753">
            <v>35196</v>
          </cell>
          <cell r="J1753">
            <v>35393</v>
          </cell>
          <cell r="K1753">
            <v>1820</v>
          </cell>
          <cell r="L1753">
            <v>0</v>
          </cell>
          <cell r="M1753">
            <v>126100</v>
          </cell>
          <cell r="N1753">
            <v>126099</v>
          </cell>
          <cell r="O1753">
            <v>1</v>
          </cell>
          <cell r="R1753">
            <v>1.8494E-2</v>
          </cell>
          <cell r="S1753">
            <v>2332.0934000000002</v>
          </cell>
          <cell r="T1753">
            <v>2332.0749059999998</v>
          </cell>
          <cell r="U1753">
            <v>1.8494000000373489E-2</v>
          </cell>
          <cell r="W1753">
            <v>1996</v>
          </cell>
          <cell r="X1753">
            <v>5</v>
          </cell>
          <cell r="Y1753">
            <v>0.71433928463457796</v>
          </cell>
          <cell r="Z1753">
            <v>0.92357785702156558</v>
          </cell>
          <cell r="AA1753">
            <v>4</v>
          </cell>
          <cell r="AB1753">
            <v>1500</v>
          </cell>
          <cell r="AC1753">
            <v>6.5000000000000002E-2</v>
          </cell>
          <cell r="AD1753">
            <v>100</v>
          </cell>
          <cell r="AH1753">
            <v>0.5</v>
          </cell>
        </row>
        <row r="1754">
          <cell r="A1754" t="str">
            <v>G950096-001</v>
          </cell>
          <cell r="B1754" t="str">
            <v>Fixtures and fittings</v>
          </cell>
          <cell r="C1754">
            <v>1302</v>
          </cell>
          <cell r="D1754" t="str">
            <v>IS</v>
          </cell>
          <cell r="E1754" t="str">
            <v>N/A</v>
          </cell>
          <cell r="F1754" t="str">
            <v>N/A</v>
          </cell>
          <cell r="G1754" t="str">
            <v>ADVANC</v>
          </cell>
          <cell r="H1754" t="str">
            <v>PRINTER EPSON</v>
          </cell>
          <cell r="J1754">
            <v>34784</v>
          </cell>
          <cell r="K1754">
            <v>1820</v>
          </cell>
          <cell r="L1754">
            <v>0</v>
          </cell>
          <cell r="M1754">
            <v>17800</v>
          </cell>
          <cell r="N1754">
            <v>17799</v>
          </cell>
          <cell r="O1754">
            <v>1</v>
          </cell>
          <cell r="R1754">
            <v>1.8494E-2</v>
          </cell>
          <cell r="S1754">
            <v>329.19319999999999</v>
          </cell>
          <cell r="T1754">
            <v>329.17470600000001</v>
          </cell>
          <cell r="U1754">
            <v>1.8493999999975586E-2</v>
          </cell>
          <cell r="W1754">
            <v>1995</v>
          </cell>
          <cell r="X1754">
            <v>5</v>
          </cell>
          <cell r="Y1754">
            <v>0.77368897353296751</v>
          </cell>
          <cell r="Z1754">
            <v>0.7986075734420105</v>
          </cell>
          <cell r="AA1754">
            <v>4</v>
          </cell>
          <cell r="AB1754">
            <v>0</v>
          </cell>
          <cell r="AC1754">
            <v>0.05</v>
          </cell>
          <cell r="AD1754">
            <v>0</v>
          </cell>
          <cell r="AH1754">
            <v>0</v>
          </cell>
        </row>
        <row r="1755">
          <cell r="A1755" t="str">
            <v>G950097-001</v>
          </cell>
          <cell r="B1755" t="str">
            <v>Fixtures and fittings</v>
          </cell>
          <cell r="C1755">
            <v>1302</v>
          </cell>
          <cell r="D1755" t="str">
            <v>IS</v>
          </cell>
          <cell r="E1755" t="str">
            <v>N/A</v>
          </cell>
          <cell r="F1755" t="str">
            <v>N/A</v>
          </cell>
          <cell r="G1755" t="str">
            <v>ADVANC</v>
          </cell>
          <cell r="H1755" t="str">
            <v>PRT-158 PRINTER EPSON</v>
          </cell>
          <cell r="J1755">
            <v>34784</v>
          </cell>
          <cell r="K1755">
            <v>1820</v>
          </cell>
          <cell r="L1755">
            <v>0</v>
          </cell>
          <cell r="M1755">
            <v>17800</v>
          </cell>
          <cell r="N1755">
            <v>17799</v>
          </cell>
          <cell r="O1755">
            <v>1</v>
          </cell>
          <cell r="R1755">
            <v>1.8494E-2</v>
          </cell>
          <cell r="S1755">
            <v>329.19319999999999</v>
          </cell>
          <cell r="T1755">
            <v>329.17470600000001</v>
          </cell>
          <cell r="U1755">
            <v>1.8493999999975586E-2</v>
          </cell>
          <cell r="W1755">
            <v>1995</v>
          </cell>
          <cell r="X1755">
            <v>5</v>
          </cell>
          <cell r="Y1755">
            <v>0.77368897353296751</v>
          </cell>
          <cell r="Z1755">
            <v>0.7986075734420105</v>
          </cell>
          <cell r="AA1755">
            <v>4</v>
          </cell>
          <cell r="AB1755">
            <v>0</v>
          </cell>
          <cell r="AC1755">
            <v>0.05</v>
          </cell>
          <cell r="AD1755">
            <v>0</v>
          </cell>
          <cell r="AH1755">
            <v>0</v>
          </cell>
        </row>
        <row r="1756">
          <cell r="A1756" t="str">
            <v>G950097-002</v>
          </cell>
          <cell r="B1756" t="str">
            <v>Fixtures and fittings</v>
          </cell>
          <cell r="C1756">
            <v>1302</v>
          </cell>
          <cell r="D1756" t="str">
            <v>IS</v>
          </cell>
          <cell r="E1756" t="str">
            <v>N/A</v>
          </cell>
          <cell r="F1756" t="str">
            <v>N/A</v>
          </cell>
          <cell r="G1756" t="str">
            <v>ADVANC</v>
          </cell>
          <cell r="H1756" t="str">
            <v>LANBIT HUB</v>
          </cell>
          <cell r="J1756">
            <v>34784</v>
          </cell>
          <cell r="K1756">
            <v>1820</v>
          </cell>
          <cell r="L1756">
            <v>0</v>
          </cell>
          <cell r="M1756">
            <v>26000</v>
          </cell>
          <cell r="N1756">
            <v>25999</v>
          </cell>
          <cell r="O1756">
            <v>1</v>
          </cell>
          <cell r="R1756">
            <v>1.8494E-2</v>
          </cell>
          <cell r="S1756">
            <v>480.84399999999999</v>
          </cell>
          <cell r="T1756">
            <v>480.82550600000002</v>
          </cell>
          <cell r="U1756">
            <v>1.8493999999975586E-2</v>
          </cell>
          <cell r="W1756">
            <v>1995</v>
          </cell>
          <cell r="X1756">
            <v>7</v>
          </cell>
          <cell r="Y1756">
            <v>1.3504691962464299</v>
          </cell>
          <cell r="Z1756">
            <v>1</v>
          </cell>
          <cell r="AA1756">
            <v>4</v>
          </cell>
          <cell r="AB1756">
            <v>900</v>
          </cell>
          <cell r="AC1756">
            <v>0.05</v>
          </cell>
          <cell r="AD1756">
            <v>50</v>
          </cell>
          <cell r="AH1756">
            <v>0.5</v>
          </cell>
        </row>
        <row r="1757">
          <cell r="A1757" t="str">
            <v>G950098-001</v>
          </cell>
          <cell r="B1757" t="str">
            <v>Fixtures and fittings</v>
          </cell>
          <cell r="C1757">
            <v>1302</v>
          </cell>
          <cell r="D1757" t="str">
            <v>IS</v>
          </cell>
          <cell r="E1757" t="str">
            <v>N/A</v>
          </cell>
          <cell r="F1757" t="str">
            <v>N/A</v>
          </cell>
          <cell r="G1757" t="str">
            <v>ADVANC</v>
          </cell>
          <cell r="H1757" t="str">
            <v>PRINTER</v>
          </cell>
          <cell r="J1757">
            <v>34784</v>
          </cell>
          <cell r="K1757">
            <v>1820</v>
          </cell>
          <cell r="L1757">
            <v>0</v>
          </cell>
          <cell r="M1757">
            <v>17800</v>
          </cell>
          <cell r="N1757">
            <v>17799</v>
          </cell>
          <cell r="O1757">
            <v>1</v>
          </cell>
          <cell r="R1757">
            <v>1.8494E-2</v>
          </cell>
          <cell r="S1757">
            <v>329.19319999999999</v>
          </cell>
          <cell r="T1757">
            <v>329.17470600000001</v>
          </cell>
          <cell r="U1757">
            <v>1.8493999999975586E-2</v>
          </cell>
          <cell r="W1757">
            <v>1995</v>
          </cell>
          <cell r="X1757">
            <v>5</v>
          </cell>
          <cell r="Y1757">
            <v>0.77368897353296751</v>
          </cell>
          <cell r="Z1757">
            <v>0.7986075734420105</v>
          </cell>
          <cell r="AA1757">
            <v>4</v>
          </cell>
          <cell r="AB1757">
            <v>0</v>
          </cell>
          <cell r="AC1757">
            <v>0.05</v>
          </cell>
          <cell r="AD1757">
            <v>0</v>
          </cell>
          <cell r="AH1757">
            <v>0</v>
          </cell>
        </row>
        <row r="1758">
          <cell r="A1758" t="str">
            <v>G950101-001</v>
          </cell>
          <cell r="B1758" t="str">
            <v>Fixtures and fittings</v>
          </cell>
          <cell r="C1758">
            <v>1302</v>
          </cell>
          <cell r="D1758" t="str">
            <v>IS</v>
          </cell>
          <cell r="E1758" t="str">
            <v>N/A</v>
          </cell>
          <cell r="F1758">
            <v>4012122</v>
          </cell>
          <cell r="G1758" t="str">
            <v>SUNCOLOR</v>
          </cell>
          <cell r="H1758" t="str">
            <v>POWER BUILDER 5.0 ENTERPRISE</v>
          </cell>
          <cell r="I1758">
            <v>35786</v>
          </cell>
          <cell r="J1758">
            <v>35793</v>
          </cell>
          <cell r="K1758">
            <v>1820</v>
          </cell>
          <cell r="L1758">
            <v>0</v>
          </cell>
          <cell r="M1758">
            <v>102400</v>
          </cell>
          <cell r="N1758">
            <v>102399</v>
          </cell>
          <cell r="O1758">
            <v>1</v>
          </cell>
          <cell r="R1758">
            <v>2.1980099999999999E-2</v>
          </cell>
          <cell r="S1758">
            <v>2250.76224</v>
          </cell>
          <cell r="T1758">
            <v>2250.7402598999997</v>
          </cell>
          <cell r="U1758">
            <v>2.1980100000291714E-2</v>
          </cell>
          <cell r="W1758">
            <v>1997</v>
          </cell>
          <cell r="X1758">
            <v>7</v>
          </cell>
          <cell r="Y1758">
            <v>1.2178072111846947</v>
          </cell>
          <cell r="Z1758">
            <v>1</v>
          </cell>
          <cell r="AA1758">
            <v>4</v>
          </cell>
          <cell r="AB1758">
            <v>3300</v>
          </cell>
          <cell r="AC1758">
            <v>0.08</v>
          </cell>
          <cell r="AD1758">
            <v>260</v>
          </cell>
          <cell r="AH1758">
            <v>0.5</v>
          </cell>
        </row>
        <row r="1759">
          <cell r="A1759" t="str">
            <v>G950103-001</v>
          </cell>
          <cell r="B1759" t="str">
            <v>Fixtures and fittings</v>
          </cell>
          <cell r="C1759">
            <v>1302</v>
          </cell>
          <cell r="D1759" t="str">
            <v>IS</v>
          </cell>
          <cell r="E1759" t="str">
            <v>N/A</v>
          </cell>
          <cell r="F1759" t="str">
            <v>S12-207</v>
          </cell>
          <cell r="G1759" t="str">
            <v>NET SIAM</v>
          </cell>
          <cell r="H1759" t="str">
            <v>ODBC PACK FOR WINDOW</v>
          </cell>
          <cell r="I1759">
            <v>35772</v>
          </cell>
          <cell r="J1759">
            <v>35793</v>
          </cell>
          <cell r="K1759">
            <v>1820</v>
          </cell>
          <cell r="L1759">
            <v>0</v>
          </cell>
          <cell r="M1759">
            <v>16120</v>
          </cell>
          <cell r="N1759">
            <v>16119</v>
          </cell>
          <cell r="O1759">
            <v>1</v>
          </cell>
          <cell r="R1759">
            <v>1.8494E-2</v>
          </cell>
          <cell r="S1759">
            <v>298.12328000000002</v>
          </cell>
          <cell r="T1759">
            <v>298.10478599999999</v>
          </cell>
          <cell r="U1759">
            <v>1.8494000000032429E-2</v>
          </cell>
          <cell r="W1759">
            <v>1997</v>
          </cell>
          <cell r="X1759">
            <v>7</v>
          </cell>
          <cell r="Y1759">
            <v>1.2178072111846947</v>
          </cell>
          <cell r="Z1759">
            <v>1</v>
          </cell>
          <cell r="AA1759">
            <v>4</v>
          </cell>
          <cell r="AB1759">
            <v>500</v>
          </cell>
          <cell r="AC1759">
            <v>0.08</v>
          </cell>
          <cell r="AD1759">
            <v>40</v>
          </cell>
          <cell r="AH1759">
            <v>0.5</v>
          </cell>
        </row>
        <row r="1760">
          <cell r="A1760" t="str">
            <v>G950109-000</v>
          </cell>
          <cell r="B1760" t="str">
            <v>Fixtures and fittings</v>
          </cell>
          <cell r="C1760">
            <v>1302</v>
          </cell>
          <cell r="D1760" t="str">
            <v>IS</v>
          </cell>
          <cell r="E1760" t="str">
            <v>N/A</v>
          </cell>
          <cell r="F1760" t="str">
            <v>N/A</v>
          </cell>
          <cell r="G1760" t="str">
            <v>SPECIA</v>
          </cell>
          <cell r="H1760" t="str">
            <v>LASER PRINTER OPTRA-R</v>
          </cell>
          <cell r="J1760">
            <v>34812</v>
          </cell>
          <cell r="K1760">
            <v>1820</v>
          </cell>
          <cell r="L1760">
            <v>0</v>
          </cell>
          <cell r="M1760">
            <v>64000</v>
          </cell>
          <cell r="N1760">
            <v>63999</v>
          </cell>
          <cell r="O1760">
            <v>1</v>
          </cell>
          <cell r="R1760">
            <v>2.1480200000000001E-2</v>
          </cell>
          <cell r="S1760">
            <v>1374.7328</v>
          </cell>
          <cell r="T1760">
            <v>1374.7113198000002</v>
          </cell>
          <cell r="U1760">
            <v>2.1480199999814431E-2</v>
          </cell>
          <cell r="W1760">
            <v>1995</v>
          </cell>
          <cell r="X1760">
            <v>5</v>
          </cell>
          <cell r="Y1760">
            <v>0.77368897353296751</v>
          </cell>
          <cell r="Z1760">
            <v>0.7986075734420105</v>
          </cell>
          <cell r="AA1760">
            <v>4</v>
          </cell>
          <cell r="AB1760">
            <v>0</v>
          </cell>
          <cell r="AC1760">
            <v>0.05</v>
          </cell>
          <cell r="AD1760">
            <v>0</v>
          </cell>
          <cell r="AH1760">
            <v>0</v>
          </cell>
        </row>
        <row r="1761">
          <cell r="A1761" t="str">
            <v>G950111-000</v>
          </cell>
          <cell r="B1761" t="str">
            <v>Fixtures and fittings</v>
          </cell>
          <cell r="C1761">
            <v>1302</v>
          </cell>
          <cell r="D1761" t="str">
            <v>IS</v>
          </cell>
          <cell r="E1761" t="str">
            <v>N/A</v>
          </cell>
          <cell r="F1761" t="str">
            <v>N/A</v>
          </cell>
          <cell r="G1761" t="str">
            <v>SPECIA</v>
          </cell>
          <cell r="H1761" t="str">
            <v>NOTE BOOK 486DX (SARUCH)</v>
          </cell>
          <cell r="J1761">
            <v>34812</v>
          </cell>
          <cell r="K1761">
            <v>1820</v>
          </cell>
          <cell r="L1761">
            <v>0</v>
          </cell>
          <cell r="M1761">
            <v>52000</v>
          </cell>
          <cell r="N1761">
            <v>51999</v>
          </cell>
          <cell r="O1761">
            <v>1</v>
          </cell>
          <cell r="R1761">
            <v>1.8494E-2</v>
          </cell>
          <cell r="S1761">
            <v>961.68799999999999</v>
          </cell>
          <cell r="T1761">
            <v>961.66950599999996</v>
          </cell>
          <cell r="U1761">
            <v>1.8494000000032429E-2</v>
          </cell>
          <cell r="W1761">
            <v>1995</v>
          </cell>
          <cell r="X1761">
            <v>6</v>
          </cell>
          <cell r="Y1761">
            <v>0</v>
          </cell>
          <cell r="Z1761">
            <v>1</v>
          </cell>
          <cell r="AA1761">
            <v>4</v>
          </cell>
          <cell r="AB1761">
            <v>0</v>
          </cell>
          <cell r="AC1761">
            <v>0.05</v>
          </cell>
          <cell r="AD1761">
            <v>0</v>
          </cell>
          <cell r="AH1761">
            <v>0</v>
          </cell>
        </row>
        <row r="1762">
          <cell r="A1762" t="str">
            <v>G950113-000</v>
          </cell>
          <cell r="B1762" t="str">
            <v>Fixtures and fittings</v>
          </cell>
          <cell r="C1762">
            <v>1302</v>
          </cell>
          <cell r="D1762" t="str">
            <v>IS</v>
          </cell>
          <cell r="E1762" t="str">
            <v>N/A</v>
          </cell>
          <cell r="F1762" t="str">
            <v>N/A</v>
          </cell>
          <cell r="G1762" t="str">
            <v>SPECIA</v>
          </cell>
          <cell r="H1762" t="str">
            <v>PC# 54 PC DESK TOP</v>
          </cell>
          <cell r="J1762">
            <v>34812</v>
          </cell>
          <cell r="K1762">
            <v>1820</v>
          </cell>
          <cell r="L1762">
            <v>0</v>
          </cell>
          <cell r="M1762">
            <v>84000</v>
          </cell>
          <cell r="N1762">
            <v>83999</v>
          </cell>
          <cell r="O1762">
            <v>1</v>
          </cell>
          <cell r="R1762">
            <v>1.8494E-2</v>
          </cell>
          <cell r="S1762">
            <v>1553.4960000000001</v>
          </cell>
          <cell r="T1762">
            <v>1553.4775059999999</v>
          </cell>
          <cell r="U1762">
            <v>1.8494000000146116E-2</v>
          </cell>
          <cell r="W1762">
            <v>1995</v>
          </cell>
          <cell r="X1762">
            <v>6</v>
          </cell>
          <cell r="Y1762">
            <v>0</v>
          </cell>
          <cell r="Z1762">
            <v>0.7986075734420105</v>
          </cell>
          <cell r="AA1762">
            <v>5</v>
          </cell>
          <cell r="AB1762">
            <v>0</v>
          </cell>
          <cell r="AC1762">
            <v>0</v>
          </cell>
          <cell r="AD1762">
            <v>0</v>
          </cell>
          <cell r="AH1762">
            <v>0</v>
          </cell>
        </row>
        <row r="1763">
          <cell r="A1763" t="str">
            <v>G950114-000</v>
          </cell>
          <cell r="B1763" t="str">
            <v>Fixtures and fittings</v>
          </cell>
          <cell r="C1763">
            <v>1302</v>
          </cell>
          <cell r="D1763" t="str">
            <v>IS</v>
          </cell>
          <cell r="E1763" t="str">
            <v>SHT486DX002</v>
          </cell>
          <cell r="F1763" t="str">
            <v>N/A</v>
          </cell>
          <cell r="G1763" t="str">
            <v>SPECIA</v>
          </cell>
          <cell r="H1763" t="str">
            <v>PC# 01 PC DESK TOP (2004EB549 to NSE2)</v>
          </cell>
          <cell r="J1763">
            <v>34812</v>
          </cell>
          <cell r="K1763">
            <v>1820</v>
          </cell>
          <cell r="L1763">
            <v>0</v>
          </cell>
          <cell r="M1763">
            <v>84000</v>
          </cell>
          <cell r="N1763">
            <v>83999</v>
          </cell>
          <cell r="O1763">
            <v>1</v>
          </cell>
          <cell r="R1763">
            <v>1.8494E-2</v>
          </cell>
          <cell r="S1763">
            <v>1553.4960000000001</v>
          </cell>
          <cell r="T1763">
            <v>1553.4775059999999</v>
          </cell>
          <cell r="U1763">
            <v>1.8494000000146116E-2</v>
          </cell>
          <cell r="W1763">
            <v>1995</v>
          </cell>
          <cell r="X1763">
            <v>6</v>
          </cell>
          <cell r="Y1763">
            <v>0</v>
          </cell>
          <cell r="Z1763">
            <v>0.7986075734420105</v>
          </cell>
          <cell r="AA1763">
            <v>5</v>
          </cell>
          <cell r="AB1763">
            <v>0</v>
          </cell>
          <cell r="AC1763">
            <v>0</v>
          </cell>
          <cell r="AD1763">
            <v>0</v>
          </cell>
          <cell r="AH1763">
            <v>0</v>
          </cell>
        </row>
        <row r="1764">
          <cell r="A1764" t="str">
            <v>G950114-001</v>
          </cell>
          <cell r="B1764" t="str">
            <v>Fixtures and fittings</v>
          </cell>
          <cell r="C1764">
            <v>1302</v>
          </cell>
          <cell r="D1764" t="str">
            <v>IS</v>
          </cell>
          <cell r="E1764" t="str">
            <v>N/A</v>
          </cell>
          <cell r="F1764">
            <v>4210451</v>
          </cell>
          <cell r="G1764" t="str">
            <v>NCOA</v>
          </cell>
          <cell r="H1764" t="str">
            <v>SIAM RAM</v>
          </cell>
          <cell r="I1764">
            <v>36426</v>
          </cell>
          <cell r="J1764">
            <v>36436</v>
          </cell>
          <cell r="K1764">
            <v>1820</v>
          </cell>
          <cell r="L1764">
            <v>0</v>
          </cell>
          <cell r="M1764">
            <v>1812</v>
          </cell>
          <cell r="N1764">
            <v>1811</v>
          </cell>
          <cell r="O1764">
            <v>1</v>
          </cell>
          <cell r="R1764">
            <v>2.1480200000000001E-2</v>
          </cell>
          <cell r="S1764">
            <v>38.922122399999999</v>
          </cell>
          <cell r="T1764">
            <v>38.9006422</v>
          </cell>
          <cell r="U1764">
            <v>2.1480199999999172E-2</v>
          </cell>
          <cell r="W1764">
            <v>1999</v>
          </cell>
          <cell r="X1764">
            <v>7</v>
          </cell>
          <cell r="Y1764">
            <v>1.1553228621291447</v>
          </cell>
          <cell r="Z1764">
            <v>1</v>
          </cell>
          <cell r="AA1764">
            <v>4</v>
          </cell>
          <cell r="AB1764">
            <v>0</v>
          </cell>
          <cell r="AC1764">
            <v>0.09</v>
          </cell>
          <cell r="AD1764">
            <v>0</v>
          </cell>
          <cell r="AH1764">
            <v>0</v>
          </cell>
        </row>
        <row r="1765">
          <cell r="A1765" t="str">
            <v>G950115-000</v>
          </cell>
          <cell r="B1765" t="str">
            <v>Fixtures and fittings</v>
          </cell>
          <cell r="C1765">
            <v>1302</v>
          </cell>
          <cell r="D1765" t="str">
            <v>IS</v>
          </cell>
          <cell r="E1765" t="str">
            <v>N/A</v>
          </cell>
          <cell r="F1765" t="str">
            <v>N/A</v>
          </cell>
          <cell r="G1765" t="str">
            <v>SPECIA</v>
          </cell>
          <cell r="H1765" t="str">
            <v>PC# 279 PC DESK TOP</v>
          </cell>
          <cell r="J1765">
            <v>34812</v>
          </cell>
          <cell r="K1765">
            <v>1820</v>
          </cell>
          <cell r="L1765">
            <v>0</v>
          </cell>
          <cell r="M1765">
            <v>84000</v>
          </cell>
          <cell r="N1765">
            <v>83999</v>
          </cell>
          <cell r="O1765">
            <v>1</v>
          </cell>
          <cell r="R1765">
            <v>2.1480200000000001E-2</v>
          </cell>
          <cell r="S1765">
            <v>1804.3368</v>
          </cell>
          <cell r="T1765">
            <v>1804.3153198000002</v>
          </cell>
          <cell r="U1765">
            <v>2.1480199999814431E-2</v>
          </cell>
          <cell r="W1765">
            <v>1995</v>
          </cell>
          <cell r="X1765">
            <v>6</v>
          </cell>
          <cell r="Y1765">
            <v>0</v>
          </cell>
          <cell r="Z1765">
            <v>0.7986075734420105</v>
          </cell>
          <cell r="AA1765">
            <v>5</v>
          </cell>
          <cell r="AB1765">
            <v>0</v>
          </cell>
          <cell r="AC1765">
            <v>0</v>
          </cell>
          <cell r="AD1765">
            <v>0</v>
          </cell>
          <cell r="AH1765">
            <v>0</v>
          </cell>
        </row>
        <row r="1766">
          <cell r="A1766" t="str">
            <v>G950115-001</v>
          </cell>
          <cell r="B1766" t="str">
            <v>Fixtures and fittings</v>
          </cell>
          <cell r="C1766">
            <v>1302</v>
          </cell>
          <cell r="D1766" t="str">
            <v>IS</v>
          </cell>
          <cell r="E1766" t="str">
            <v>N/A</v>
          </cell>
          <cell r="F1766">
            <v>4210451</v>
          </cell>
          <cell r="G1766" t="str">
            <v>NCOA</v>
          </cell>
          <cell r="H1766" t="str">
            <v>SIAM RAM</v>
          </cell>
          <cell r="I1766">
            <v>36426</v>
          </cell>
          <cell r="J1766">
            <v>36436</v>
          </cell>
          <cell r="K1766">
            <v>1820</v>
          </cell>
          <cell r="L1766">
            <v>0</v>
          </cell>
          <cell r="M1766">
            <v>1812</v>
          </cell>
          <cell r="N1766">
            <v>1811</v>
          </cell>
          <cell r="O1766">
            <v>1</v>
          </cell>
          <cell r="R1766">
            <v>2.1480200000000001E-2</v>
          </cell>
          <cell r="S1766">
            <v>38.922122399999999</v>
          </cell>
          <cell r="T1766">
            <v>38.9006422</v>
          </cell>
          <cell r="U1766">
            <v>2.1480199999999172E-2</v>
          </cell>
          <cell r="W1766">
            <v>1999</v>
          </cell>
          <cell r="X1766">
            <v>7</v>
          </cell>
          <cell r="Y1766">
            <v>1.1553228621291447</v>
          </cell>
          <cell r="Z1766">
            <v>1</v>
          </cell>
          <cell r="AA1766">
            <v>4</v>
          </cell>
          <cell r="AB1766">
            <v>0</v>
          </cell>
          <cell r="AC1766">
            <v>0.09</v>
          </cell>
          <cell r="AD1766">
            <v>0</v>
          </cell>
          <cell r="AH1766">
            <v>0</v>
          </cell>
        </row>
        <row r="1767">
          <cell r="A1767" t="str">
            <v>G950117-000</v>
          </cell>
          <cell r="B1767" t="str">
            <v>Fixtures and fittings</v>
          </cell>
          <cell r="C1767">
            <v>1302</v>
          </cell>
          <cell r="D1767" t="str">
            <v>IS</v>
          </cell>
          <cell r="E1767" t="str">
            <v>N/A</v>
          </cell>
          <cell r="F1767" t="str">
            <v>N/A</v>
          </cell>
          <cell r="G1767" t="str">
            <v>APECIA</v>
          </cell>
          <cell r="H1767" t="str">
            <v>PC# 121 PC DESK TOP</v>
          </cell>
          <cell r="J1767">
            <v>34812</v>
          </cell>
          <cell r="K1767">
            <v>1820</v>
          </cell>
          <cell r="L1767">
            <v>0</v>
          </cell>
          <cell r="M1767">
            <v>180000</v>
          </cell>
          <cell r="N1767">
            <v>179999</v>
          </cell>
          <cell r="O1767">
            <v>1</v>
          </cell>
          <cell r="R1767">
            <v>1.8494E-2</v>
          </cell>
          <cell r="S1767">
            <v>3328.92</v>
          </cell>
          <cell r="T1767">
            <v>3328.9015060000002</v>
          </cell>
          <cell r="U1767">
            <v>1.8493999999918742E-2</v>
          </cell>
          <cell r="W1767">
            <v>1995</v>
          </cell>
          <cell r="X1767">
            <v>6</v>
          </cell>
          <cell r="Y1767">
            <v>0</v>
          </cell>
          <cell r="Z1767">
            <v>0.7986075734420105</v>
          </cell>
          <cell r="AA1767">
            <v>5</v>
          </cell>
          <cell r="AB1767">
            <v>0</v>
          </cell>
          <cell r="AC1767">
            <v>0</v>
          </cell>
          <cell r="AD1767">
            <v>0</v>
          </cell>
          <cell r="AH1767">
            <v>0</v>
          </cell>
        </row>
        <row r="1768">
          <cell r="A1768" t="str">
            <v>G950118-000</v>
          </cell>
          <cell r="B1768" t="str">
            <v>Fixtures and fittings</v>
          </cell>
          <cell r="C1768">
            <v>3400</v>
          </cell>
          <cell r="D1768" t="str">
            <v>Test</v>
          </cell>
          <cell r="E1768" t="str">
            <v>N/A</v>
          </cell>
          <cell r="F1768" t="str">
            <v>N/A</v>
          </cell>
          <cell r="G1768" t="str">
            <v>SPECIA</v>
          </cell>
          <cell r="H1768" t="str">
            <v>PC# PCA12 PC DESK TOP</v>
          </cell>
          <cell r="J1768">
            <v>34848</v>
          </cell>
          <cell r="K1768">
            <v>1820</v>
          </cell>
          <cell r="L1768">
            <v>0</v>
          </cell>
          <cell r="M1768">
            <v>26000</v>
          </cell>
          <cell r="N1768">
            <v>25999</v>
          </cell>
          <cell r="O1768">
            <v>1</v>
          </cell>
          <cell r="R1768">
            <v>2.1480200000000001E-2</v>
          </cell>
          <cell r="S1768">
            <v>558.48520000000008</v>
          </cell>
          <cell r="T1768">
            <v>558.46371980000004</v>
          </cell>
          <cell r="U1768">
            <v>2.1480200000041805E-2</v>
          </cell>
          <cell r="W1768">
            <v>1995</v>
          </cell>
          <cell r="X1768">
            <v>6</v>
          </cell>
          <cell r="Y1768">
            <v>0</v>
          </cell>
          <cell r="Z1768">
            <v>0.7986075734420105</v>
          </cell>
          <cell r="AA1768">
            <v>5</v>
          </cell>
          <cell r="AB1768">
            <v>0</v>
          </cell>
          <cell r="AC1768">
            <v>0</v>
          </cell>
          <cell r="AD1768">
            <v>0</v>
          </cell>
          <cell r="AH1768">
            <v>0</v>
          </cell>
        </row>
        <row r="1769">
          <cell r="A1769" t="str">
            <v>G950118-001</v>
          </cell>
          <cell r="B1769" t="str">
            <v>Fixtures and fittings</v>
          </cell>
          <cell r="C1769">
            <v>3400</v>
          </cell>
          <cell r="D1769" t="str">
            <v>Test</v>
          </cell>
          <cell r="E1769" t="str">
            <v>N/A</v>
          </cell>
          <cell r="F1769" t="str">
            <v>N/A</v>
          </cell>
          <cell r="G1769" t="str">
            <v>ADVANC</v>
          </cell>
          <cell r="H1769" t="str">
            <v>ADJ COST</v>
          </cell>
          <cell r="J1769">
            <v>34876</v>
          </cell>
          <cell r="K1769">
            <v>1820</v>
          </cell>
          <cell r="L1769">
            <v>0</v>
          </cell>
          <cell r="M1769">
            <v>1800</v>
          </cell>
          <cell r="N1769">
            <v>1799</v>
          </cell>
          <cell r="O1769">
            <v>1</v>
          </cell>
          <cell r="R1769">
            <v>1.8494E-2</v>
          </cell>
          <cell r="S1769">
            <v>33.289200000000001</v>
          </cell>
          <cell r="T1769">
            <v>33.270705999999997</v>
          </cell>
          <cell r="U1769">
            <v>1.8494000000004007E-2</v>
          </cell>
          <cell r="W1769">
            <v>1995</v>
          </cell>
          <cell r="X1769">
            <v>7</v>
          </cell>
          <cell r="Y1769">
            <v>1.3504691962464299</v>
          </cell>
          <cell r="Z1769">
            <v>1</v>
          </cell>
          <cell r="AA1769">
            <v>4</v>
          </cell>
          <cell r="AB1769">
            <v>100</v>
          </cell>
          <cell r="AC1769">
            <v>0.05</v>
          </cell>
          <cell r="AD1769">
            <v>10</v>
          </cell>
          <cell r="AH1769">
            <v>0</v>
          </cell>
        </row>
        <row r="1770">
          <cell r="A1770" t="str">
            <v>G950118-002</v>
          </cell>
          <cell r="B1770" t="str">
            <v>Fixtures and fittings</v>
          </cell>
          <cell r="C1770">
            <v>3400</v>
          </cell>
          <cell r="D1770" t="str">
            <v>Test</v>
          </cell>
          <cell r="E1770" t="str">
            <v>N/A</v>
          </cell>
          <cell r="F1770" t="str">
            <v>N/A</v>
          </cell>
          <cell r="G1770" t="str">
            <v>SKYLIN</v>
          </cell>
          <cell r="H1770" t="str">
            <v>Q2-52 PC HOS</v>
          </cell>
          <cell r="J1770">
            <v>34876</v>
          </cell>
          <cell r="K1770">
            <v>1820</v>
          </cell>
          <cell r="L1770">
            <v>0</v>
          </cell>
          <cell r="M1770">
            <v>77500</v>
          </cell>
          <cell r="N1770">
            <v>77499</v>
          </cell>
          <cell r="O1770">
            <v>1</v>
          </cell>
          <cell r="P1770" t="str">
            <v>Offshore 1-3</v>
          </cell>
          <cell r="R1770">
            <v>2.5007100000000001E-2</v>
          </cell>
          <cell r="S1770">
            <v>1938.05025</v>
          </cell>
          <cell r="T1770">
            <v>1938.0252429</v>
          </cell>
          <cell r="U1770">
            <v>2.5007100000038918E-2</v>
          </cell>
          <cell r="W1770">
            <v>1995</v>
          </cell>
          <cell r="X1770">
            <v>6</v>
          </cell>
          <cell r="Y1770">
            <v>0</v>
          </cell>
          <cell r="Z1770">
            <v>0.7986075734420105</v>
          </cell>
          <cell r="AA1770">
            <v>5</v>
          </cell>
          <cell r="AB1770">
            <v>0</v>
          </cell>
          <cell r="AC1770">
            <v>0</v>
          </cell>
          <cell r="AD1770">
            <v>0</v>
          </cell>
          <cell r="AH1770">
            <v>0</v>
          </cell>
        </row>
        <row r="1771">
          <cell r="A1771" t="str">
            <v>G950122-003</v>
          </cell>
          <cell r="B1771" t="str">
            <v>Fixtures and fittings</v>
          </cell>
          <cell r="C1771">
            <v>3420</v>
          </cell>
          <cell r="D1771" t="str">
            <v>Test</v>
          </cell>
          <cell r="E1771" t="str">
            <v>N/A</v>
          </cell>
          <cell r="F1771" t="str">
            <v>N/A</v>
          </cell>
          <cell r="G1771" t="str">
            <v>SKYLIN</v>
          </cell>
          <cell r="H1771" t="str">
            <v>Q2-52 PC HOS</v>
          </cell>
          <cell r="J1771">
            <v>34876</v>
          </cell>
          <cell r="K1771">
            <v>1820</v>
          </cell>
          <cell r="L1771">
            <v>0</v>
          </cell>
          <cell r="M1771">
            <v>77500</v>
          </cell>
          <cell r="N1771">
            <v>77499</v>
          </cell>
          <cell r="O1771">
            <v>1</v>
          </cell>
          <cell r="P1771" t="str">
            <v>Offshore 1-3</v>
          </cell>
          <cell r="R1771">
            <v>2.6919700000000001E-2</v>
          </cell>
          <cell r="S1771">
            <v>2086.27675</v>
          </cell>
          <cell r="T1771">
            <v>2086.2498303000002</v>
          </cell>
          <cell r="U1771">
            <v>2.6919699999780278E-2</v>
          </cell>
          <cell r="W1771">
            <v>1995</v>
          </cell>
          <cell r="X1771">
            <v>6</v>
          </cell>
          <cell r="Y1771">
            <v>0</v>
          </cell>
          <cell r="Z1771">
            <v>0.7986075734420105</v>
          </cell>
          <cell r="AA1771">
            <v>5</v>
          </cell>
          <cell r="AB1771">
            <v>0</v>
          </cell>
          <cell r="AC1771">
            <v>0</v>
          </cell>
          <cell r="AD1771">
            <v>0</v>
          </cell>
          <cell r="AH1771">
            <v>0</v>
          </cell>
        </row>
        <row r="1772">
          <cell r="A1772" t="str">
            <v>G950124-001</v>
          </cell>
          <cell r="B1772" t="str">
            <v>Fixtures and fittings</v>
          </cell>
          <cell r="C1772">
            <v>1302</v>
          </cell>
          <cell r="D1772" t="str">
            <v>IS</v>
          </cell>
          <cell r="E1772" t="str">
            <v>N/A</v>
          </cell>
          <cell r="F1772" t="str">
            <v>N/A</v>
          </cell>
          <cell r="G1772" t="str">
            <v>SHT</v>
          </cell>
          <cell r="H1772" t="str">
            <v>COMPUTOR</v>
          </cell>
          <cell r="J1772">
            <v>35240</v>
          </cell>
          <cell r="K1772">
            <v>1820</v>
          </cell>
          <cell r="L1772">
            <v>0</v>
          </cell>
          <cell r="M1772">
            <v>18800</v>
          </cell>
          <cell r="N1772">
            <v>18799</v>
          </cell>
          <cell r="O1772">
            <v>1</v>
          </cell>
          <cell r="R1772">
            <v>2.1480200000000001E-2</v>
          </cell>
          <cell r="S1772">
            <v>403.82776000000001</v>
          </cell>
          <cell r="T1772">
            <v>403.80627980000003</v>
          </cell>
          <cell r="U1772">
            <v>2.1480199999984961E-2</v>
          </cell>
          <cell r="W1772">
            <v>1996</v>
          </cell>
          <cell r="X1772">
            <v>7</v>
          </cell>
          <cell r="Y1772">
            <v>1.3103721298495645</v>
          </cell>
          <cell r="Z1772">
            <v>1</v>
          </cell>
          <cell r="AA1772">
            <v>4</v>
          </cell>
          <cell r="AB1772">
            <v>0</v>
          </cell>
          <cell r="AC1772">
            <v>6.5000000000000002E-2</v>
          </cell>
          <cell r="AD1772">
            <v>0</v>
          </cell>
          <cell r="AH1772">
            <v>0</v>
          </cell>
        </row>
        <row r="1773">
          <cell r="A1773" t="str">
            <v>G950124-002</v>
          </cell>
          <cell r="B1773" t="str">
            <v>Fixtures and fittings</v>
          </cell>
          <cell r="C1773">
            <v>1302</v>
          </cell>
          <cell r="D1773" t="str">
            <v>IS</v>
          </cell>
          <cell r="E1773" t="str">
            <v>N/A</v>
          </cell>
          <cell r="F1773">
            <v>4210451</v>
          </cell>
          <cell r="G1773" t="str">
            <v>NCOA</v>
          </cell>
          <cell r="H1773" t="str">
            <v>SIAM RAM</v>
          </cell>
          <cell r="I1773">
            <v>36426</v>
          </cell>
          <cell r="J1773">
            <v>36436</v>
          </cell>
          <cell r="K1773">
            <v>1820</v>
          </cell>
          <cell r="L1773">
            <v>0</v>
          </cell>
          <cell r="M1773">
            <v>1812</v>
          </cell>
          <cell r="N1773">
            <v>1811</v>
          </cell>
          <cell r="O1773">
            <v>1</v>
          </cell>
          <cell r="R1773">
            <v>2.1480200000000001E-2</v>
          </cell>
          <cell r="S1773">
            <v>38.922122399999999</v>
          </cell>
          <cell r="T1773">
            <v>38.9006422</v>
          </cell>
          <cell r="U1773">
            <v>2.1480199999999172E-2</v>
          </cell>
          <cell r="W1773">
            <v>1999</v>
          </cell>
          <cell r="X1773">
            <v>7</v>
          </cell>
          <cell r="Y1773">
            <v>1.1553228621291447</v>
          </cell>
          <cell r="Z1773">
            <v>1</v>
          </cell>
          <cell r="AA1773">
            <v>4</v>
          </cell>
          <cell r="AB1773">
            <v>0</v>
          </cell>
          <cell r="AC1773">
            <v>0.09</v>
          </cell>
          <cell r="AD1773">
            <v>0</v>
          </cell>
          <cell r="AH1773">
            <v>0</v>
          </cell>
        </row>
        <row r="1774">
          <cell r="A1774" t="str">
            <v>G950125-000</v>
          </cell>
          <cell r="B1774" t="str">
            <v>Fixtures and fittings</v>
          </cell>
          <cell r="C1774">
            <v>1302</v>
          </cell>
          <cell r="D1774" t="str">
            <v>IS</v>
          </cell>
          <cell r="E1774" t="str">
            <v>N/A</v>
          </cell>
          <cell r="F1774" t="str">
            <v>N/A</v>
          </cell>
          <cell r="G1774" t="str">
            <v>SPECIA</v>
          </cell>
          <cell r="H1774" t="str">
            <v>PC# 97 PC DESK TOP</v>
          </cell>
          <cell r="J1774">
            <v>34848</v>
          </cell>
          <cell r="K1774">
            <v>1820</v>
          </cell>
          <cell r="L1774">
            <v>0</v>
          </cell>
          <cell r="M1774">
            <v>50000</v>
          </cell>
          <cell r="N1774">
            <v>49999</v>
          </cell>
          <cell r="O1774">
            <v>1</v>
          </cell>
          <cell r="R1774">
            <v>2.1480200000000001E-2</v>
          </cell>
          <cell r="S1774">
            <v>1074.01</v>
          </cell>
          <cell r="T1774">
            <v>1073.9885198000002</v>
          </cell>
          <cell r="U1774">
            <v>2.1480199999814431E-2</v>
          </cell>
          <cell r="W1774">
            <v>1995</v>
          </cell>
          <cell r="X1774">
            <v>6</v>
          </cell>
          <cell r="Y1774">
            <v>0</v>
          </cell>
          <cell r="Z1774">
            <v>0.7986075734420105</v>
          </cell>
          <cell r="AA1774">
            <v>5</v>
          </cell>
          <cell r="AB1774">
            <v>0</v>
          </cell>
          <cell r="AC1774">
            <v>0</v>
          </cell>
          <cell r="AD1774">
            <v>0</v>
          </cell>
          <cell r="AH1774">
            <v>0</v>
          </cell>
        </row>
        <row r="1775">
          <cell r="A1775" t="str">
            <v>G950132-000</v>
          </cell>
          <cell r="B1775" t="str">
            <v>Fixtures and fittings</v>
          </cell>
          <cell r="C1775">
            <v>1302</v>
          </cell>
          <cell r="D1775" t="str">
            <v>IS</v>
          </cell>
          <cell r="E1775" t="str">
            <v>N/A</v>
          </cell>
          <cell r="F1775" t="str">
            <v>N/A</v>
          </cell>
          <cell r="G1775" t="str">
            <v>ADVANC</v>
          </cell>
          <cell r="H1775" t="str">
            <v>PRINTER EPSON LX-300</v>
          </cell>
          <cell r="J1775">
            <v>34876</v>
          </cell>
          <cell r="K1775">
            <v>1820</v>
          </cell>
          <cell r="L1775">
            <v>0</v>
          </cell>
          <cell r="M1775">
            <v>5500</v>
          </cell>
          <cell r="N1775">
            <v>5499</v>
          </cell>
          <cell r="O1775">
            <v>1</v>
          </cell>
          <cell r="R1775">
            <v>2.1480200000000001E-2</v>
          </cell>
          <cell r="S1775">
            <v>118.14110000000001</v>
          </cell>
          <cell r="T1775">
            <v>118.11961980000001</v>
          </cell>
          <cell r="U1775">
            <v>2.1480199999999172E-2</v>
          </cell>
          <cell r="W1775">
            <v>1995</v>
          </cell>
          <cell r="X1775">
            <v>5</v>
          </cell>
          <cell r="Y1775">
            <v>0.77368897353296751</v>
          </cell>
          <cell r="Z1775">
            <v>0.7986075734420105</v>
          </cell>
          <cell r="AA1775">
            <v>4</v>
          </cell>
          <cell r="AB1775">
            <v>0</v>
          </cell>
          <cell r="AC1775">
            <v>0.05</v>
          </cell>
          <cell r="AD1775">
            <v>0</v>
          </cell>
          <cell r="AH1775">
            <v>0</v>
          </cell>
        </row>
        <row r="1776">
          <cell r="A1776" t="str">
            <v>G950134-000</v>
          </cell>
          <cell r="B1776" t="str">
            <v>Fixtures and fittings</v>
          </cell>
          <cell r="C1776">
            <v>1302</v>
          </cell>
          <cell r="D1776" t="str">
            <v>IS</v>
          </cell>
          <cell r="E1776" t="str">
            <v>AU-MG946</v>
          </cell>
          <cell r="F1776" t="str">
            <v>N/A</v>
          </cell>
          <cell r="G1776" t="str">
            <v>SPECIA</v>
          </cell>
          <cell r="H1776" t="str">
            <v>PRT-196 HP LASER JET 4V PRINTER</v>
          </cell>
          <cell r="J1776">
            <v>34904</v>
          </cell>
          <cell r="K1776">
            <v>1820</v>
          </cell>
          <cell r="L1776">
            <v>0</v>
          </cell>
          <cell r="M1776">
            <v>64000</v>
          </cell>
          <cell r="N1776">
            <v>63999</v>
          </cell>
          <cell r="O1776">
            <v>1</v>
          </cell>
          <cell r="R1776">
            <v>2.7225800000000001E-2</v>
          </cell>
          <cell r="S1776">
            <v>1742.4512000000002</v>
          </cell>
          <cell r="T1776">
            <v>1742.4239742000002</v>
          </cell>
          <cell r="U1776">
            <v>2.7225799999996525E-2</v>
          </cell>
          <cell r="W1776">
            <v>1995</v>
          </cell>
          <cell r="X1776">
            <v>5</v>
          </cell>
          <cell r="Y1776">
            <v>0.77368897353296751</v>
          </cell>
          <cell r="Z1776">
            <v>0.7986075734420105</v>
          </cell>
          <cell r="AA1776">
            <v>4</v>
          </cell>
          <cell r="AB1776">
            <v>1100</v>
          </cell>
          <cell r="AC1776">
            <v>0.05</v>
          </cell>
          <cell r="AD1776">
            <v>60</v>
          </cell>
          <cell r="AH1776">
            <v>0.5</v>
          </cell>
        </row>
        <row r="1777">
          <cell r="A1777" t="str">
            <v>G950137-000</v>
          </cell>
          <cell r="B1777" t="str">
            <v>Fixtures and fittings</v>
          </cell>
          <cell r="C1777">
            <v>1302</v>
          </cell>
          <cell r="D1777" t="str">
            <v>IS</v>
          </cell>
          <cell r="E1777" t="str">
            <v>N/A</v>
          </cell>
          <cell r="F1777" t="str">
            <v>N/A</v>
          </cell>
          <cell r="G1777" t="str">
            <v>SPECIA</v>
          </cell>
          <cell r="H1777" t="str">
            <v>COLOTR CAMERA</v>
          </cell>
          <cell r="J1777">
            <v>35058</v>
          </cell>
          <cell r="K1777">
            <v>1820</v>
          </cell>
          <cell r="L1777">
            <v>0</v>
          </cell>
          <cell r="M1777">
            <v>40000</v>
          </cell>
          <cell r="N1777">
            <v>39999</v>
          </cell>
          <cell r="O1777">
            <v>1</v>
          </cell>
          <cell r="R1777">
            <v>2.6514599999999999E-2</v>
          </cell>
          <cell r="S1777">
            <v>1060.5840000000001</v>
          </cell>
          <cell r="T1777">
            <v>1060.5574853999999</v>
          </cell>
          <cell r="U1777">
            <v>2.6514600000155042E-2</v>
          </cell>
          <cell r="W1777">
            <v>1995</v>
          </cell>
          <cell r="X1777">
            <v>7</v>
          </cell>
          <cell r="Y1777">
            <v>1.3504691962464299</v>
          </cell>
          <cell r="Z1777">
            <v>1</v>
          </cell>
          <cell r="AA1777">
            <v>4</v>
          </cell>
          <cell r="AB1777">
            <v>1400</v>
          </cell>
          <cell r="AC1777">
            <v>0.05</v>
          </cell>
          <cell r="AD1777">
            <v>70</v>
          </cell>
          <cell r="AH1777">
            <v>0.5</v>
          </cell>
        </row>
        <row r="1778">
          <cell r="A1778" t="str">
            <v>G950138-001</v>
          </cell>
          <cell r="B1778" t="str">
            <v>Fixtures and fittings</v>
          </cell>
          <cell r="C1778">
            <v>1302</v>
          </cell>
          <cell r="D1778" t="str">
            <v>IS</v>
          </cell>
          <cell r="E1778" t="str">
            <v>N/A</v>
          </cell>
          <cell r="F1778">
            <v>4210061</v>
          </cell>
          <cell r="G1778" t="str">
            <v>NCOA</v>
          </cell>
          <cell r="H1778" t="str">
            <v>OFFICE 97 STD SPECIAL UPGRADE</v>
          </cell>
          <cell r="I1778">
            <v>36193</v>
          </cell>
          <cell r="J1778">
            <v>36219</v>
          </cell>
          <cell r="K1778">
            <v>1820</v>
          </cell>
          <cell r="L1778">
            <v>0</v>
          </cell>
          <cell r="M1778">
            <v>10300</v>
          </cell>
          <cell r="N1778">
            <v>10299</v>
          </cell>
          <cell r="O1778">
            <v>1</v>
          </cell>
          <cell r="R1778">
            <v>2.1480200000000001E-2</v>
          </cell>
          <cell r="S1778">
            <v>221.24606000000003</v>
          </cell>
          <cell r="T1778">
            <v>221.22457980000001</v>
          </cell>
          <cell r="U1778">
            <v>2.1480200000013383E-2</v>
          </cell>
          <cell r="W1778">
            <v>1999</v>
          </cell>
          <cell r="X1778">
            <v>7</v>
          </cell>
          <cell r="Y1778">
            <v>1.1553228621291447</v>
          </cell>
          <cell r="Z1778">
            <v>1</v>
          </cell>
          <cell r="AA1778">
            <v>4</v>
          </cell>
          <cell r="AB1778">
            <v>300</v>
          </cell>
          <cell r="AC1778">
            <v>0.09</v>
          </cell>
          <cell r="AD1778">
            <v>30</v>
          </cell>
          <cell r="AH1778">
            <v>0.5</v>
          </cell>
        </row>
        <row r="1779">
          <cell r="A1779" t="str">
            <v>G950143-002</v>
          </cell>
          <cell r="B1779" t="str">
            <v>Fixtures and fittings</v>
          </cell>
          <cell r="C1779">
            <v>2003</v>
          </cell>
          <cell r="D1779" t="str">
            <v>Fac</v>
          </cell>
          <cell r="E1779" t="str">
            <v>N/A</v>
          </cell>
          <cell r="F1779">
            <v>46</v>
          </cell>
          <cell r="G1779" t="str">
            <v>TTI</v>
          </cell>
          <cell r="H1779" t="str">
            <v>INSTALLATION OF SIEMENS INVERTER</v>
          </cell>
          <cell r="I1779">
            <v>35257</v>
          </cell>
          <cell r="J1779">
            <v>35268</v>
          </cell>
          <cell r="K1779">
            <v>1820</v>
          </cell>
          <cell r="L1779">
            <v>0</v>
          </cell>
          <cell r="M1779">
            <v>26000</v>
          </cell>
          <cell r="N1779">
            <v>25999</v>
          </cell>
          <cell r="O1779">
            <v>1</v>
          </cell>
          <cell r="R1779">
            <v>2.51696E-2</v>
          </cell>
          <cell r="S1779">
            <v>654.40959999999995</v>
          </cell>
          <cell r="T1779">
            <v>654.38443040000004</v>
          </cell>
          <cell r="U1779">
            <v>2.5169599999912862E-2</v>
          </cell>
          <cell r="W1779">
            <v>1996</v>
          </cell>
          <cell r="X1779">
            <v>7</v>
          </cell>
          <cell r="Y1779">
            <v>1.3103721298495645</v>
          </cell>
          <cell r="Z1779">
            <v>1</v>
          </cell>
          <cell r="AA1779">
            <v>4</v>
          </cell>
          <cell r="AB1779">
            <v>900</v>
          </cell>
          <cell r="AC1779">
            <v>6.5000000000000002E-2</v>
          </cell>
          <cell r="AD1779">
            <v>60</v>
          </cell>
          <cell r="AH1779">
            <v>0.5</v>
          </cell>
        </row>
        <row r="1780">
          <cell r="A1780" t="str">
            <v>G950159-000</v>
          </cell>
          <cell r="B1780" t="str">
            <v>Fixtures and fittings</v>
          </cell>
          <cell r="C1780">
            <v>1302</v>
          </cell>
          <cell r="D1780" t="str">
            <v>IS</v>
          </cell>
          <cell r="E1780" t="str">
            <v>N/A</v>
          </cell>
          <cell r="F1780" t="str">
            <v>N/A</v>
          </cell>
          <cell r="G1780" t="str">
            <v>SANG-C</v>
          </cell>
          <cell r="H1780" t="str">
            <v>COOLER</v>
          </cell>
          <cell r="J1780">
            <v>35086</v>
          </cell>
          <cell r="K1780">
            <v>1820</v>
          </cell>
          <cell r="L1780">
            <v>0</v>
          </cell>
          <cell r="M1780">
            <v>5600</v>
          </cell>
          <cell r="N1780">
            <v>5599</v>
          </cell>
          <cell r="O1780">
            <v>1</v>
          </cell>
          <cell r="R1780">
            <v>2.51696E-2</v>
          </cell>
          <cell r="S1780">
            <v>140.94976</v>
          </cell>
          <cell r="T1780">
            <v>140.9245904</v>
          </cell>
          <cell r="U1780">
            <v>2.5169599999998127E-2</v>
          </cell>
          <cell r="W1780">
            <v>1996</v>
          </cell>
          <cell r="X1780">
            <v>7</v>
          </cell>
          <cell r="Y1780">
            <v>1.3103721298495645</v>
          </cell>
          <cell r="Z1780">
            <v>1</v>
          </cell>
          <cell r="AA1780">
            <v>4</v>
          </cell>
          <cell r="AB1780">
            <v>0</v>
          </cell>
          <cell r="AC1780">
            <v>6.5000000000000002E-2</v>
          </cell>
          <cell r="AD1780">
            <v>0</v>
          </cell>
          <cell r="AH1780">
            <v>0</v>
          </cell>
        </row>
        <row r="1781">
          <cell r="A1781" t="str">
            <v>G950160-000</v>
          </cell>
          <cell r="B1781" t="str">
            <v>Fixtures and fittings</v>
          </cell>
          <cell r="C1781">
            <v>1302</v>
          </cell>
          <cell r="D1781" t="str">
            <v>IS</v>
          </cell>
          <cell r="E1781">
            <v>44527920</v>
          </cell>
          <cell r="F1781">
            <v>9503443</v>
          </cell>
          <cell r="G1781" t="str">
            <v>S.A.G.</v>
          </cell>
          <cell r="H1781" t="str">
            <v>CISCO 4000M MODULAR</v>
          </cell>
          <cell r="I1781">
            <v>34917</v>
          </cell>
          <cell r="J1781">
            <v>35457</v>
          </cell>
          <cell r="K1781">
            <v>1820</v>
          </cell>
          <cell r="L1781">
            <v>0</v>
          </cell>
          <cell r="M1781">
            <v>391700.93</v>
          </cell>
          <cell r="N1781">
            <v>391699.93</v>
          </cell>
          <cell r="O1781">
            <v>1</v>
          </cell>
          <cell r="R1781">
            <v>2.1480200000000001E-2</v>
          </cell>
          <cell r="S1781">
            <v>8413.8143165860001</v>
          </cell>
          <cell r="T1781">
            <v>8413.792836386001</v>
          </cell>
          <cell r="U1781">
            <v>2.148019999913231E-2</v>
          </cell>
          <cell r="W1781">
            <v>1997</v>
          </cell>
          <cell r="X1781">
            <v>7</v>
          </cell>
          <cell r="Y1781">
            <v>1.2178072111846947</v>
          </cell>
          <cell r="Z1781">
            <v>1</v>
          </cell>
          <cell r="AA1781">
            <v>4</v>
          </cell>
          <cell r="AB1781">
            <v>12500</v>
          </cell>
          <cell r="AC1781">
            <v>0.08</v>
          </cell>
          <cell r="AD1781">
            <v>1000</v>
          </cell>
          <cell r="AH1781">
            <v>0.5</v>
          </cell>
        </row>
        <row r="1782">
          <cell r="A1782" t="str">
            <v>G950163-000</v>
          </cell>
          <cell r="B1782" t="str">
            <v>Fixtures and fittings</v>
          </cell>
          <cell r="C1782">
            <v>1302</v>
          </cell>
          <cell r="D1782" t="str">
            <v>IS</v>
          </cell>
          <cell r="E1782" t="str">
            <v>N/A</v>
          </cell>
          <cell r="F1782" t="str">
            <v>N/A</v>
          </cell>
          <cell r="G1782" t="str">
            <v>SHT</v>
          </cell>
          <cell r="H1782" t="str">
            <v>PRINTER EPSON LQ1170I</v>
          </cell>
          <cell r="J1782">
            <v>34995</v>
          </cell>
          <cell r="K1782">
            <v>1820</v>
          </cell>
          <cell r="L1782">
            <v>0</v>
          </cell>
          <cell r="M1782">
            <v>50000</v>
          </cell>
          <cell r="N1782">
            <v>49999</v>
          </cell>
          <cell r="O1782">
            <v>1</v>
          </cell>
          <cell r="R1782">
            <v>2.1480200000000001E-2</v>
          </cell>
          <cell r="S1782">
            <v>1074.01</v>
          </cell>
          <cell r="T1782">
            <v>1073.9885198000002</v>
          </cell>
          <cell r="U1782">
            <v>2.1480199999814431E-2</v>
          </cell>
          <cell r="W1782">
            <v>1995</v>
          </cell>
          <cell r="X1782">
            <v>5</v>
          </cell>
          <cell r="Y1782">
            <v>0.77368897353296751</v>
          </cell>
          <cell r="Z1782">
            <v>0.7986075734420105</v>
          </cell>
          <cell r="AA1782">
            <v>4</v>
          </cell>
          <cell r="AB1782">
            <v>0</v>
          </cell>
          <cell r="AC1782">
            <v>0.05</v>
          </cell>
          <cell r="AD1782">
            <v>0</v>
          </cell>
          <cell r="AH1782">
            <v>0</v>
          </cell>
        </row>
        <row r="1783">
          <cell r="A1783" t="str">
            <v>G950164-000</v>
          </cell>
          <cell r="B1783" t="str">
            <v>Fixtures and fittings</v>
          </cell>
          <cell r="C1783">
            <v>1302</v>
          </cell>
          <cell r="D1783" t="str">
            <v>IS</v>
          </cell>
          <cell r="E1783" t="str">
            <v>N/A</v>
          </cell>
          <cell r="F1783" t="str">
            <v>N/A</v>
          </cell>
          <cell r="G1783" t="str">
            <v>SHT</v>
          </cell>
          <cell r="H1783" t="str">
            <v>PC# 137 PERSONAL COM</v>
          </cell>
          <cell r="J1783">
            <v>34995</v>
          </cell>
          <cell r="K1783">
            <v>1820</v>
          </cell>
          <cell r="L1783">
            <v>0</v>
          </cell>
          <cell r="M1783">
            <v>44500</v>
          </cell>
          <cell r="N1783">
            <v>44499</v>
          </cell>
          <cell r="O1783">
            <v>1</v>
          </cell>
          <cell r="R1783">
            <v>2.4045E-2</v>
          </cell>
          <cell r="S1783">
            <v>1070.0025000000001</v>
          </cell>
          <cell r="T1783">
            <v>1069.9784549999999</v>
          </cell>
          <cell r="U1783">
            <v>2.4045000000114669E-2</v>
          </cell>
          <cell r="W1783">
            <v>1995</v>
          </cell>
          <cell r="X1783">
            <v>6</v>
          </cell>
          <cell r="Y1783">
            <v>0</v>
          </cell>
          <cell r="Z1783">
            <v>0.7986075734420105</v>
          </cell>
          <cell r="AA1783">
            <v>5</v>
          </cell>
          <cell r="AB1783">
            <v>0</v>
          </cell>
          <cell r="AC1783">
            <v>0</v>
          </cell>
          <cell r="AD1783">
            <v>0</v>
          </cell>
          <cell r="AH1783">
            <v>0</v>
          </cell>
        </row>
        <row r="1784">
          <cell r="A1784" t="str">
            <v>G950164-001</v>
          </cell>
          <cell r="B1784" t="str">
            <v>Fixtures and fittings</v>
          </cell>
          <cell r="C1784">
            <v>1302</v>
          </cell>
          <cell r="D1784" t="str">
            <v>IS</v>
          </cell>
          <cell r="E1784" t="str">
            <v>N/A</v>
          </cell>
          <cell r="F1784">
            <v>4010354</v>
          </cell>
          <cell r="G1784" t="str">
            <v>NETWORK</v>
          </cell>
          <cell r="H1784" t="str">
            <v>VIRUS SCAN LICENSE SOFTWARE</v>
          </cell>
          <cell r="I1784">
            <v>35741</v>
          </cell>
          <cell r="J1784">
            <v>35758</v>
          </cell>
          <cell r="K1784">
            <v>1820</v>
          </cell>
          <cell r="L1784">
            <v>0</v>
          </cell>
          <cell r="M1784">
            <v>4100</v>
          </cell>
          <cell r="N1784">
            <v>4099</v>
          </cell>
          <cell r="O1784">
            <v>1</v>
          </cell>
          <cell r="R1784">
            <v>2.4045E-2</v>
          </cell>
          <cell r="S1784">
            <v>98.584500000000006</v>
          </cell>
          <cell r="T1784">
            <v>98.560455000000005</v>
          </cell>
          <cell r="U1784">
            <v>2.4045000000000982E-2</v>
          </cell>
          <cell r="W1784">
            <v>1997</v>
          </cell>
          <cell r="X1784">
            <v>6</v>
          </cell>
          <cell r="Y1784">
            <v>0</v>
          </cell>
          <cell r="Z1784">
            <v>1.0272626931567328</v>
          </cell>
          <cell r="AA1784">
            <v>5</v>
          </cell>
          <cell r="AB1784">
            <v>0</v>
          </cell>
          <cell r="AC1784">
            <v>0.03</v>
          </cell>
          <cell r="AD1784">
            <v>0</v>
          </cell>
          <cell r="AH1784">
            <v>0</v>
          </cell>
        </row>
        <row r="1785">
          <cell r="A1785" t="str">
            <v>G950165-000</v>
          </cell>
          <cell r="B1785" t="str">
            <v>Fixtures and fittings</v>
          </cell>
          <cell r="C1785">
            <v>1302</v>
          </cell>
          <cell r="D1785" t="str">
            <v>IS</v>
          </cell>
          <cell r="E1785" t="str">
            <v>N/A</v>
          </cell>
          <cell r="F1785" t="str">
            <v>N/A</v>
          </cell>
          <cell r="G1785" t="str">
            <v>SHT</v>
          </cell>
          <cell r="H1785" t="str">
            <v>STANDALONE SNMP 10 BASE-T HUB</v>
          </cell>
          <cell r="J1785">
            <v>34995</v>
          </cell>
          <cell r="K1785">
            <v>1820</v>
          </cell>
          <cell r="L1785">
            <v>0</v>
          </cell>
          <cell r="M1785">
            <v>42540</v>
          </cell>
          <cell r="N1785">
            <v>42539</v>
          </cell>
          <cell r="O1785">
            <v>1</v>
          </cell>
          <cell r="R1785">
            <v>2.4045E-2</v>
          </cell>
          <cell r="S1785">
            <v>1022.8743000000001</v>
          </cell>
          <cell r="T1785">
            <v>1022.8502550000001</v>
          </cell>
          <cell r="U1785">
            <v>2.4045000000000982E-2</v>
          </cell>
          <cell r="W1785">
            <v>1995</v>
          </cell>
          <cell r="X1785">
            <v>7</v>
          </cell>
          <cell r="Y1785">
            <v>1.3504691962464299</v>
          </cell>
          <cell r="Z1785">
            <v>1</v>
          </cell>
          <cell r="AA1785">
            <v>4</v>
          </cell>
          <cell r="AB1785">
            <v>1500</v>
          </cell>
          <cell r="AC1785">
            <v>0.05</v>
          </cell>
          <cell r="AD1785">
            <v>80</v>
          </cell>
          <cell r="AH1785">
            <v>0.5</v>
          </cell>
        </row>
        <row r="1786">
          <cell r="A1786" t="str">
            <v>G950166-000</v>
          </cell>
          <cell r="B1786" t="str">
            <v>Fixtures and fittings</v>
          </cell>
          <cell r="C1786">
            <v>1302</v>
          </cell>
          <cell r="D1786" t="str">
            <v>IS</v>
          </cell>
          <cell r="E1786" t="str">
            <v>N/A</v>
          </cell>
          <cell r="F1786" t="str">
            <v>N/A</v>
          </cell>
          <cell r="G1786" t="str">
            <v>SHT</v>
          </cell>
          <cell r="H1786" t="str">
            <v>STANDALONE SNMP 10 BASE-T HUB</v>
          </cell>
          <cell r="J1786">
            <v>34995</v>
          </cell>
          <cell r="K1786">
            <v>1820</v>
          </cell>
          <cell r="L1786">
            <v>0</v>
          </cell>
          <cell r="M1786">
            <v>42540</v>
          </cell>
          <cell r="N1786">
            <v>42539</v>
          </cell>
          <cell r="O1786">
            <v>1</v>
          </cell>
          <cell r="R1786">
            <v>2.6514599999999999E-2</v>
          </cell>
          <cell r="S1786">
            <v>1127.9310840000001</v>
          </cell>
          <cell r="T1786">
            <v>1127.9045693999999</v>
          </cell>
          <cell r="U1786">
            <v>2.6514600000155042E-2</v>
          </cell>
          <cell r="W1786">
            <v>1995</v>
          </cell>
          <cell r="X1786">
            <v>7</v>
          </cell>
          <cell r="Y1786">
            <v>1.3504691962464299</v>
          </cell>
          <cell r="Z1786">
            <v>1</v>
          </cell>
          <cell r="AA1786">
            <v>4</v>
          </cell>
          <cell r="AB1786">
            <v>1500</v>
          </cell>
          <cell r="AC1786">
            <v>0.05</v>
          </cell>
          <cell r="AD1786">
            <v>80</v>
          </cell>
          <cell r="AH1786">
            <v>0.5</v>
          </cell>
        </row>
        <row r="1787">
          <cell r="A1787" t="str">
            <v>G950167-000</v>
          </cell>
          <cell r="B1787" t="str">
            <v>Fixtures and fittings</v>
          </cell>
          <cell r="C1787">
            <v>1302</v>
          </cell>
          <cell r="D1787" t="str">
            <v>IS</v>
          </cell>
          <cell r="E1787" t="str">
            <v>N/A</v>
          </cell>
          <cell r="F1787" t="str">
            <v>N/A</v>
          </cell>
          <cell r="G1787" t="str">
            <v>SHT</v>
          </cell>
          <cell r="H1787" t="str">
            <v>COMPUTER</v>
          </cell>
          <cell r="J1787">
            <v>34995</v>
          </cell>
          <cell r="K1787">
            <v>1820</v>
          </cell>
          <cell r="L1787">
            <v>0</v>
          </cell>
          <cell r="M1787">
            <v>42540</v>
          </cell>
          <cell r="N1787">
            <v>42539</v>
          </cell>
          <cell r="O1787">
            <v>1</v>
          </cell>
          <cell r="R1787">
            <v>2.6514599999999999E-2</v>
          </cell>
          <cell r="S1787">
            <v>1127.9310840000001</v>
          </cell>
          <cell r="T1787">
            <v>1127.9045693999999</v>
          </cell>
          <cell r="U1787">
            <v>2.6514600000155042E-2</v>
          </cell>
          <cell r="W1787">
            <v>1995</v>
          </cell>
          <cell r="X1787">
            <v>6</v>
          </cell>
          <cell r="Y1787">
            <v>0</v>
          </cell>
          <cell r="Z1787">
            <v>0.7986075734420105</v>
          </cell>
          <cell r="AA1787">
            <v>5</v>
          </cell>
          <cell r="AB1787">
            <v>0</v>
          </cell>
          <cell r="AC1787">
            <v>0</v>
          </cell>
          <cell r="AD1787">
            <v>0</v>
          </cell>
          <cell r="AH1787">
            <v>0</v>
          </cell>
        </row>
        <row r="1788">
          <cell r="A1788" t="str">
            <v>G950168-000</v>
          </cell>
          <cell r="B1788" t="str">
            <v>Fixtures and fittings</v>
          </cell>
          <cell r="C1788">
            <v>1302</v>
          </cell>
          <cell r="D1788" t="str">
            <v>IS</v>
          </cell>
          <cell r="E1788" t="str">
            <v>N/A</v>
          </cell>
          <cell r="F1788" t="str">
            <v>N/A</v>
          </cell>
          <cell r="G1788" t="str">
            <v>SHT</v>
          </cell>
          <cell r="H1788" t="str">
            <v>STANDALONE SNMP 10 BASE-T HUB</v>
          </cell>
          <cell r="J1788">
            <v>34995</v>
          </cell>
          <cell r="K1788">
            <v>1820</v>
          </cell>
          <cell r="L1788">
            <v>0</v>
          </cell>
          <cell r="M1788">
            <v>42540</v>
          </cell>
          <cell r="N1788">
            <v>42539</v>
          </cell>
          <cell r="O1788">
            <v>1</v>
          </cell>
          <cell r="R1788">
            <v>2.4045E-2</v>
          </cell>
          <cell r="S1788">
            <v>1022.8743000000001</v>
          </cell>
          <cell r="T1788">
            <v>1022.8502550000001</v>
          </cell>
          <cell r="U1788">
            <v>2.4045000000000982E-2</v>
          </cell>
          <cell r="W1788">
            <v>1995</v>
          </cell>
          <cell r="X1788">
            <v>7</v>
          </cell>
          <cell r="Y1788">
            <v>1.3504691962464299</v>
          </cell>
          <cell r="Z1788">
            <v>1</v>
          </cell>
          <cell r="AA1788">
            <v>4</v>
          </cell>
          <cell r="AB1788">
            <v>1500</v>
          </cell>
          <cell r="AC1788">
            <v>0.05</v>
          </cell>
          <cell r="AD1788">
            <v>80</v>
          </cell>
          <cell r="AH1788">
            <v>0.5</v>
          </cell>
        </row>
        <row r="1789">
          <cell r="A1789" t="str">
            <v>G950169-000</v>
          </cell>
          <cell r="B1789" t="str">
            <v>Fixtures and fittings</v>
          </cell>
          <cell r="C1789">
            <v>1302</v>
          </cell>
          <cell r="D1789" t="str">
            <v>IS</v>
          </cell>
          <cell r="E1789" t="str">
            <v>N/A</v>
          </cell>
          <cell r="F1789" t="str">
            <v>N/A</v>
          </cell>
          <cell r="G1789" t="str">
            <v>SHT</v>
          </cell>
          <cell r="H1789" t="str">
            <v>STANDALONE SNMP 10 BASE-T HUB</v>
          </cell>
          <cell r="J1789">
            <v>34995</v>
          </cell>
          <cell r="K1789">
            <v>1820</v>
          </cell>
          <cell r="L1789">
            <v>0</v>
          </cell>
          <cell r="M1789">
            <v>42540</v>
          </cell>
          <cell r="N1789">
            <v>42539</v>
          </cell>
          <cell r="O1789">
            <v>1</v>
          </cell>
          <cell r="R1789">
            <v>2.4045E-2</v>
          </cell>
          <cell r="S1789">
            <v>1022.8743000000001</v>
          </cell>
          <cell r="T1789">
            <v>1022.8502550000001</v>
          </cell>
          <cell r="U1789">
            <v>2.4045000000000982E-2</v>
          </cell>
          <cell r="W1789">
            <v>1995</v>
          </cell>
          <cell r="X1789">
            <v>7</v>
          </cell>
          <cell r="Y1789">
            <v>1.3504691962464299</v>
          </cell>
          <cell r="Z1789">
            <v>1</v>
          </cell>
          <cell r="AA1789">
            <v>4</v>
          </cell>
          <cell r="AB1789">
            <v>1500</v>
          </cell>
          <cell r="AC1789">
            <v>0.05</v>
          </cell>
          <cell r="AD1789">
            <v>80</v>
          </cell>
          <cell r="AH1789">
            <v>0.5</v>
          </cell>
        </row>
        <row r="1790">
          <cell r="A1790" t="str">
            <v>G950170-000</v>
          </cell>
          <cell r="B1790" t="str">
            <v>Fixtures and fittings</v>
          </cell>
          <cell r="C1790">
            <v>1302</v>
          </cell>
          <cell r="D1790" t="str">
            <v>IS</v>
          </cell>
          <cell r="E1790" t="str">
            <v>N/A</v>
          </cell>
          <cell r="F1790" t="str">
            <v>N/A</v>
          </cell>
          <cell r="G1790" t="str">
            <v>SHT</v>
          </cell>
          <cell r="H1790" t="str">
            <v>STANDALONE SNMP 10 BASE-T HUB</v>
          </cell>
          <cell r="J1790">
            <v>34995</v>
          </cell>
          <cell r="K1790">
            <v>1820</v>
          </cell>
          <cell r="L1790">
            <v>0</v>
          </cell>
          <cell r="M1790">
            <v>42540</v>
          </cell>
          <cell r="N1790">
            <v>42539</v>
          </cell>
          <cell r="O1790">
            <v>1</v>
          </cell>
          <cell r="R1790">
            <v>2.4045E-2</v>
          </cell>
          <cell r="S1790">
            <v>1022.8743000000001</v>
          </cell>
          <cell r="T1790">
            <v>1022.8502550000001</v>
          </cell>
          <cell r="U1790">
            <v>2.4045000000000982E-2</v>
          </cell>
          <cell r="W1790">
            <v>1995</v>
          </cell>
          <cell r="X1790">
            <v>7</v>
          </cell>
          <cell r="Y1790">
            <v>1.3504691962464299</v>
          </cell>
          <cell r="Z1790">
            <v>1</v>
          </cell>
          <cell r="AA1790">
            <v>4</v>
          </cell>
          <cell r="AB1790">
            <v>1500</v>
          </cell>
          <cell r="AC1790">
            <v>0.05</v>
          </cell>
          <cell r="AD1790">
            <v>80</v>
          </cell>
          <cell r="AH1790">
            <v>0.5</v>
          </cell>
        </row>
        <row r="1791">
          <cell r="A1791" t="str">
            <v>G950171-000</v>
          </cell>
          <cell r="B1791" t="str">
            <v>Fixtures and fittings</v>
          </cell>
          <cell r="C1791">
            <v>1302</v>
          </cell>
          <cell r="D1791" t="str">
            <v>IS</v>
          </cell>
          <cell r="E1791" t="str">
            <v>N/A</v>
          </cell>
          <cell r="F1791" t="str">
            <v>N/A</v>
          </cell>
          <cell r="G1791" t="str">
            <v>SHT</v>
          </cell>
          <cell r="H1791" t="str">
            <v>STANDALONE SNMP 10 BASE-T HUB</v>
          </cell>
          <cell r="J1791">
            <v>34995</v>
          </cell>
          <cell r="K1791">
            <v>1820</v>
          </cell>
          <cell r="L1791">
            <v>0</v>
          </cell>
          <cell r="M1791">
            <v>42540</v>
          </cell>
          <cell r="N1791">
            <v>42539</v>
          </cell>
          <cell r="O1791">
            <v>1</v>
          </cell>
          <cell r="R1791">
            <v>2.4045E-2</v>
          </cell>
          <cell r="S1791">
            <v>1022.8743000000001</v>
          </cell>
          <cell r="T1791">
            <v>1022.8502550000001</v>
          </cell>
          <cell r="U1791">
            <v>2.4045000000000982E-2</v>
          </cell>
          <cell r="W1791">
            <v>1995</v>
          </cell>
          <cell r="X1791">
            <v>7</v>
          </cell>
          <cell r="Y1791">
            <v>1.3504691962464299</v>
          </cell>
          <cell r="Z1791">
            <v>1</v>
          </cell>
          <cell r="AA1791">
            <v>4</v>
          </cell>
          <cell r="AB1791">
            <v>1500</v>
          </cell>
          <cell r="AC1791">
            <v>0.05</v>
          </cell>
          <cell r="AD1791">
            <v>80</v>
          </cell>
          <cell r="AH1791">
            <v>0.5</v>
          </cell>
        </row>
        <row r="1792">
          <cell r="A1792" t="str">
            <v>G950172-000</v>
          </cell>
          <cell r="B1792" t="str">
            <v>Fixtures and fittings</v>
          </cell>
          <cell r="C1792">
            <v>1302</v>
          </cell>
          <cell r="D1792" t="str">
            <v>IS</v>
          </cell>
          <cell r="E1792" t="str">
            <v>N/A</v>
          </cell>
          <cell r="F1792" t="str">
            <v>N/A</v>
          </cell>
          <cell r="G1792" t="str">
            <v>SHT</v>
          </cell>
          <cell r="H1792" t="str">
            <v>STANDALONE SNMP 10 BASE-T HUB</v>
          </cell>
          <cell r="J1792">
            <v>34995</v>
          </cell>
          <cell r="K1792">
            <v>1820</v>
          </cell>
          <cell r="L1792">
            <v>0</v>
          </cell>
          <cell r="M1792">
            <v>42540</v>
          </cell>
          <cell r="N1792">
            <v>42539</v>
          </cell>
          <cell r="O1792">
            <v>1</v>
          </cell>
          <cell r="R1792">
            <v>2.4045E-2</v>
          </cell>
          <cell r="S1792">
            <v>1022.8743000000001</v>
          </cell>
          <cell r="T1792">
            <v>1022.8502550000001</v>
          </cell>
          <cell r="U1792">
            <v>2.4045000000000982E-2</v>
          </cell>
          <cell r="W1792">
            <v>1995</v>
          </cell>
          <cell r="X1792">
            <v>7</v>
          </cell>
          <cell r="Y1792">
            <v>1.3504691962464299</v>
          </cell>
          <cell r="Z1792">
            <v>1</v>
          </cell>
          <cell r="AA1792">
            <v>4</v>
          </cell>
          <cell r="AB1792">
            <v>1500</v>
          </cell>
          <cell r="AC1792">
            <v>0.05</v>
          </cell>
          <cell r="AD1792">
            <v>80</v>
          </cell>
          <cell r="AH1792">
            <v>0.5</v>
          </cell>
        </row>
        <row r="1793">
          <cell r="A1793" t="str">
            <v>G950174-000</v>
          </cell>
          <cell r="B1793" t="str">
            <v>Fixtures and fittings</v>
          </cell>
          <cell r="C1793">
            <v>1302</v>
          </cell>
          <cell r="D1793" t="str">
            <v>IS</v>
          </cell>
          <cell r="E1793" t="str">
            <v>N/A</v>
          </cell>
          <cell r="F1793" t="str">
            <v>N/A</v>
          </cell>
          <cell r="G1793" t="str">
            <v>SHT</v>
          </cell>
          <cell r="H1793" t="str">
            <v>STANDALONE SNMP 10 BASE-T HUB</v>
          </cell>
          <cell r="J1793">
            <v>34995</v>
          </cell>
          <cell r="K1793">
            <v>1820</v>
          </cell>
          <cell r="L1793">
            <v>0</v>
          </cell>
          <cell r="M1793">
            <v>42540</v>
          </cell>
          <cell r="N1793">
            <v>42539</v>
          </cell>
          <cell r="O1793">
            <v>1</v>
          </cell>
          <cell r="R1793">
            <v>2.1480200000000001E-2</v>
          </cell>
          <cell r="S1793">
            <v>913.76770800000008</v>
          </cell>
          <cell r="T1793">
            <v>913.74622780000004</v>
          </cell>
          <cell r="U1793">
            <v>2.1480200000041805E-2</v>
          </cell>
          <cell r="W1793">
            <v>1995</v>
          </cell>
          <cell r="X1793">
            <v>7</v>
          </cell>
          <cell r="Y1793">
            <v>1.3504691962464299</v>
          </cell>
          <cell r="Z1793">
            <v>1</v>
          </cell>
          <cell r="AA1793">
            <v>4</v>
          </cell>
          <cell r="AB1793">
            <v>1500</v>
          </cell>
          <cell r="AC1793">
            <v>0.05</v>
          </cell>
          <cell r="AD1793">
            <v>80</v>
          </cell>
          <cell r="AH1793">
            <v>0.5</v>
          </cell>
        </row>
        <row r="1794">
          <cell r="A1794" t="str">
            <v>G950175-000</v>
          </cell>
          <cell r="B1794" t="str">
            <v>Fixtures and fittings</v>
          </cell>
          <cell r="C1794">
            <v>1302</v>
          </cell>
          <cell r="D1794" t="str">
            <v>IS</v>
          </cell>
          <cell r="E1794" t="str">
            <v>N/A</v>
          </cell>
          <cell r="F1794" t="str">
            <v>N/A</v>
          </cell>
          <cell r="G1794" t="str">
            <v>SHT</v>
          </cell>
          <cell r="H1794" t="str">
            <v>STANDALONE SNMP 10 BASE-T HUB</v>
          </cell>
          <cell r="J1794">
            <v>35058</v>
          </cell>
          <cell r="K1794">
            <v>1820</v>
          </cell>
          <cell r="L1794">
            <v>0</v>
          </cell>
          <cell r="M1794">
            <v>41500</v>
          </cell>
          <cell r="N1794">
            <v>41499</v>
          </cell>
          <cell r="O1794">
            <v>1</v>
          </cell>
          <cell r="R1794">
            <v>2.1480200000000001E-2</v>
          </cell>
          <cell r="S1794">
            <v>891.42830000000004</v>
          </cell>
          <cell r="T1794">
            <v>891.40681980000011</v>
          </cell>
          <cell r="U1794">
            <v>2.1480199999928118E-2</v>
          </cell>
          <cell r="W1794">
            <v>1995</v>
          </cell>
          <cell r="X1794">
            <v>7</v>
          </cell>
          <cell r="Y1794">
            <v>1.3504691962464299</v>
          </cell>
          <cell r="Z1794">
            <v>1</v>
          </cell>
          <cell r="AA1794">
            <v>4</v>
          </cell>
          <cell r="AB1794">
            <v>1500</v>
          </cell>
          <cell r="AC1794">
            <v>0.05</v>
          </cell>
          <cell r="AD1794">
            <v>80</v>
          </cell>
          <cell r="AH1794">
            <v>0.5</v>
          </cell>
        </row>
        <row r="1795">
          <cell r="A1795" t="str">
            <v>G950176-000</v>
          </cell>
          <cell r="B1795" t="str">
            <v>Fixtures and fittings</v>
          </cell>
          <cell r="C1795">
            <v>1302</v>
          </cell>
          <cell r="D1795" t="str">
            <v>IS</v>
          </cell>
          <cell r="E1795" t="str">
            <v>N/A</v>
          </cell>
          <cell r="F1795" t="str">
            <v>N/A</v>
          </cell>
          <cell r="G1795" t="str">
            <v>SHT</v>
          </cell>
          <cell r="H1795" t="str">
            <v>PRINT SERVER</v>
          </cell>
          <cell r="J1795">
            <v>35058</v>
          </cell>
          <cell r="K1795">
            <v>1820</v>
          </cell>
          <cell r="L1795">
            <v>0</v>
          </cell>
          <cell r="M1795">
            <v>20000</v>
          </cell>
          <cell r="N1795">
            <v>19999</v>
          </cell>
          <cell r="O1795">
            <v>1</v>
          </cell>
          <cell r="R1795">
            <v>2.1480200000000001E-2</v>
          </cell>
          <cell r="S1795">
            <v>429.60400000000004</v>
          </cell>
          <cell r="T1795">
            <v>429.5825198</v>
          </cell>
          <cell r="U1795">
            <v>2.1480200000041805E-2</v>
          </cell>
          <cell r="W1795">
            <v>1995</v>
          </cell>
          <cell r="X1795">
            <v>7</v>
          </cell>
          <cell r="Y1795">
            <v>1.3504691962464299</v>
          </cell>
          <cell r="Z1795">
            <v>1</v>
          </cell>
          <cell r="AA1795">
            <v>4</v>
          </cell>
          <cell r="AB1795">
            <v>0</v>
          </cell>
          <cell r="AC1795">
            <v>0.05</v>
          </cell>
          <cell r="AD1795">
            <v>0</v>
          </cell>
          <cell r="AH1795">
            <v>0</v>
          </cell>
        </row>
        <row r="1796">
          <cell r="A1796" t="str">
            <v>G950177-000</v>
          </cell>
          <cell r="B1796" t="str">
            <v>Fixtures and fittings</v>
          </cell>
          <cell r="C1796">
            <v>1302</v>
          </cell>
          <cell r="D1796" t="str">
            <v>IS</v>
          </cell>
          <cell r="E1796" t="str">
            <v>N/A</v>
          </cell>
          <cell r="F1796" t="str">
            <v>N/A</v>
          </cell>
          <cell r="G1796" t="str">
            <v>SHT</v>
          </cell>
          <cell r="H1796" t="str">
            <v>PRINT SERVER</v>
          </cell>
          <cell r="J1796">
            <v>35058</v>
          </cell>
          <cell r="K1796">
            <v>1820</v>
          </cell>
          <cell r="L1796">
            <v>0</v>
          </cell>
          <cell r="M1796">
            <v>20000</v>
          </cell>
          <cell r="N1796">
            <v>19999</v>
          </cell>
          <cell r="O1796">
            <v>1</v>
          </cell>
          <cell r="R1796">
            <v>2.1480200000000001E-2</v>
          </cell>
          <cell r="S1796">
            <v>429.60400000000004</v>
          </cell>
          <cell r="T1796">
            <v>429.5825198</v>
          </cell>
          <cell r="U1796">
            <v>2.1480200000041805E-2</v>
          </cell>
          <cell r="W1796">
            <v>1995</v>
          </cell>
          <cell r="X1796">
            <v>7</v>
          </cell>
          <cell r="Y1796">
            <v>1.3504691962464299</v>
          </cell>
          <cell r="Z1796">
            <v>1</v>
          </cell>
          <cell r="AA1796">
            <v>4</v>
          </cell>
          <cell r="AB1796">
            <v>0</v>
          </cell>
          <cell r="AC1796">
            <v>0.05</v>
          </cell>
          <cell r="AD1796">
            <v>0</v>
          </cell>
          <cell r="AH1796">
            <v>0</v>
          </cell>
        </row>
        <row r="1797">
          <cell r="A1797" t="str">
            <v>G950178-000</v>
          </cell>
          <cell r="B1797" t="str">
            <v>Fixtures and fittings</v>
          </cell>
          <cell r="C1797">
            <v>1302</v>
          </cell>
          <cell r="D1797" t="str">
            <v>IS</v>
          </cell>
          <cell r="E1797" t="str">
            <v>N/A</v>
          </cell>
          <cell r="F1797" t="str">
            <v>N/A</v>
          </cell>
          <cell r="G1797" t="str">
            <v>SHT</v>
          </cell>
          <cell r="H1797" t="str">
            <v>PRINT SERVER</v>
          </cell>
          <cell r="J1797">
            <v>35058</v>
          </cell>
          <cell r="K1797">
            <v>1820</v>
          </cell>
          <cell r="L1797">
            <v>0</v>
          </cell>
          <cell r="M1797">
            <v>20000</v>
          </cell>
          <cell r="N1797">
            <v>19999</v>
          </cell>
          <cell r="O1797">
            <v>1</v>
          </cell>
          <cell r="R1797">
            <v>2.1480200000000001E-2</v>
          </cell>
          <cell r="S1797">
            <v>429.60400000000004</v>
          </cell>
          <cell r="T1797">
            <v>429.5825198</v>
          </cell>
          <cell r="U1797">
            <v>2.1480200000041805E-2</v>
          </cell>
          <cell r="W1797">
            <v>1995</v>
          </cell>
          <cell r="X1797">
            <v>7</v>
          </cell>
          <cell r="Y1797">
            <v>1.3504691962464299</v>
          </cell>
          <cell r="Z1797">
            <v>1</v>
          </cell>
          <cell r="AA1797">
            <v>4</v>
          </cell>
          <cell r="AB1797">
            <v>0</v>
          </cell>
          <cell r="AC1797">
            <v>0.05</v>
          </cell>
          <cell r="AD1797">
            <v>0</v>
          </cell>
          <cell r="AH1797">
            <v>0</v>
          </cell>
        </row>
        <row r="1798">
          <cell r="A1798" t="str">
            <v>G950179-000</v>
          </cell>
          <cell r="B1798" t="str">
            <v>Fixtures and fittings</v>
          </cell>
          <cell r="C1798">
            <v>1302</v>
          </cell>
          <cell r="D1798" t="str">
            <v>IS</v>
          </cell>
          <cell r="E1798" t="str">
            <v>N/A</v>
          </cell>
          <cell r="F1798" t="str">
            <v>N/A</v>
          </cell>
          <cell r="G1798" t="str">
            <v>SHT</v>
          </cell>
          <cell r="H1798" t="str">
            <v>PRINT SERVER</v>
          </cell>
          <cell r="J1798">
            <v>35058</v>
          </cell>
          <cell r="K1798">
            <v>1820</v>
          </cell>
          <cell r="L1798">
            <v>0</v>
          </cell>
          <cell r="M1798">
            <v>20000</v>
          </cell>
          <cell r="N1798">
            <v>19999</v>
          </cell>
          <cell r="O1798">
            <v>1</v>
          </cell>
          <cell r="R1798">
            <v>2.1480200000000001E-2</v>
          </cell>
          <cell r="S1798">
            <v>429.60400000000004</v>
          </cell>
          <cell r="T1798">
            <v>429.5825198</v>
          </cell>
          <cell r="U1798">
            <v>2.1480200000041805E-2</v>
          </cell>
          <cell r="W1798">
            <v>1995</v>
          </cell>
          <cell r="X1798">
            <v>7</v>
          </cell>
          <cell r="Y1798">
            <v>1.3504691962464299</v>
          </cell>
          <cell r="Z1798">
            <v>1</v>
          </cell>
          <cell r="AA1798">
            <v>4</v>
          </cell>
          <cell r="AB1798">
            <v>0</v>
          </cell>
          <cell r="AC1798">
            <v>0.05</v>
          </cell>
          <cell r="AD1798">
            <v>0</v>
          </cell>
          <cell r="AH1798">
            <v>0</v>
          </cell>
        </row>
        <row r="1799">
          <cell r="A1799" t="str">
            <v>G950181-000</v>
          </cell>
          <cell r="B1799" t="str">
            <v>Fixtures and fittings</v>
          </cell>
          <cell r="C1799">
            <v>1302</v>
          </cell>
          <cell r="D1799" t="str">
            <v>IS</v>
          </cell>
          <cell r="E1799" t="str">
            <v>N/A</v>
          </cell>
          <cell r="F1799" t="str">
            <v>N/A</v>
          </cell>
          <cell r="G1799" t="str">
            <v>SHT</v>
          </cell>
          <cell r="H1799" t="str">
            <v>PRT-095 LASER PRINTER</v>
          </cell>
          <cell r="J1799">
            <v>34995</v>
          </cell>
          <cell r="K1799">
            <v>1820</v>
          </cell>
          <cell r="L1799">
            <v>0</v>
          </cell>
          <cell r="M1799">
            <v>21000</v>
          </cell>
          <cell r="N1799">
            <v>20999</v>
          </cell>
          <cell r="O1799">
            <v>1</v>
          </cell>
          <cell r="R1799">
            <v>2.4045E-2</v>
          </cell>
          <cell r="S1799">
            <v>504.94499999999999</v>
          </cell>
          <cell r="T1799">
            <v>504.92095499999999</v>
          </cell>
          <cell r="U1799">
            <v>2.4045000000000982E-2</v>
          </cell>
          <cell r="W1799">
            <v>1995</v>
          </cell>
          <cell r="X1799">
            <v>5</v>
          </cell>
          <cell r="Y1799">
            <v>0.77368897353296751</v>
          </cell>
          <cell r="Z1799">
            <v>0.7986075734420105</v>
          </cell>
          <cell r="AA1799">
            <v>4</v>
          </cell>
          <cell r="AB1799">
            <v>310</v>
          </cell>
          <cell r="AC1799">
            <v>0.05</v>
          </cell>
          <cell r="AD1799">
            <v>20</v>
          </cell>
          <cell r="AH1799">
            <v>0.5</v>
          </cell>
        </row>
        <row r="1800">
          <cell r="A1800" t="str">
            <v>G950183-000</v>
          </cell>
          <cell r="B1800" t="str">
            <v>Fixtures and fittings</v>
          </cell>
          <cell r="C1800">
            <v>1302</v>
          </cell>
          <cell r="D1800" t="str">
            <v>IS</v>
          </cell>
          <cell r="E1800" t="str">
            <v>N/A</v>
          </cell>
          <cell r="F1800" t="str">
            <v>N/A</v>
          </cell>
          <cell r="G1800" t="str">
            <v>SHT</v>
          </cell>
          <cell r="H1800" t="str">
            <v>PCI RAID CONTROLLER</v>
          </cell>
          <cell r="J1800">
            <v>34995</v>
          </cell>
          <cell r="K1800">
            <v>1820</v>
          </cell>
          <cell r="L1800">
            <v>0</v>
          </cell>
          <cell r="M1800">
            <v>350000</v>
          </cell>
          <cell r="N1800">
            <v>349999</v>
          </cell>
          <cell r="O1800">
            <v>1</v>
          </cell>
          <cell r="R1800">
            <v>2.4045E-2</v>
          </cell>
          <cell r="S1800">
            <v>8415.75</v>
          </cell>
          <cell r="T1800">
            <v>8415.7259549999999</v>
          </cell>
          <cell r="U1800">
            <v>2.4045000000114669E-2</v>
          </cell>
          <cell r="W1800">
            <v>1995</v>
          </cell>
          <cell r="X1800">
            <v>6</v>
          </cell>
          <cell r="Y1800">
            <v>0</v>
          </cell>
          <cell r="Z1800">
            <v>0.7986075734420105</v>
          </cell>
          <cell r="AA1800">
            <v>5</v>
          </cell>
          <cell r="AB1800">
            <v>0</v>
          </cell>
          <cell r="AC1800">
            <v>0</v>
          </cell>
          <cell r="AD1800">
            <v>0</v>
          </cell>
          <cell r="AH1800">
            <v>0</v>
          </cell>
        </row>
        <row r="1801">
          <cell r="A1801" t="str">
            <v>G950185-000</v>
          </cell>
          <cell r="B1801" t="str">
            <v>Fixtures and fittings</v>
          </cell>
          <cell r="C1801">
            <v>1302</v>
          </cell>
          <cell r="D1801" t="str">
            <v>IS</v>
          </cell>
          <cell r="E1801" t="str">
            <v>N/A</v>
          </cell>
          <cell r="F1801" t="str">
            <v>N/A</v>
          </cell>
          <cell r="G1801" t="str">
            <v>SHT</v>
          </cell>
          <cell r="H1801" t="str">
            <v>PRT-135 PRINTER HP660C</v>
          </cell>
          <cell r="J1801">
            <v>34995</v>
          </cell>
          <cell r="K1801">
            <v>1820</v>
          </cell>
          <cell r="L1801">
            <v>0</v>
          </cell>
          <cell r="M1801">
            <v>13000</v>
          </cell>
          <cell r="N1801">
            <v>12999</v>
          </cell>
          <cell r="O1801">
            <v>1</v>
          </cell>
          <cell r="R1801">
            <v>2.4045E-2</v>
          </cell>
          <cell r="S1801">
            <v>312.58499999999998</v>
          </cell>
          <cell r="T1801">
            <v>312.56095499999998</v>
          </cell>
          <cell r="U1801">
            <v>2.4045000000000982E-2</v>
          </cell>
          <cell r="W1801">
            <v>1995</v>
          </cell>
          <cell r="X1801">
            <v>5</v>
          </cell>
          <cell r="Y1801">
            <v>0.77368897353296751</v>
          </cell>
          <cell r="Z1801">
            <v>0.7986075734420105</v>
          </cell>
          <cell r="AA1801">
            <v>4</v>
          </cell>
          <cell r="AB1801">
            <v>190</v>
          </cell>
          <cell r="AC1801">
            <v>0.05</v>
          </cell>
          <cell r="AD1801">
            <v>10</v>
          </cell>
          <cell r="AH1801">
            <v>0.5</v>
          </cell>
        </row>
        <row r="1802">
          <cell r="A1802" t="str">
            <v>G950186-001</v>
          </cell>
          <cell r="B1802" t="str">
            <v>Fixtures and fittings</v>
          </cell>
          <cell r="C1802">
            <v>1302</v>
          </cell>
          <cell r="D1802" t="str">
            <v>IS</v>
          </cell>
          <cell r="E1802" t="str">
            <v>LIGIST</v>
          </cell>
          <cell r="F1802" t="str">
            <v>N/A</v>
          </cell>
          <cell r="G1802" t="str">
            <v>SPECIA</v>
          </cell>
          <cell r="H1802" t="str">
            <v>PC# 190 486DX-100</v>
          </cell>
          <cell r="J1802">
            <v>35240</v>
          </cell>
          <cell r="K1802">
            <v>1820</v>
          </cell>
          <cell r="L1802">
            <v>0</v>
          </cell>
          <cell r="M1802">
            <v>32000</v>
          </cell>
          <cell r="N1802">
            <v>31999</v>
          </cell>
          <cell r="O1802">
            <v>1</v>
          </cell>
          <cell r="R1802">
            <v>2.4045E-2</v>
          </cell>
          <cell r="S1802">
            <v>769.44</v>
          </cell>
          <cell r="T1802">
            <v>769.41595500000005</v>
          </cell>
          <cell r="U1802">
            <v>2.4045000000000982E-2</v>
          </cell>
          <cell r="W1802">
            <v>1996</v>
          </cell>
          <cell r="X1802">
            <v>6</v>
          </cell>
          <cell r="Y1802">
            <v>0</v>
          </cell>
          <cell r="Z1802">
            <v>0.92357785702156558</v>
          </cell>
          <cell r="AA1802">
            <v>5</v>
          </cell>
          <cell r="AB1802">
            <v>0</v>
          </cell>
          <cell r="AC1802">
            <v>0</v>
          </cell>
          <cell r="AD1802">
            <v>0</v>
          </cell>
          <cell r="AH1802">
            <v>0</v>
          </cell>
        </row>
        <row r="1803">
          <cell r="A1803" t="str">
            <v>G950186-002</v>
          </cell>
          <cell r="B1803" t="str">
            <v>Fixtures and fittings</v>
          </cell>
          <cell r="C1803">
            <v>1302</v>
          </cell>
          <cell r="D1803" t="str">
            <v>IS</v>
          </cell>
          <cell r="E1803" t="str">
            <v>N/A</v>
          </cell>
          <cell r="F1803">
            <v>4012122</v>
          </cell>
          <cell r="G1803" t="str">
            <v>SUNCOLOR</v>
          </cell>
          <cell r="H1803" t="str">
            <v>POWER BUILDER 5.0 ENTERPRISE</v>
          </cell>
          <cell r="I1803">
            <v>35786</v>
          </cell>
          <cell r="J1803">
            <v>35793</v>
          </cell>
          <cell r="K1803">
            <v>1820</v>
          </cell>
          <cell r="L1803">
            <v>0</v>
          </cell>
          <cell r="M1803">
            <v>102400</v>
          </cell>
          <cell r="N1803">
            <v>102399</v>
          </cell>
          <cell r="O1803">
            <v>1</v>
          </cell>
          <cell r="R1803">
            <v>2.4045E-2</v>
          </cell>
          <cell r="S1803">
            <v>2462.2080000000001</v>
          </cell>
          <cell r="T1803">
            <v>2462.183955</v>
          </cell>
          <cell r="U1803">
            <v>2.4045000000114669E-2</v>
          </cell>
          <cell r="W1803">
            <v>1997</v>
          </cell>
          <cell r="X1803">
            <v>7</v>
          </cell>
          <cell r="Y1803">
            <v>1.2178072111846947</v>
          </cell>
          <cell r="Z1803">
            <v>1</v>
          </cell>
          <cell r="AA1803">
            <v>4</v>
          </cell>
          <cell r="AB1803">
            <v>3300</v>
          </cell>
          <cell r="AC1803">
            <v>0.08</v>
          </cell>
          <cell r="AD1803">
            <v>260</v>
          </cell>
          <cell r="AH1803">
            <v>0.5</v>
          </cell>
        </row>
        <row r="1804">
          <cell r="A1804" t="str">
            <v>G950187-000</v>
          </cell>
          <cell r="B1804" t="str">
            <v>Fixtures and fittings</v>
          </cell>
          <cell r="C1804">
            <v>1102</v>
          </cell>
          <cell r="D1804" t="str">
            <v>BD&amp;CS</v>
          </cell>
          <cell r="E1804" t="str">
            <v>N/A</v>
          </cell>
          <cell r="F1804" t="str">
            <v>N/A</v>
          </cell>
          <cell r="G1804" t="str">
            <v>SHT-SP</v>
          </cell>
          <cell r="H1804" t="str">
            <v>PC# 186 PRINTER-PAIR</v>
          </cell>
          <cell r="J1804">
            <v>34995</v>
          </cell>
          <cell r="K1804">
            <v>1820</v>
          </cell>
          <cell r="L1804">
            <v>0</v>
          </cell>
          <cell r="M1804">
            <v>110000</v>
          </cell>
          <cell r="N1804">
            <v>109999</v>
          </cell>
          <cell r="O1804">
            <v>1</v>
          </cell>
          <cell r="R1804">
            <v>2.4045E-2</v>
          </cell>
          <cell r="S1804">
            <v>2644.95</v>
          </cell>
          <cell r="T1804">
            <v>2644.9259550000002</v>
          </cell>
          <cell r="U1804">
            <v>2.4044999999659922E-2</v>
          </cell>
          <cell r="W1804">
            <v>1995</v>
          </cell>
          <cell r="X1804">
            <v>6</v>
          </cell>
          <cell r="Y1804">
            <v>0</v>
          </cell>
          <cell r="Z1804">
            <v>0.7986075734420105</v>
          </cell>
          <cell r="AA1804">
            <v>5</v>
          </cell>
          <cell r="AB1804">
            <v>0</v>
          </cell>
          <cell r="AC1804">
            <v>0</v>
          </cell>
          <cell r="AD1804">
            <v>0</v>
          </cell>
          <cell r="AH1804">
            <v>0</v>
          </cell>
        </row>
        <row r="1805">
          <cell r="A1805" t="str">
            <v>G950187-001</v>
          </cell>
          <cell r="B1805" t="str">
            <v>Fixtures and fittings</v>
          </cell>
          <cell r="C1805">
            <v>1102</v>
          </cell>
          <cell r="D1805" t="str">
            <v>BD&amp;CS</v>
          </cell>
          <cell r="E1805" t="str">
            <v>N/A</v>
          </cell>
          <cell r="F1805" t="str">
            <v>N/A</v>
          </cell>
          <cell r="G1805" t="str">
            <v>SHT-SP</v>
          </cell>
          <cell r="H1805" t="str">
            <v>SPARE-PRINTER</v>
          </cell>
          <cell r="J1805">
            <v>35058</v>
          </cell>
          <cell r="K1805">
            <v>1820</v>
          </cell>
          <cell r="L1805">
            <v>0</v>
          </cell>
          <cell r="M1805">
            <v>27500</v>
          </cell>
          <cell r="N1805">
            <v>27499</v>
          </cell>
          <cell r="O1805">
            <v>1</v>
          </cell>
          <cell r="R1805">
            <v>2.4045E-2</v>
          </cell>
          <cell r="S1805">
            <v>661.23749999999995</v>
          </cell>
          <cell r="T1805">
            <v>661.21345500000007</v>
          </cell>
          <cell r="U1805">
            <v>2.4044999999887295E-2</v>
          </cell>
          <cell r="W1805">
            <v>1995</v>
          </cell>
          <cell r="X1805">
            <v>5</v>
          </cell>
          <cell r="Y1805">
            <v>0.77368897353296751</v>
          </cell>
          <cell r="Z1805">
            <v>0.7986075734420105</v>
          </cell>
          <cell r="AA1805">
            <v>4</v>
          </cell>
          <cell r="AB1805">
            <v>0</v>
          </cell>
          <cell r="AC1805">
            <v>0.05</v>
          </cell>
          <cell r="AD1805">
            <v>0</v>
          </cell>
          <cell r="AH1805">
            <v>0</v>
          </cell>
        </row>
        <row r="1806">
          <cell r="A1806" t="str">
            <v>G950187-002</v>
          </cell>
          <cell r="B1806" t="str">
            <v>Fixtures and fittings</v>
          </cell>
          <cell r="C1806">
            <v>1102</v>
          </cell>
          <cell r="D1806" t="str">
            <v>BD&amp;CS</v>
          </cell>
          <cell r="E1806" t="str">
            <v>N/A</v>
          </cell>
          <cell r="F1806">
            <v>4010354</v>
          </cell>
          <cell r="G1806" t="str">
            <v>NETWORK</v>
          </cell>
          <cell r="H1806" t="str">
            <v>VIRUS SCAN LICENSE SOFTWARE</v>
          </cell>
          <cell r="I1806">
            <v>35741</v>
          </cell>
          <cell r="J1806">
            <v>35758</v>
          </cell>
          <cell r="K1806">
            <v>1820</v>
          </cell>
          <cell r="L1806">
            <v>0</v>
          </cell>
          <cell r="M1806">
            <v>4100</v>
          </cell>
          <cell r="N1806">
            <v>4099</v>
          </cell>
          <cell r="O1806">
            <v>1</v>
          </cell>
          <cell r="R1806">
            <v>2.4045E-2</v>
          </cell>
          <cell r="S1806">
            <v>98.584500000000006</v>
          </cell>
          <cell r="T1806">
            <v>98.560455000000005</v>
          </cell>
          <cell r="U1806">
            <v>2.4045000000000982E-2</v>
          </cell>
          <cell r="W1806">
            <v>1997</v>
          </cell>
          <cell r="X1806">
            <v>6</v>
          </cell>
          <cell r="Y1806">
            <v>0</v>
          </cell>
          <cell r="Z1806">
            <v>1.0272626931567328</v>
          </cell>
          <cell r="AA1806">
            <v>5</v>
          </cell>
          <cell r="AB1806">
            <v>0</v>
          </cell>
          <cell r="AC1806">
            <v>0.03</v>
          </cell>
          <cell r="AD1806">
            <v>0</v>
          </cell>
          <cell r="AH1806">
            <v>0</v>
          </cell>
        </row>
        <row r="1807">
          <cell r="A1807" t="str">
            <v>G950188-000</v>
          </cell>
          <cell r="B1807" t="str">
            <v>Fixtures and fittings</v>
          </cell>
          <cell r="C1807">
            <v>1302</v>
          </cell>
          <cell r="D1807" t="str">
            <v>IS</v>
          </cell>
          <cell r="E1807" t="str">
            <v>N/A</v>
          </cell>
          <cell r="F1807" t="str">
            <v>N/A</v>
          </cell>
          <cell r="G1807" t="str">
            <v>PRINTE</v>
          </cell>
          <cell r="H1807" t="str">
            <v>PRINTER</v>
          </cell>
          <cell r="J1807">
            <v>34995</v>
          </cell>
          <cell r="K1807">
            <v>1820</v>
          </cell>
          <cell r="L1807">
            <v>0</v>
          </cell>
          <cell r="M1807">
            <v>68500</v>
          </cell>
          <cell r="N1807">
            <v>68499</v>
          </cell>
          <cell r="O1807">
            <v>1</v>
          </cell>
          <cell r="R1807">
            <v>2.4045E-2</v>
          </cell>
          <cell r="S1807">
            <v>1647.0825</v>
          </cell>
          <cell r="T1807">
            <v>1647.0584550000001</v>
          </cell>
          <cell r="U1807">
            <v>2.4044999999887295E-2</v>
          </cell>
          <cell r="W1807">
            <v>1995</v>
          </cell>
          <cell r="X1807">
            <v>5</v>
          </cell>
          <cell r="Y1807">
            <v>0.77368897353296751</v>
          </cell>
          <cell r="Z1807">
            <v>0.7986075734420105</v>
          </cell>
          <cell r="AA1807">
            <v>4</v>
          </cell>
          <cell r="AB1807">
            <v>0</v>
          </cell>
          <cell r="AC1807">
            <v>0.05</v>
          </cell>
          <cell r="AD1807">
            <v>0</v>
          </cell>
          <cell r="AH1807">
            <v>0</v>
          </cell>
        </row>
        <row r="1808">
          <cell r="A1808" t="str">
            <v>G950191-000</v>
          </cell>
          <cell r="B1808" t="str">
            <v>Fixtures and fittings</v>
          </cell>
          <cell r="C1808">
            <v>1302</v>
          </cell>
          <cell r="D1808" t="str">
            <v>IS</v>
          </cell>
          <cell r="E1808" t="str">
            <v>N/A</v>
          </cell>
          <cell r="F1808" t="str">
            <v>N/A</v>
          </cell>
          <cell r="G1808" t="str">
            <v>SHT</v>
          </cell>
          <cell r="H1808" t="str">
            <v>PRINTER CITIZEN GSX-220</v>
          </cell>
          <cell r="J1808">
            <v>34967</v>
          </cell>
          <cell r="K1808">
            <v>1820</v>
          </cell>
          <cell r="L1808">
            <v>0</v>
          </cell>
          <cell r="M1808">
            <v>12500</v>
          </cell>
          <cell r="N1808">
            <v>12499</v>
          </cell>
          <cell r="O1808">
            <v>1</v>
          </cell>
          <cell r="R1808">
            <v>2.4045E-2</v>
          </cell>
          <cell r="S1808">
            <v>300.5625</v>
          </cell>
          <cell r="T1808">
            <v>300.538455</v>
          </cell>
          <cell r="U1808">
            <v>2.4045000000000982E-2</v>
          </cell>
          <cell r="W1808">
            <v>1995</v>
          </cell>
          <cell r="X1808">
            <v>5</v>
          </cell>
          <cell r="Y1808">
            <v>0.77368897353296751</v>
          </cell>
          <cell r="Z1808">
            <v>0.7986075734420105</v>
          </cell>
          <cell r="AA1808">
            <v>4</v>
          </cell>
          <cell r="AB1808">
            <v>190</v>
          </cell>
          <cell r="AC1808">
            <v>0.05</v>
          </cell>
          <cell r="AD1808">
            <v>10</v>
          </cell>
          <cell r="AH1808">
            <v>0.5</v>
          </cell>
        </row>
        <row r="1809">
          <cell r="A1809" t="str">
            <v>G950192-001</v>
          </cell>
          <cell r="B1809" t="str">
            <v>Fixtures and fittings</v>
          </cell>
          <cell r="C1809">
            <v>1302</v>
          </cell>
          <cell r="D1809" t="str">
            <v>IS</v>
          </cell>
          <cell r="E1809" t="str">
            <v>N/A</v>
          </cell>
          <cell r="F1809" t="str">
            <v>S12-207</v>
          </cell>
          <cell r="G1809" t="str">
            <v>NET SIAM</v>
          </cell>
          <cell r="H1809" t="str">
            <v>ODBC PACK FOR WINDOW</v>
          </cell>
          <cell r="I1809">
            <v>35772</v>
          </cell>
          <cell r="J1809">
            <v>35793</v>
          </cell>
          <cell r="K1809">
            <v>1820</v>
          </cell>
          <cell r="L1809">
            <v>0</v>
          </cell>
          <cell r="M1809">
            <v>16120</v>
          </cell>
          <cell r="N1809">
            <v>16119</v>
          </cell>
          <cell r="O1809">
            <v>1</v>
          </cell>
          <cell r="R1809">
            <v>2.3496199999999998E-2</v>
          </cell>
          <cell r="S1809">
            <v>378.75874399999998</v>
          </cell>
          <cell r="T1809">
            <v>378.73524779999997</v>
          </cell>
          <cell r="U1809">
            <v>2.3496200000010958E-2</v>
          </cell>
          <cell r="W1809">
            <v>1997</v>
          </cell>
          <cell r="X1809">
            <v>7</v>
          </cell>
          <cell r="Y1809">
            <v>1.2178072111846947</v>
          </cell>
          <cell r="Z1809">
            <v>1</v>
          </cell>
          <cell r="AA1809">
            <v>4</v>
          </cell>
          <cell r="AB1809">
            <v>500</v>
          </cell>
          <cell r="AC1809">
            <v>0.08</v>
          </cell>
          <cell r="AD1809">
            <v>40</v>
          </cell>
          <cell r="AH1809">
            <v>0.5</v>
          </cell>
        </row>
        <row r="1810">
          <cell r="A1810" t="str">
            <v>G950194-000</v>
          </cell>
          <cell r="B1810" t="str">
            <v>Fixtures and fittings</v>
          </cell>
          <cell r="C1810">
            <v>1302</v>
          </cell>
          <cell r="D1810" t="str">
            <v>IS</v>
          </cell>
          <cell r="E1810" t="str">
            <v>N/A</v>
          </cell>
          <cell r="F1810" t="str">
            <v>N/A</v>
          </cell>
          <cell r="G1810" t="str">
            <v>SHT</v>
          </cell>
          <cell r="H1810" t="str">
            <v>PRT-003 PRINTER LQ1170I</v>
          </cell>
          <cell r="J1810">
            <v>34967</v>
          </cell>
          <cell r="K1810">
            <v>1820</v>
          </cell>
          <cell r="L1810">
            <v>0</v>
          </cell>
          <cell r="M1810">
            <v>20000</v>
          </cell>
          <cell r="N1810">
            <v>19999</v>
          </cell>
          <cell r="O1810">
            <v>1</v>
          </cell>
          <cell r="R1810">
            <v>2.4152E-2</v>
          </cell>
          <cell r="S1810">
            <v>483.04</v>
          </cell>
          <cell r="T1810">
            <v>483.01584800000001</v>
          </cell>
          <cell r="U1810">
            <v>2.415200000001505E-2</v>
          </cell>
          <cell r="W1810">
            <v>1995</v>
          </cell>
          <cell r="X1810">
            <v>5</v>
          </cell>
          <cell r="Y1810">
            <v>0.77368897353296751</v>
          </cell>
          <cell r="Z1810">
            <v>0.7986075734420105</v>
          </cell>
          <cell r="AA1810">
            <v>4</v>
          </cell>
          <cell r="AB1810">
            <v>300</v>
          </cell>
          <cell r="AC1810">
            <v>0.05</v>
          </cell>
          <cell r="AD1810">
            <v>20</v>
          </cell>
          <cell r="AH1810">
            <v>0.5</v>
          </cell>
        </row>
        <row r="1811">
          <cell r="A1811" t="str">
            <v>G950195-000</v>
          </cell>
          <cell r="B1811" t="str">
            <v>Fixtures and fittings</v>
          </cell>
          <cell r="C1811">
            <v>1302</v>
          </cell>
          <cell r="D1811" t="str">
            <v>IS</v>
          </cell>
          <cell r="E1811" t="str">
            <v>N/A</v>
          </cell>
          <cell r="F1811" t="str">
            <v>N/A</v>
          </cell>
          <cell r="G1811" t="str">
            <v>SHT</v>
          </cell>
          <cell r="H1811" t="str">
            <v>PRINT SERVER</v>
          </cell>
          <cell r="J1811">
            <v>34967</v>
          </cell>
          <cell r="K1811">
            <v>1820</v>
          </cell>
          <cell r="L1811">
            <v>0</v>
          </cell>
          <cell r="M1811">
            <v>18000</v>
          </cell>
          <cell r="N1811">
            <v>17999</v>
          </cell>
          <cell r="O1811">
            <v>1</v>
          </cell>
          <cell r="R1811">
            <v>2.4152E-2</v>
          </cell>
          <cell r="S1811">
            <v>434.73599999999999</v>
          </cell>
          <cell r="T1811">
            <v>434.71184799999997</v>
          </cell>
          <cell r="U1811">
            <v>2.415200000001505E-2</v>
          </cell>
          <cell r="W1811">
            <v>1995</v>
          </cell>
          <cell r="X1811">
            <v>7</v>
          </cell>
          <cell r="Y1811">
            <v>1.3504691962464299</v>
          </cell>
          <cell r="Z1811">
            <v>1</v>
          </cell>
          <cell r="AA1811">
            <v>4</v>
          </cell>
          <cell r="AB1811">
            <v>0</v>
          </cell>
          <cell r="AC1811">
            <v>0.05</v>
          </cell>
          <cell r="AD1811">
            <v>0</v>
          </cell>
          <cell r="AH1811">
            <v>0</v>
          </cell>
        </row>
        <row r="1812">
          <cell r="A1812" t="str">
            <v>G950198-001</v>
          </cell>
          <cell r="B1812" t="str">
            <v>Fixtures and fittings</v>
          </cell>
          <cell r="C1812">
            <v>1302</v>
          </cell>
          <cell r="D1812" t="str">
            <v>IS</v>
          </cell>
          <cell r="E1812" t="str">
            <v>N/A</v>
          </cell>
          <cell r="F1812">
            <v>4010354</v>
          </cell>
          <cell r="G1812" t="str">
            <v>NETWORK</v>
          </cell>
          <cell r="H1812" t="str">
            <v>VIRUS SCAN LICENSE SOFTWARE</v>
          </cell>
          <cell r="I1812">
            <v>35741</v>
          </cell>
          <cell r="J1812">
            <v>35758</v>
          </cell>
          <cell r="K1812">
            <v>1820</v>
          </cell>
          <cell r="L1812">
            <v>0</v>
          </cell>
          <cell r="M1812">
            <v>4100</v>
          </cell>
          <cell r="N1812">
            <v>4099</v>
          </cell>
          <cell r="O1812">
            <v>1</v>
          </cell>
          <cell r="R1812">
            <v>2.46135E-2</v>
          </cell>
          <cell r="S1812">
            <v>100.91535</v>
          </cell>
          <cell r="T1812">
            <v>100.8907365</v>
          </cell>
          <cell r="U1812">
            <v>2.4613500000000954E-2</v>
          </cell>
          <cell r="W1812">
            <v>1997</v>
          </cell>
          <cell r="X1812">
            <v>6</v>
          </cell>
          <cell r="Y1812">
            <v>0</v>
          </cell>
          <cell r="Z1812">
            <v>1.0272626931567328</v>
          </cell>
          <cell r="AA1812">
            <v>5</v>
          </cell>
          <cell r="AB1812">
            <v>0</v>
          </cell>
          <cell r="AC1812">
            <v>0.03</v>
          </cell>
          <cell r="AD1812">
            <v>0</v>
          </cell>
          <cell r="AH1812">
            <v>0</v>
          </cell>
        </row>
        <row r="1813">
          <cell r="A1813" t="str">
            <v>G950204-000</v>
          </cell>
          <cell r="B1813" t="str">
            <v>Fixtures and fittings</v>
          </cell>
          <cell r="C1813">
            <v>1302</v>
          </cell>
          <cell r="D1813" t="str">
            <v>IS</v>
          </cell>
          <cell r="E1813" t="str">
            <v>N/A</v>
          </cell>
          <cell r="F1813" t="str">
            <v>N/A</v>
          </cell>
          <cell r="G1813" t="str">
            <v>SHT</v>
          </cell>
          <cell r="H1813" t="str">
            <v>MASRER BOARD</v>
          </cell>
          <cell r="J1813">
            <v>34967</v>
          </cell>
          <cell r="K1813">
            <v>1820</v>
          </cell>
          <cell r="L1813">
            <v>0</v>
          </cell>
          <cell r="M1813">
            <v>40000</v>
          </cell>
          <cell r="N1813">
            <v>39999</v>
          </cell>
          <cell r="O1813">
            <v>1</v>
          </cell>
          <cell r="R1813">
            <v>2.7299400000000001E-2</v>
          </cell>
          <cell r="S1813">
            <v>1091.9760000000001</v>
          </cell>
          <cell r="T1813">
            <v>1091.9487006000002</v>
          </cell>
          <cell r="U1813">
            <v>2.7299399999947127E-2</v>
          </cell>
          <cell r="W1813">
            <v>1995</v>
          </cell>
          <cell r="X1813">
            <v>7</v>
          </cell>
          <cell r="Y1813">
            <v>1.3504691962464299</v>
          </cell>
          <cell r="Z1813">
            <v>1</v>
          </cell>
          <cell r="AA1813">
            <v>4</v>
          </cell>
          <cell r="AB1813">
            <v>1400</v>
          </cell>
          <cell r="AC1813">
            <v>0.05</v>
          </cell>
          <cell r="AD1813">
            <v>70</v>
          </cell>
          <cell r="AH1813">
            <v>0.5</v>
          </cell>
        </row>
        <row r="1814">
          <cell r="A1814" t="str">
            <v>G950207-000</v>
          </cell>
          <cell r="B1814" t="str">
            <v>Fixtures and fittings</v>
          </cell>
          <cell r="C1814">
            <v>1302</v>
          </cell>
          <cell r="D1814" t="str">
            <v>IS</v>
          </cell>
          <cell r="E1814" t="str">
            <v>N/A</v>
          </cell>
          <cell r="F1814" t="str">
            <v>N/A</v>
          </cell>
          <cell r="G1814" t="str">
            <v>SHT</v>
          </cell>
          <cell r="H1814" t="str">
            <v>PRT-009 PRINTER EPSON LQ1170I</v>
          </cell>
          <cell r="J1814">
            <v>34967</v>
          </cell>
          <cell r="K1814">
            <v>1820</v>
          </cell>
          <cell r="L1814">
            <v>0</v>
          </cell>
          <cell r="M1814">
            <v>20000</v>
          </cell>
          <cell r="N1814">
            <v>19999</v>
          </cell>
          <cell r="O1814">
            <v>1</v>
          </cell>
          <cell r="R1814">
            <v>2.7470999999999999E-2</v>
          </cell>
          <cell r="S1814">
            <v>549.41999999999996</v>
          </cell>
          <cell r="T1814">
            <v>549.39252899999997</v>
          </cell>
          <cell r="U1814">
            <v>2.7470999999991363E-2</v>
          </cell>
          <cell r="W1814">
            <v>1995</v>
          </cell>
          <cell r="X1814">
            <v>5</v>
          </cell>
          <cell r="Y1814">
            <v>0.77368897353296751</v>
          </cell>
          <cell r="Z1814">
            <v>0.7986075734420105</v>
          </cell>
          <cell r="AA1814">
            <v>4</v>
          </cell>
          <cell r="AB1814">
            <v>340</v>
          </cell>
          <cell r="AC1814">
            <v>0.05</v>
          </cell>
          <cell r="AD1814">
            <v>20</v>
          </cell>
          <cell r="AH1814">
            <v>0.5</v>
          </cell>
        </row>
        <row r="1815">
          <cell r="A1815" t="str">
            <v>G950208-000</v>
          </cell>
          <cell r="B1815" t="str">
            <v>Fixtures and fittings</v>
          </cell>
          <cell r="C1815">
            <v>1302</v>
          </cell>
          <cell r="D1815" t="str">
            <v>IS</v>
          </cell>
          <cell r="E1815" t="str">
            <v>N/A</v>
          </cell>
          <cell r="F1815" t="str">
            <v>N/A</v>
          </cell>
          <cell r="G1815" t="str">
            <v>SHT</v>
          </cell>
          <cell r="H1815" t="str">
            <v>PRINTER SERVER</v>
          </cell>
          <cell r="J1815">
            <v>34967</v>
          </cell>
          <cell r="K1815">
            <v>1820</v>
          </cell>
          <cell r="L1815">
            <v>0</v>
          </cell>
          <cell r="M1815">
            <v>18000</v>
          </cell>
          <cell r="N1815">
            <v>17999</v>
          </cell>
          <cell r="O1815">
            <v>1</v>
          </cell>
          <cell r="R1815">
            <v>2.7470999999999999E-2</v>
          </cell>
          <cell r="S1815">
            <v>494.47799999999995</v>
          </cell>
          <cell r="T1815">
            <v>494.45052899999996</v>
          </cell>
          <cell r="U1815">
            <v>2.7470999999991363E-2</v>
          </cell>
          <cell r="W1815">
            <v>1995</v>
          </cell>
          <cell r="X1815">
            <v>5</v>
          </cell>
          <cell r="Y1815">
            <v>0.77368897353296751</v>
          </cell>
          <cell r="Z1815">
            <v>0.7986075734420105</v>
          </cell>
          <cell r="AA1815">
            <v>4</v>
          </cell>
          <cell r="AB1815">
            <v>0</v>
          </cell>
          <cell r="AC1815">
            <v>0.05</v>
          </cell>
          <cell r="AD1815">
            <v>0</v>
          </cell>
          <cell r="AH1815">
            <v>0</v>
          </cell>
        </row>
        <row r="1816">
          <cell r="A1816" t="str">
            <v>G950209-000</v>
          </cell>
          <cell r="B1816" t="str">
            <v>Fixtures and fittings</v>
          </cell>
          <cell r="C1816">
            <v>1302</v>
          </cell>
          <cell r="D1816" t="str">
            <v>IS</v>
          </cell>
          <cell r="E1816" t="str">
            <v>N/A</v>
          </cell>
          <cell r="F1816" t="str">
            <v>N/A</v>
          </cell>
          <cell r="G1816" t="str">
            <v>SHT</v>
          </cell>
          <cell r="H1816" t="str">
            <v>PRINTER SERVER</v>
          </cell>
          <cell r="J1816">
            <v>34967</v>
          </cell>
          <cell r="K1816">
            <v>1820</v>
          </cell>
          <cell r="L1816">
            <v>0</v>
          </cell>
          <cell r="M1816">
            <v>23000</v>
          </cell>
          <cell r="N1816">
            <v>22999</v>
          </cell>
          <cell r="O1816">
            <v>1</v>
          </cell>
          <cell r="R1816">
            <v>2.7225800000000001E-2</v>
          </cell>
          <cell r="S1816">
            <v>626.1934</v>
          </cell>
          <cell r="T1816">
            <v>626.1661742</v>
          </cell>
          <cell r="U1816">
            <v>2.7225799999996525E-2</v>
          </cell>
          <cell r="W1816">
            <v>1995</v>
          </cell>
          <cell r="X1816">
            <v>5</v>
          </cell>
          <cell r="Y1816">
            <v>0.77368897353296751</v>
          </cell>
          <cell r="Z1816">
            <v>0.7986075734420105</v>
          </cell>
          <cell r="AA1816">
            <v>4</v>
          </cell>
          <cell r="AB1816">
            <v>0</v>
          </cell>
          <cell r="AC1816">
            <v>0.05</v>
          </cell>
          <cell r="AD1816">
            <v>0</v>
          </cell>
          <cell r="AH1816">
            <v>0</v>
          </cell>
        </row>
        <row r="1817">
          <cell r="A1817" t="str">
            <v>G950213-000</v>
          </cell>
          <cell r="B1817" t="str">
            <v>Fixtures and fittings</v>
          </cell>
          <cell r="C1817">
            <v>1302</v>
          </cell>
          <cell r="D1817" t="str">
            <v>IS</v>
          </cell>
          <cell r="E1817" t="str">
            <v>N/A</v>
          </cell>
          <cell r="F1817" t="str">
            <v>N/A</v>
          </cell>
          <cell r="G1817" t="str">
            <v>SHT</v>
          </cell>
          <cell r="H1817" t="str">
            <v>PC# 169 PERSONAL COM</v>
          </cell>
          <cell r="J1817">
            <v>34967</v>
          </cell>
          <cell r="K1817">
            <v>1820</v>
          </cell>
          <cell r="L1817">
            <v>0</v>
          </cell>
          <cell r="M1817">
            <v>88760</v>
          </cell>
          <cell r="N1817">
            <v>88759</v>
          </cell>
          <cell r="O1817">
            <v>1</v>
          </cell>
          <cell r="R1817">
            <v>2.6575999999999999E-2</v>
          </cell>
          <cell r="S1817">
            <v>2358.8857600000001</v>
          </cell>
          <cell r="T1817">
            <v>2358.8591839999999</v>
          </cell>
          <cell r="U1817">
            <v>2.6576000000204658E-2</v>
          </cell>
          <cell r="W1817">
            <v>1995</v>
          </cell>
          <cell r="X1817">
            <v>6</v>
          </cell>
          <cell r="Y1817">
            <v>0</v>
          </cell>
          <cell r="Z1817">
            <v>0.7986075734420105</v>
          </cell>
          <cell r="AA1817">
            <v>5</v>
          </cell>
          <cell r="AB1817">
            <v>0</v>
          </cell>
          <cell r="AC1817">
            <v>0</v>
          </cell>
          <cell r="AD1817">
            <v>0</v>
          </cell>
          <cell r="AH1817">
            <v>0</v>
          </cell>
        </row>
        <row r="1818">
          <cell r="A1818" t="str">
            <v>G950214-000</v>
          </cell>
          <cell r="B1818" t="str">
            <v>Fixtures and fittings</v>
          </cell>
          <cell r="C1818">
            <v>1302</v>
          </cell>
          <cell r="D1818" t="str">
            <v>IS</v>
          </cell>
          <cell r="E1818" t="str">
            <v>N/A</v>
          </cell>
          <cell r="F1818" t="str">
            <v>N/A</v>
          </cell>
          <cell r="G1818" t="str">
            <v>SHT</v>
          </cell>
          <cell r="H1818" t="str">
            <v>PC# 171 PERSONAL COM</v>
          </cell>
          <cell r="J1818">
            <v>34967</v>
          </cell>
          <cell r="K1818">
            <v>1820</v>
          </cell>
          <cell r="L1818">
            <v>0</v>
          </cell>
          <cell r="M1818">
            <v>88760</v>
          </cell>
          <cell r="N1818">
            <v>88759</v>
          </cell>
          <cell r="O1818">
            <v>1</v>
          </cell>
          <cell r="R1818">
            <v>2.6575999999999999E-2</v>
          </cell>
          <cell r="S1818">
            <v>2358.8857600000001</v>
          </cell>
          <cell r="T1818">
            <v>2358.8591839999999</v>
          </cell>
          <cell r="U1818">
            <v>2.6576000000204658E-2</v>
          </cell>
          <cell r="W1818">
            <v>1995</v>
          </cell>
          <cell r="X1818">
            <v>6</v>
          </cell>
          <cell r="Y1818">
            <v>0</v>
          </cell>
          <cell r="Z1818">
            <v>0.7986075734420105</v>
          </cell>
          <cell r="AA1818">
            <v>5</v>
          </cell>
          <cell r="AB1818">
            <v>0</v>
          </cell>
          <cell r="AC1818">
            <v>0</v>
          </cell>
          <cell r="AD1818">
            <v>0</v>
          </cell>
          <cell r="AH1818">
            <v>0</v>
          </cell>
        </row>
        <row r="1819">
          <cell r="A1819" t="str">
            <v>G950217-000</v>
          </cell>
          <cell r="B1819" t="str">
            <v>Fixtures and fittings</v>
          </cell>
          <cell r="C1819">
            <v>1302</v>
          </cell>
          <cell r="D1819" t="str">
            <v>IS</v>
          </cell>
          <cell r="E1819" t="str">
            <v>N/A</v>
          </cell>
          <cell r="F1819" t="str">
            <v>N/A</v>
          </cell>
          <cell r="G1819" t="str">
            <v>SHT</v>
          </cell>
          <cell r="H1819" t="str">
            <v>PRINT SERVER</v>
          </cell>
          <cell r="J1819">
            <v>34995</v>
          </cell>
          <cell r="K1819">
            <v>1820</v>
          </cell>
          <cell r="L1819">
            <v>0</v>
          </cell>
          <cell r="M1819">
            <v>18000</v>
          </cell>
          <cell r="N1819">
            <v>17999</v>
          </cell>
          <cell r="O1819">
            <v>1</v>
          </cell>
          <cell r="R1819">
            <v>2.6575999999999999E-2</v>
          </cell>
          <cell r="S1819">
            <v>478.36799999999999</v>
          </cell>
          <cell r="T1819">
            <v>478.34142399999996</v>
          </cell>
          <cell r="U1819">
            <v>2.6576000000034128E-2</v>
          </cell>
          <cell r="W1819">
            <v>1995</v>
          </cell>
          <cell r="X1819">
            <v>7</v>
          </cell>
          <cell r="Y1819">
            <v>1.3504691962464299</v>
          </cell>
          <cell r="Z1819">
            <v>1</v>
          </cell>
          <cell r="AA1819">
            <v>4</v>
          </cell>
          <cell r="AB1819">
            <v>0</v>
          </cell>
          <cell r="AC1819">
            <v>0.05</v>
          </cell>
          <cell r="AD1819">
            <v>0</v>
          </cell>
          <cell r="AH1819">
            <v>0</v>
          </cell>
        </row>
        <row r="1820">
          <cell r="A1820" t="str">
            <v>G950218-000</v>
          </cell>
          <cell r="B1820" t="str">
            <v>Fixtures and fittings</v>
          </cell>
          <cell r="C1820">
            <v>1302</v>
          </cell>
          <cell r="D1820" t="str">
            <v>IS</v>
          </cell>
          <cell r="E1820" t="str">
            <v>N/A</v>
          </cell>
          <cell r="F1820" t="str">
            <v>N/A</v>
          </cell>
          <cell r="G1820" t="str">
            <v>SHT</v>
          </cell>
          <cell r="H1820" t="str">
            <v>PRINTER BJ200</v>
          </cell>
          <cell r="J1820">
            <v>34967</v>
          </cell>
          <cell r="K1820">
            <v>1820</v>
          </cell>
          <cell r="L1820">
            <v>0</v>
          </cell>
          <cell r="M1820">
            <v>9800</v>
          </cell>
          <cell r="N1820">
            <v>9799</v>
          </cell>
          <cell r="O1820">
            <v>1</v>
          </cell>
          <cell r="R1820">
            <v>2.6514599999999999E-2</v>
          </cell>
          <cell r="S1820">
            <v>259.84307999999999</v>
          </cell>
          <cell r="T1820">
            <v>259.8165654</v>
          </cell>
          <cell r="U1820">
            <v>2.6514599999984512E-2</v>
          </cell>
          <cell r="W1820">
            <v>1995</v>
          </cell>
          <cell r="X1820">
            <v>5</v>
          </cell>
          <cell r="Y1820">
            <v>0.77368897353296751</v>
          </cell>
          <cell r="Z1820">
            <v>0.7986075734420105</v>
          </cell>
          <cell r="AA1820">
            <v>4</v>
          </cell>
          <cell r="AB1820">
            <v>0</v>
          </cell>
          <cell r="AC1820">
            <v>0.05</v>
          </cell>
          <cell r="AD1820">
            <v>0</v>
          </cell>
          <cell r="AH1820">
            <v>0</v>
          </cell>
        </row>
        <row r="1821">
          <cell r="A1821" t="str">
            <v>G950219-000</v>
          </cell>
          <cell r="B1821" t="str">
            <v>Fixtures and fittings</v>
          </cell>
          <cell r="C1821">
            <v>1302</v>
          </cell>
          <cell r="D1821" t="str">
            <v>IS</v>
          </cell>
          <cell r="E1821" t="str">
            <v>N/A</v>
          </cell>
          <cell r="F1821" t="str">
            <v>N/A</v>
          </cell>
          <cell r="G1821" t="str">
            <v>SHT</v>
          </cell>
          <cell r="H1821" t="str">
            <v>MONITOR</v>
          </cell>
          <cell r="J1821">
            <v>34967</v>
          </cell>
          <cell r="K1821">
            <v>1820</v>
          </cell>
          <cell r="L1821">
            <v>0</v>
          </cell>
          <cell r="M1821">
            <v>27500</v>
          </cell>
          <cell r="N1821">
            <v>27499</v>
          </cell>
          <cell r="O1821">
            <v>1</v>
          </cell>
          <cell r="R1821">
            <v>2.6514599999999999E-2</v>
          </cell>
          <cell r="S1821">
            <v>729.15149999999994</v>
          </cell>
          <cell r="T1821">
            <v>729.12498540000001</v>
          </cell>
          <cell r="U1821">
            <v>2.6514599999927668E-2</v>
          </cell>
          <cell r="W1821">
            <v>1995</v>
          </cell>
          <cell r="X1821">
            <v>7</v>
          </cell>
          <cell r="Y1821">
            <v>1.3504691962464299</v>
          </cell>
          <cell r="Z1821">
            <v>1</v>
          </cell>
          <cell r="AA1821">
            <v>4</v>
          </cell>
          <cell r="AB1821">
            <v>0</v>
          </cell>
          <cell r="AC1821">
            <v>0.05</v>
          </cell>
          <cell r="AD1821">
            <v>0</v>
          </cell>
          <cell r="AH1821">
            <v>0</v>
          </cell>
        </row>
        <row r="1822">
          <cell r="A1822" t="str">
            <v>G950222-000</v>
          </cell>
          <cell r="B1822" t="str">
            <v>Fixtures and fittings</v>
          </cell>
          <cell r="C1822">
            <v>3420</v>
          </cell>
          <cell r="D1822" t="str">
            <v>Test</v>
          </cell>
          <cell r="E1822" t="str">
            <v>N/A</v>
          </cell>
          <cell r="F1822" t="str">
            <v>N/A</v>
          </cell>
          <cell r="G1822" t="str">
            <v>MADEE</v>
          </cell>
          <cell r="H1822" t="str">
            <v>PRINTER EPSON LQ570</v>
          </cell>
          <cell r="J1822">
            <v>34967</v>
          </cell>
          <cell r="K1822">
            <v>1820</v>
          </cell>
          <cell r="L1822">
            <v>0</v>
          </cell>
          <cell r="M1822">
            <v>10500</v>
          </cell>
          <cell r="N1822">
            <v>10499</v>
          </cell>
          <cell r="O1822">
            <v>1</v>
          </cell>
          <cell r="R1822">
            <v>2.6919700000000001E-2</v>
          </cell>
          <cell r="S1822">
            <v>282.65685000000002</v>
          </cell>
          <cell r="T1822">
            <v>282.62993030000001</v>
          </cell>
          <cell r="U1822">
            <v>2.6919700000007651E-2</v>
          </cell>
          <cell r="W1822">
            <v>1995</v>
          </cell>
          <cell r="X1822">
            <v>5</v>
          </cell>
          <cell r="Y1822">
            <v>0.77368897353296751</v>
          </cell>
          <cell r="Z1822">
            <v>0.7986075734420105</v>
          </cell>
          <cell r="AA1822">
            <v>4</v>
          </cell>
          <cell r="AB1822">
            <v>0</v>
          </cell>
          <cell r="AC1822">
            <v>0.05</v>
          </cell>
          <cell r="AD1822">
            <v>0</v>
          </cell>
          <cell r="AH1822">
            <v>0</v>
          </cell>
        </row>
        <row r="1823">
          <cell r="A1823" t="str">
            <v>G950227-000</v>
          </cell>
          <cell r="B1823" t="str">
            <v>Fixtures and fittings</v>
          </cell>
          <cell r="C1823">
            <v>1302</v>
          </cell>
          <cell r="D1823" t="str">
            <v>IS</v>
          </cell>
          <cell r="E1823" t="str">
            <v>N/A</v>
          </cell>
          <cell r="F1823" t="str">
            <v>N/A</v>
          </cell>
          <cell r="G1823" t="str">
            <v>SHT</v>
          </cell>
          <cell r="H1823" t="str">
            <v>PRT-93 PRINTER EPSON LQ300</v>
          </cell>
          <cell r="J1823">
            <v>34967</v>
          </cell>
          <cell r="K1823">
            <v>1820</v>
          </cell>
          <cell r="L1823">
            <v>0</v>
          </cell>
          <cell r="M1823">
            <v>11625</v>
          </cell>
          <cell r="N1823">
            <v>11624</v>
          </cell>
          <cell r="O1823">
            <v>1</v>
          </cell>
          <cell r="R1823">
            <v>2.6919700000000001E-2</v>
          </cell>
          <cell r="S1823">
            <v>312.94151249999999</v>
          </cell>
          <cell r="T1823">
            <v>312.91459280000004</v>
          </cell>
          <cell r="U1823">
            <v>2.6919699999950808E-2</v>
          </cell>
          <cell r="W1823">
            <v>1995</v>
          </cell>
          <cell r="X1823">
            <v>5</v>
          </cell>
          <cell r="Y1823">
            <v>0.77368897353296751</v>
          </cell>
          <cell r="Z1823">
            <v>0.7986075734420105</v>
          </cell>
          <cell r="AA1823">
            <v>4</v>
          </cell>
          <cell r="AB1823">
            <v>0</v>
          </cell>
          <cell r="AC1823">
            <v>0.05</v>
          </cell>
          <cell r="AD1823">
            <v>0</v>
          </cell>
          <cell r="AH1823">
            <v>0</v>
          </cell>
        </row>
        <row r="1824">
          <cell r="A1824" t="str">
            <v>G950228-000</v>
          </cell>
          <cell r="B1824" t="str">
            <v>Fixtures and fittings</v>
          </cell>
          <cell r="C1824">
            <v>1302</v>
          </cell>
          <cell r="D1824" t="str">
            <v>IS</v>
          </cell>
          <cell r="E1824" t="str">
            <v>N/A</v>
          </cell>
          <cell r="F1824" t="str">
            <v>N/A</v>
          </cell>
          <cell r="G1824" t="str">
            <v>SHT</v>
          </cell>
          <cell r="H1824" t="str">
            <v>PRT-94 PRINTER EPSON LQ300</v>
          </cell>
          <cell r="J1824">
            <v>34967</v>
          </cell>
          <cell r="K1824">
            <v>1820</v>
          </cell>
          <cell r="L1824">
            <v>0</v>
          </cell>
          <cell r="M1824">
            <v>11625</v>
          </cell>
          <cell r="N1824">
            <v>11624</v>
          </cell>
          <cell r="O1824">
            <v>1</v>
          </cell>
          <cell r="R1824">
            <v>2.70063E-2</v>
          </cell>
          <cell r="S1824">
            <v>313.9482375</v>
          </cell>
          <cell r="T1824">
            <v>313.92123120000002</v>
          </cell>
          <cell r="U1824">
            <v>2.7006299999982275E-2</v>
          </cell>
          <cell r="W1824">
            <v>1995</v>
          </cell>
          <cell r="X1824">
            <v>5</v>
          </cell>
          <cell r="Y1824">
            <v>0.77368897353296751</v>
          </cell>
          <cell r="Z1824">
            <v>0.7986075734420105</v>
          </cell>
          <cell r="AA1824">
            <v>4</v>
          </cell>
          <cell r="AB1824">
            <v>0</v>
          </cell>
          <cell r="AC1824">
            <v>0.05</v>
          </cell>
          <cell r="AD1824">
            <v>0</v>
          </cell>
          <cell r="AH1824">
            <v>0</v>
          </cell>
        </row>
        <row r="1825">
          <cell r="A1825" t="str">
            <v>G950229-000</v>
          </cell>
          <cell r="B1825" t="str">
            <v>Fixtures and fittings</v>
          </cell>
          <cell r="C1825">
            <v>1302</v>
          </cell>
          <cell r="D1825" t="str">
            <v>IS</v>
          </cell>
          <cell r="E1825" t="str">
            <v>N/A</v>
          </cell>
          <cell r="F1825" t="str">
            <v>N/A</v>
          </cell>
          <cell r="G1825" t="str">
            <v>SHT</v>
          </cell>
          <cell r="H1825" t="str">
            <v>ETHERNET HUB</v>
          </cell>
          <cell r="J1825">
            <v>34967</v>
          </cell>
          <cell r="K1825">
            <v>1820</v>
          </cell>
          <cell r="L1825">
            <v>0</v>
          </cell>
          <cell r="M1825">
            <v>40000</v>
          </cell>
          <cell r="N1825">
            <v>39999</v>
          </cell>
          <cell r="O1825">
            <v>1</v>
          </cell>
          <cell r="R1825">
            <v>2.70063E-2</v>
          </cell>
          <cell r="S1825">
            <v>1080.252</v>
          </cell>
          <cell r="T1825">
            <v>1080.2249936999999</v>
          </cell>
          <cell r="U1825">
            <v>2.7006300000039118E-2</v>
          </cell>
          <cell r="W1825">
            <v>1995</v>
          </cell>
          <cell r="X1825">
            <v>7</v>
          </cell>
          <cell r="Y1825">
            <v>1.3504691962464299</v>
          </cell>
          <cell r="Z1825">
            <v>1</v>
          </cell>
          <cell r="AA1825">
            <v>4</v>
          </cell>
          <cell r="AB1825">
            <v>1400</v>
          </cell>
          <cell r="AC1825">
            <v>0.05</v>
          </cell>
          <cell r="AD1825">
            <v>70</v>
          </cell>
          <cell r="AH1825">
            <v>0.5</v>
          </cell>
        </row>
        <row r="1826">
          <cell r="A1826" t="str">
            <v>G950230-000</v>
          </cell>
          <cell r="B1826" t="str">
            <v>Fixtures and fittings</v>
          </cell>
          <cell r="C1826">
            <v>1302</v>
          </cell>
          <cell r="D1826" t="str">
            <v>IS</v>
          </cell>
          <cell r="E1826" t="str">
            <v>N/A</v>
          </cell>
          <cell r="F1826" t="str">
            <v>N/A</v>
          </cell>
          <cell r="G1826" t="str">
            <v>SHT</v>
          </cell>
          <cell r="H1826" t="str">
            <v>TERMINAL SER</v>
          </cell>
          <cell r="J1826">
            <v>34967</v>
          </cell>
          <cell r="K1826">
            <v>1820</v>
          </cell>
          <cell r="L1826">
            <v>0</v>
          </cell>
          <cell r="M1826">
            <v>129200</v>
          </cell>
          <cell r="N1826">
            <v>129199</v>
          </cell>
          <cell r="O1826">
            <v>1</v>
          </cell>
          <cell r="R1826">
            <v>2.5007100000000001E-2</v>
          </cell>
          <cell r="S1826">
            <v>3230.91732</v>
          </cell>
          <cell r="T1826">
            <v>3230.8923129</v>
          </cell>
          <cell r="U1826">
            <v>2.5007100000038918E-2</v>
          </cell>
          <cell r="W1826">
            <v>1995</v>
          </cell>
          <cell r="X1826">
            <v>7</v>
          </cell>
          <cell r="Y1826">
            <v>1.3504691962464299</v>
          </cell>
          <cell r="Z1826">
            <v>1</v>
          </cell>
          <cell r="AA1826">
            <v>4</v>
          </cell>
          <cell r="AB1826">
            <v>4600</v>
          </cell>
          <cell r="AC1826">
            <v>0.05</v>
          </cell>
          <cell r="AD1826">
            <v>230</v>
          </cell>
          <cell r="AH1826">
            <v>0.5</v>
          </cell>
        </row>
        <row r="1827">
          <cell r="A1827" t="str">
            <v>G950234-000</v>
          </cell>
          <cell r="B1827" t="str">
            <v>Fixtures and fittings</v>
          </cell>
          <cell r="C1827">
            <v>1302</v>
          </cell>
          <cell r="D1827" t="str">
            <v>IS</v>
          </cell>
          <cell r="E1827" t="str">
            <v>N/A</v>
          </cell>
          <cell r="F1827" t="str">
            <v>N/A</v>
          </cell>
          <cell r="G1827" t="str">
            <v>SHT</v>
          </cell>
          <cell r="H1827" t="str">
            <v>SOFTWARE ( CIM03 )</v>
          </cell>
          <cell r="J1827">
            <v>34967</v>
          </cell>
          <cell r="K1827">
            <v>1820</v>
          </cell>
          <cell r="L1827">
            <v>0</v>
          </cell>
          <cell r="M1827">
            <v>732000</v>
          </cell>
          <cell r="N1827">
            <v>731999</v>
          </cell>
          <cell r="O1827">
            <v>1</v>
          </cell>
          <cell r="R1827">
            <v>2.5614399999999999E-2</v>
          </cell>
          <cell r="S1827">
            <v>18749.7408</v>
          </cell>
          <cell r="T1827">
            <v>18749.715185599998</v>
          </cell>
          <cell r="U1827">
            <v>2.5614400001359172E-2</v>
          </cell>
          <cell r="W1827">
            <v>1995</v>
          </cell>
          <cell r="X1827">
            <v>6</v>
          </cell>
          <cell r="Y1827">
            <v>0</v>
          </cell>
          <cell r="Z1827">
            <v>0.7986075734420105</v>
          </cell>
          <cell r="AA1827">
            <v>5</v>
          </cell>
          <cell r="AB1827">
            <v>0</v>
          </cell>
          <cell r="AC1827">
            <v>0</v>
          </cell>
          <cell r="AD1827">
            <v>0</v>
          </cell>
          <cell r="AH1827">
            <v>0</v>
          </cell>
        </row>
        <row r="1828">
          <cell r="A1828" t="str">
            <v>G950234-001</v>
          </cell>
          <cell r="B1828" t="str">
            <v>Fixtures and fittings</v>
          </cell>
          <cell r="C1828">
            <v>1302</v>
          </cell>
          <cell r="D1828" t="str">
            <v>IS</v>
          </cell>
          <cell r="E1828" t="str">
            <v>N/A</v>
          </cell>
          <cell r="F1828">
            <v>4010347</v>
          </cell>
          <cell r="G1828" t="str">
            <v>NETWORK</v>
          </cell>
          <cell r="H1828" t="str">
            <v>TREND MOCRO ANTI VIRUS ( 03 CENTER )</v>
          </cell>
          <cell r="I1828">
            <v>35733</v>
          </cell>
          <cell r="J1828">
            <v>35758</v>
          </cell>
          <cell r="K1828">
            <v>1820</v>
          </cell>
          <cell r="L1828">
            <v>0</v>
          </cell>
          <cell r="M1828">
            <v>30000</v>
          </cell>
          <cell r="N1828">
            <v>29999</v>
          </cell>
          <cell r="O1828">
            <v>1</v>
          </cell>
          <cell r="R1828">
            <v>2.48069E-2</v>
          </cell>
          <cell r="S1828">
            <v>744.20699999999999</v>
          </cell>
          <cell r="T1828">
            <v>744.18219309999995</v>
          </cell>
          <cell r="U1828">
            <v>2.4806900000044152E-2</v>
          </cell>
          <cell r="W1828">
            <v>1997</v>
          </cell>
          <cell r="X1828">
            <v>7</v>
          </cell>
          <cell r="Y1828">
            <v>1.2178072111846947</v>
          </cell>
          <cell r="Z1828">
            <v>1</v>
          </cell>
          <cell r="AA1828">
            <v>4</v>
          </cell>
          <cell r="AB1828">
            <v>1000</v>
          </cell>
          <cell r="AC1828">
            <v>0.08</v>
          </cell>
          <cell r="AD1828">
            <v>80</v>
          </cell>
          <cell r="AH1828">
            <v>0.5</v>
          </cell>
        </row>
        <row r="1829">
          <cell r="A1829" t="str">
            <v>G950234-002</v>
          </cell>
          <cell r="B1829" t="str">
            <v>Fixtures and fittings</v>
          </cell>
          <cell r="C1829">
            <v>1301</v>
          </cell>
          <cell r="D1829" t="str">
            <v>IS</v>
          </cell>
          <cell r="E1829" t="str">
            <v>N/A</v>
          </cell>
          <cell r="F1829">
            <v>4210007</v>
          </cell>
          <cell r="G1829" t="str">
            <v>NCOA</v>
          </cell>
          <cell r="H1829" t="str">
            <v>SERVER PLUS-5</v>
          </cell>
          <cell r="I1829">
            <v>36168</v>
          </cell>
          <cell r="J1829">
            <v>36191</v>
          </cell>
          <cell r="K1829">
            <v>1820</v>
          </cell>
          <cell r="L1829">
            <v>0</v>
          </cell>
          <cell r="M1829">
            <v>78900</v>
          </cell>
          <cell r="N1829">
            <v>78899</v>
          </cell>
          <cell r="O1829">
            <v>1</v>
          </cell>
          <cell r="R1829">
            <v>2.4402E-2</v>
          </cell>
          <cell r="S1829">
            <v>1925.3178</v>
          </cell>
          <cell r="T1829">
            <v>1925.293398</v>
          </cell>
          <cell r="U1829">
            <v>2.4402000000009139E-2</v>
          </cell>
          <cell r="W1829">
            <v>1999</v>
          </cell>
          <cell r="X1829">
            <v>7</v>
          </cell>
          <cell r="Y1829">
            <v>1.1553228621291447</v>
          </cell>
          <cell r="Z1829">
            <v>1</v>
          </cell>
          <cell r="AA1829">
            <v>4</v>
          </cell>
          <cell r="AB1829">
            <v>2400</v>
          </cell>
          <cell r="AC1829">
            <v>0.09</v>
          </cell>
          <cell r="AD1829">
            <v>220</v>
          </cell>
          <cell r="AH1829">
            <v>0.5</v>
          </cell>
        </row>
        <row r="1830">
          <cell r="A1830" t="str">
            <v>G950238-000</v>
          </cell>
          <cell r="B1830" t="str">
            <v>Fixtures and fittings</v>
          </cell>
          <cell r="C1830">
            <v>1302</v>
          </cell>
          <cell r="D1830" t="str">
            <v>IS</v>
          </cell>
          <cell r="E1830" t="str">
            <v>JPTM030044</v>
          </cell>
          <cell r="F1830" t="str">
            <v>N/A</v>
          </cell>
          <cell r="G1830" t="str">
            <v>SPECIA</v>
          </cell>
          <cell r="H1830" t="str">
            <v>PRT-96 LASER PRINTER HP</v>
          </cell>
          <cell r="J1830">
            <v>34630</v>
          </cell>
          <cell r="K1830">
            <v>1820</v>
          </cell>
          <cell r="L1830">
            <v>0</v>
          </cell>
          <cell r="M1830">
            <v>20000</v>
          </cell>
          <cell r="N1830">
            <v>19999</v>
          </cell>
          <cell r="O1830">
            <v>1</v>
          </cell>
          <cell r="R1830">
            <v>2.2214399999999999E-2</v>
          </cell>
          <cell r="S1830">
            <v>444.28799999999995</v>
          </cell>
          <cell r="T1830">
            <v>444.26578559999996</v>
          </cell>
          <cell r="U1830">
            <v>2.2214399999995749E-2</v>
          </cell>
          <cell r="W1830">
            <v>1994</v>
          </cell>
          <cell r="X1830">
            <v>5</v>
          </cell>
          <cell r="Y1830">
            <v>0</v>
          </cell>
          <cell r="Z1830">
            <v>0.86778740023773138</v>
          </cell>
          <cell r="AA1830">
            <v>4</v>
          </cell>
          <cell r="AB1830">
            <v>0</v>
          </cell>
          <cell r="AC1830">
            <v>0.05</v>
          </cell>
          <cell r="AD1830">
            <v>0</v>
          </cell>
          <cell r="AH1830">
            <v>0</v>
          </cell>
        </row>
        <row r="1831">
          <cell r="A1831" t="str">
            <v>G950239-000</v>
          </cell>
          <cell r="B1831" t="str">
            <v>Fixtures and fittings</v>
          </cell>
          <cell r="C1831">
            <v>1302</v>
          </cell>
          <cell r="D1831" t="str">
            <v>IS</v>
          </cell>
          <cell r="E1831" t="str">
            <v>N/A</v>
          </cell>
          <cell r="F1831" t="str">
            <v>N/A</v>
          </cell>
          <cell r="G1831" t="str">
            <v>EGUIPM</v>
          </cell>
          <cell r="H1831" t="str">
            <v>PROMIS</v>
          </cell>
          <cell r="J1831">
            <v>35268</v>
          </cell>
          <cell r="K1831">
            <v>1820</v>
          </cell>
          <cell r="L1831">
            <v>0</v>
          </cell>
          <cell r="M1831">
            <v>51840</v>
          </cell>
          <cell r="N1831">
            <v>51839</v>
          </cell>
          <cell r="O1831">
            <v>1</v>
          </cell>
          <cell r="R1831">
            <v>2.5842500000000001E-2</v>
          </cell>
          <cell r="S1831">
            <v>1339.6752000000001</v>
          </cell>
          <cell r="T1831">
            <v>1339.6493575</v>
          </cell>
          <cell r="U1831">
            <v>2.5842500000180735E-2</v>
          </cell>
          <cell r="W1831">
            <v>1996</v>
          </cell>
          <cell r="X1831">
            <v>7</v>
          </cell>
          <cell r="Y1831">
            <v>1.3103721298495645</v>
          </cell>
          <cell r="Z1831">
            <v>1</v>
          </cell>
          <cell r="AA1831">
            <v>4</v>
          </cell>
          <cell r="AB1831">
            <v>0</v>
          </cell>
          <cell r="AC1831">
            <v>6.5000000000000002E-2</v>
          </cell>
          <cell r="AD1831">
            <v>0</v>
          </cell>
          <cell r="AH1831">
            <v>0</v>
          </cell>
        </row>
        <row r="1832">
          <cell r="A1832" t="str">
            <v>G950239-001</v>
          </cell>
          <cell r="B1832" t="str">
            <v>Fixtures and fittings</v>
          </cell>
          <cell r="C1832">
            <v>1302</v>
          </cell>
          <cell r="D1832" t="str">
            <v>IS</v>
          </cell>
          <cell r="E1832" t="str">
            <v>N/A</v>
          </cell>
          <cell r="F1832" t="str">
            <v>N/A</v>
          </cell>
          <cell r="G1832" t="str">
            <v>ROYEL</v>
          </cell>
          <cell r="H1832" t="str">
            <v>SUPPORT PROM</v>
          </cell>
          <cell r="J1832">
            <v>35268</v>
          </cell>
          <cell r="K1832">
            <v>1820</v>
          </cell>
          <cell r="L1832">
            <v>0</v>
          </cell>
          <cell r="M1832">
            <v>34350</v>
          </cell>
          <cell r="N1832">
            <v>34349</v>
          </cell>
          <cell r="O1832">
            <v>1</v>
          </cell>
          <cell r="R1832">
            <v>2.4045E-2</v>
          </cell>
          <cell r="S1832">
            <v>825.94574999999998</v>
          </cell>
          <cell r="T1832">
            <v>825.92170499999997</v>
          </cell>
          <cell r="U1832">
            <v>2.4045000000000982E-2</v>
          </cell>
          <cell r="W1832">
            <v>1996</v>
          </cell>
          <cell r="X1832">
            <v>7</v>
          </cell>
          <cell r="Y1832">
            <v>1.3103721298495645</v>
          </cell>
          <cell r="Z1832">
            <v>1</v>
          </cell>
          <cell r="AA1832">
            <v>4</v>
          </cell>
          <cell r="AB1832">
            <v>1200</v>
          </cell>
          <cell r="AC1832">
            <v>6.5000000000000002E-2</v>
          </cell>
          <cell r="AD1832">
            <v>80</v>
          </cell>
          <cell r="AH1832">
            <v>0.5</v>
          </cell>
        </row>
        <row r="1833">
          <cell r="A1833" t="str">
            <v>G950239-002</v>
          </cell>
          <cell r="B1833" t="str">
            <v>Fixtures and fittings</v>
          </cell>
          <cell r="C1833">
            <v>1302</v>
          </cell>
          <cell r="D1833" t="str">
            <v>IS</v>
          </cell>
          <cell r="E1833" t="str">
            <v>N/A</v>
          </cell>
          <cell r="F1833" t="str">
            <v>N/A</v>
          </cell>
          <cell r="G1833" t="str">
            <v>N/A</v>
          </cell>
          <cell r="H1833" t="str">
            <v>SUPPORT PROM</v>
          </cell>
          <cell r="J1833">
            <v>35268</v>
          </cell>
          <cell r="K1833">
            <v>1820</v>
          </cell>
          <cell r="L1833">
            <v>0</v>
          </cell>
          <cell r="M1833">
            <v>5780</v>
          </cell>
          <cell r="N1833">
            <v>5779</v>
          </cell>
          <cell r="O1833">
            <v>1</v>
          </cell>
          <cell r="R1833">
            <v>2.4045E-2</v>
          </cell>
          <cell r="S1833">
            <v>138.98009999999999</v>
          </cell>
          <cell r="T1833">
            <v>138.95605499999999</v>
          </cell>
          <cell r="U1833">
            <v>2.4045000000000982E-2</v>
          </cell>
          <cell r="W1833">
            <v>1996</v>
          </cell>
          <cell r="X1833">
            <v>7</v>
          </cell>
          <cell r="Y1833">
            <v>1.3103721298495645</v>
          </cell>
          <cell r="Z1833">
            <v>1</v>
          </cell>
          <cell r="AA1833">
            <v>4</v>
          </cell>
          <cell r="AB1833">
            <v>200</v>
          </cell>
          <cell r="AC1833">
            <v>6.5000000000000002E-2</v>
          </cell>
          <cell r="AD1833">
            <v>10</v>
          </cell>
          <cell r="AH1833">
            <v>0.5</v>
          </cell>
        </row>
        <row r="1834">
          <cell r="A1834" t="str">
            <v>G950239-003</v>
          </cell>
          <cell r="B1834" t="str">
            <v>Fixtures and fittings</v>
          </cell>
          <cell r="C1834">
            <v>1302</v>
          </cell>
          <cell r="D1834" t="str">
            <v>IS</v>
          </cell>
          <cell r="E1834" t="str">
            <v>N/A</v>
          </cell>
          <cell r="F1834" t="str">
            <v>N/A</v>
          </cell>
          <cell r="G1834" t="str">
            <v>INTERL</v>
          </cell>
          <cell r="H1834" t="str">
            <v>SUPPROT PROM</v>
          </cell>
          <cell r="J1834">
            <v>35268</v>
          </cell>
          <cell r="K1834">
            <v>1820</v>
          </cell>
          <cell r="L1834">
            <v>0</v>
          </cell>
          <cell r="M1834">
            <v>103200</v>
          </cell>
          <cell r="N1834">
            <v>103199</v>
          </cell>
          <cell r="O1834">
            <v>1</v>
          </cell>
          <cell r="R1834">
            <v>2.4045E-2</v>
          </cell>
          <cell r="S1834">
            <v>2481.444</v>
          </cell>
          <cell r="T1834">
            <v>2481.4199549999998</v>
          </cell>
          <cell r="U1834">
            <v>2.4045000000114669E-2</v>
          </cell>
          <cell r="W1834">
            <v>1996</v>
          </cell>
          <cell r="X1834">
            <v>7</v>
          </cell>
          <cell r="Y1834">
            <v>1.3103721298495645</v>
          </cell>
          <cell r="Z1834">
            <v>1</v>
          </cell>
          <cell r="AA1834">
            <v>4</v>
          </cell>
          <cell r="AB1834">
            <v>3500</v>
          </cell>
          <cell r="AC1834">
            <v>6.5000000000000002E-2</v>
          </cell>
          <cell r="AD1834">
            <v>230</v>
          </cell>
          <cell r="AH1834">
            <v>0.5</v>
          </cell>
        </row>
        <row r="1835">
          <cell r="A1835" t="str">
            <v>G950239-004</v>
          </cell>
          <cell r="B1835" t="str">
            <v>Fixtures and fittings</v>
          </cell>
          <cell r="C1835">
            <v>1302</v>
          </cell>
          <cell r="D1835" t="str">
            <v>IS</v>
          </cell>
          <cell r="E1835" t="str">
            <v>N/A</v>
          </cell>
          <cell r="F1835" t="str">
            <v>N/A</v>
          </cell>
          <cell r="G1835" t="str">
            <v>S.PIPA</v>
          </cell>
          <cell r="H1835" t="str">
            <v>SUPROT PROM</v>
          </cell>
          <cell r="J1835">
            <v>35268</v>
          </cell>
          <cell r="K1835">
            <v>1820</v>
          </cell>
          <cell r="L1835">
            <v>0</v>
          </cell>
          <cell r="M1835">
            <v>123092</v>
          </cell>
          <cell r="N1835">
            <v>123091</v>
          </cell>
          <cell r="O1835">
            <v>1</v>
          </cell>
          <cell r="R1835">
            <v>2.4045E-2</v>
          </cell>
          <cell r="S1835">
            <v>2959.7471399999999</v>
          </cell>
          <cell r="T1835">
            <v>2959.7230949999998</v>
          </cell>
          <cell r="U1835">
            <v>2.4045000000114669E-2</v>
          </cell>
          <cell r="W1835">
            <v>1996</v>
          </cell>
          <cell r="X1835">
            <v>7</v>
          </cell>
          <cell r="Y1835">
            <v>1.3103721298495645</v>
          </cell>
          <cell r="Z1835">
            <v>1</v>
          </cell>
          <cell r="AA1835">
            <v>4</v>
          </cell>
          <cell r="AB1835">
            <v>4200</v>
          </cell>
          <cell r="AC1835">
            <v>6.5000000000000002E-2</v>
          </cell>
          <cell r="AD1835">
            <v>270</v>
          </cell>
          <cell r="AH1835">
            <v>0.5</v>
          </cell>
        </row>
        <row r="1836">
          <cell r="A1836" t="str">
            <v>G950239-005</v>
          </cell>
          <cell r="B1836" t="str">
            <v>Fixtures and fittings</v>
          </cell>
          <cell r="C1836">
            <v>1302</v>
          </cell>
          <cell r="D1836" t="str">
            <v>IS</v>
          </cell>
          <cell r="E1836" t="str">
            <v>N/A</v>
          </cell>
          <cell r="F1836" t="str">
            <v>N/A</v>
          </cell>
          <cell r="G1836" t="str">
            <v>DIGITA</v>
          </cell>
          <cell r="H1836" t="str">
            <v>SUPPROT PROM</v>
          </cell>
          <cell r="J1836">
            <v>35268</v>
          </cell>
          <cell r="K1836">
            <v>1820</v>
          </cell>
          <cell r="L1836">
            <v>0</v>
          </cell>
          <cell r="M1836">
            <v>171323</v>
          </cell>
          <cell r="N1836">
            <v>171322</v>
          </cell>
          <cell r="O1836">
            <v>1</v>
          </cell>
          <cell r="R1836">
            <v>2.4045E-2</v>
          </cell>
          <cell r="S1836">
            <v>4119.4615350000004</v>
          </cell>
          <cell r="T1836">
            <v>4119.4374900000003</v>
          </cell>
          <cell r="U1836">
            <v>2.4045000000114669E-2</v>
          </cell>
          <cell r="W1836">
            <v>1996</v>
          </cell>
          <cell r="X1836">
            <v>7</v>
          </cell>
          <cell r="Y1836">
            <v>1.3103721298495645</v>
          </cell>
          <cell r="Z1836">
            <v>1</v>
          </cell>
          <cell r="AA1836">
            <v>4</v>
          </cell>
          <cell r="AB1836">
            <v>5900</v>
          </cell>
          <cell r="AC1836">
            <v>6.5000000000000002E-2</v>
          </cell>
          <cell r="AD1836">
            <v>380</v>
          </cell>
          <cell r="AH1836">
            <v>0.5</v>
          </cell>
        </row>
        <row r="1837">
          <cell r="A1837" t="str">
            <v>G950239-006</v>
          </cell>
          <cell r="B1837" t="str">
            <v>Fixtures and fittings</v>
          </cell>
          <cell r="C1837">
            <v>1302</v>
          </cell>
          <cell r="D1837" t="str">
            <v>IS</v>
          </cell>
          <cell r="E1837" t="str">
            <v>N/A</v>
          </cell>
          <cell r="F1837" t="str">
            <v>N/A</v>
          </cell>
          <cell r="G1837" t="str">
            <v>S.PIPA</v>
          </cell>
          <cell r="H1837" t="str">
            <v>INSTALL PROM</v>
          </cell>
          <cell r="J1837">
            <v>35268</v>
          </cell>
          <cell r="K1837">
            <v>1820</v>
          </cell>
          <cell r="L1837">
            <v>0</v>
          </cell>
          <cell r="M1837">
            <v>17580</v>
          </cell>
          <cell r="N1837">
            <v>17579</v>
          </cell>
          <cell r="O1837">
            <v>1</v>
          </cell>
          <cell r="R1837">
            <v>2.4045E-2</v>
          </cell>
          <cell r="S1837">
            <v>422.71109999999999</v>
          </cell>
          <cell r="T1837">
            <v>422.68705499999999</v>
          </cell>
          <cell r="U1837">
            <v>2.4045000000000982E-2</v>
          </cell>
          <cell r="W1837">
            <v>1996</v>
          </cell>
          <cell r="X1837">
            <v>7</v>
          </cell>
          <cell r="Y1837">
            <v>1.3103721298495645</v>
          </cell>
          <cell r="Z1837">
            <v>1</v>
          </cell>
          <cell r="AA1837">
            <v>4</v>
          </cell>
          <cell r="AB1837">
            <v>600</v>
          </cell>
          <cell r="AC1837">
            <v>6.5000000000000002E-2</v>
          </cell>
          <cell r="AD1837">
            <v>40</v>
          </cell>
          <cell r="AH1837">
            <v>0.5</v>
          </cell>
        </row>
        <row r="1838">
          <cell r="A1838" t="str">
            <v>G950239-007</v>
          </cell>
          <cell r="B1838" t="str">
            <v>Fixtures and fittings</v>
          </cell>
          <cell r="C1838">
            <v>1302</v>
          </cell>
          <cell r="D1838" t="str">
            <v>IS</v>
          </cell>
          <cell r="E1838" t="str">
            <v>N/A</v>
          </cell>
          <cell r="F1838" t="str">
            <v>N/A</v>
          </cell>
          <cell r="G1838" t="str">
            <v>LOGIC</v>
          </cell>
          <cell r="H1838" t="str">
            <v>PARTS</v>
          </cell>
          <cell r="J1838">
            <v>35268</v>
          </cell>
          <cell r="K1838">
            <v>1820</v>
          </cell>
          <cell r="L1838">
            <v>0</v>
          </cell>
          <cell r="M1838">
            <v>595978</v>
          </cell>
          <cell r="N1838">
            <v>595977</v>
          </cell>
          <cell r="O1838">
            <v>1</v>
          </cell>
          <cell r="R1838">
            <v>2.60857E-2</v>
          </cell>
          <cell r="S1838">
            <v>15546.503314600001</v>
          </cell>
          <cell r="T1838">
            <v>15546.477228899999</v>
          </cell>
          <cell r="U1838">
            <v>2.6085700001203804E-2</v>
          </cell>
          <cell r="W1838">
            <v>1996</v>
          </cell>
          <cell r="X1838">
            <v>7</v>
          </cell>
          <cell r="Y1838">
            <v>1.3103721298495645</v>
          </cell>
          <cell r="Z1838">
            <v>1</v>
          </cell>
          <cell r="AA1838">
            <v>4</v>
          </cell>
          <cell r="AB1838">
            <v>0</v>
          </cell>
          <cell r="AC1838">
            <v>6.5000000000000002E-2</v>
          </cell>
          <cell r="AD1838">
            <v>0</v>
          </cell>
          <cell r="AH1838">
            <v>0</v>
          </cell>
        </row>
        <row r="1839">
          <cell r="A1839" t="str">
            <v>G950239-010</v>
          </cell>
          <cell r="B1839" t="str">
            <v>Fixtures and fittings</v>
          </cell>
          <cell r="C1839">
            <v>1302</v>
          </cell>
          <cell r="D1839" t="str">
            <v>IS</v>
          </cell>
          <cell r="E1839" t="str">
            <v>N/A</v>
          </cell>
          <cell r="F1839" t="str">
            <v>97THF01671</v>
          </cell>
          <cell r="G1839" t="str">
            <v>PROMIS SYS</v>
          </cell>
          <cell r="H1839" t="str">
            <v>UNIVERSAL AC POWER SUPPLY</v>
          </cell>
          <cell r="J1839">
            <v>35337</v>
          </cell>
          <cell r="K1839">
            <v>1820</v>
          </cell>
          <cell r="L1839">
            <v>0</v>
          </cell>
          <cell r="M1839">
            <v>40064</v>
          </cell>
          <cell r="N1839">
            <v>40063</v>
          </cell>
          <cell r="O1839">
            <v>1</v>
          </cell>
          <cell r="R1839">
            <v>2.7225800000000001E-2</v>
          </cell>
          <cell r="S1839">
            <v>1090.7744512000002</v>
          </cell>
          <cell r="T1839">
            <v>1090.7472254000002</v>
          </cell>
          <cell r="U1839">
            <v>2.7225799999996525E-2</v>
          </cell>
          <cell r="W1839">
            <v>1996</v>
          </cell>
          <cell r="X1839">
            <v>7</v>
          </cell>
          <cell r="Y1839">
            <v>1.3103721298495645</v>
          </cell>
          <cell r="Z1839">
            <v>1</v>
          </cell>
          <cell r="AA1839">
            <v>4</v>
          </cell>
          <cell r="AB1839">
            <v>0</v>
          </cell>
          <cell r="AC1839">
            <v>6.5000000000000002E-2</v>
          </cell>
          <cell r="AD1839">
            <v>0</v>
          </cell>
          <cell r="AH1839">
            <v>0</v>
          </cell>
        </row>
        <row r="1840">
          <cell r="A1840" t="str">
            <v>G950239-012</v>
          </cell>
          <cell r="B1840" t="str">
            <v>Fixtures and fittings</v>
          </cell>
          <cell r="C1840">
            <v>1302</v>
          </cell>
          <cell r="D1840" t="str">
            <v>IS</v>
          </cell>
          <cell r="E1840" t="str">
            <v>N/A</v>
          </cell>
          <cell r="F1840" t="str">
            <v>97THF03172</v>
          </cell>
          <cell r="G1840" t="str">
            <v>DIGITAL</v>
          </cell>
          <cell r="H1840" t="str">
            <v>SCSI DISK</v>
          </cell>
          <cell r="I1840">
            <v>35417</v>
          </cell>
          <cell r="J1840">
            <v>35428</v>
          </cell>
          <cell r="K1840">
            <v>1820</v>
          </cell>
          <cell r="L1840">
            <v>0</v>
          </cell>
          <cell r="M1840">
            <v>148097</v>
          </cell>
          <cell r="N1840">
            <v>148096</v>
          </cell>
          <cell r="O1840">
            <v>1</v>
          </cell>
          <cell r="R1840">
            <v>2.4045E-2</v>
          </cell>
          <cell r="S1840">
            <v>3560.9923650000001</v>
          </cell>
          <cell r="T1840">
            <v>3560.9683199999999</v>
          </cell>
          <cell r="U1840">
            <v>2.4045000000114669E-2</v>
          </cell>
          <cell r="W1840">
            <v>1996</v>
          </cell>
          <cell r="X1840">
            <v>7</v>
          </cell>
          <cell r="Y1840">
            <v>1.3103721298495645</v>
          </cell>
          <cell r="Z1840">
            <v>1</v>
          </cell>
          <cell r="AA1840">
            <v>4</v>
          </cell>
          <cell r="AB1840">
            <v>5100</v>
          </cell>
          <cell r="AC1840">
            <v>6.5000000000000002E-2</v>
          </cell>
          <cell r="AD1840">
            <v>330</v>
          </cell>
          <cell r="AH1840">
            <v>0.5</v>
          </cell>
        </row>
        <row r="1841">
          <cell r="A1841" t="str">
            <v>G950239-014</v>
          </cell>
          <cell r="B1841" t="str">
            <v>Fixtures and fittings</v>
          </cell>
          <cell r="C1841">
            <v>1302</v>
          </cell>
          <cell r="D1841" t="str">
            <v>IS</v>
          </cell>
          <cell r="E1841" t="str">
            <v>N/A</v>
          </cell>
          <cell r="F1841" t="str">
            <v>T001153</v>
          </cell>
          <cell r="G1841" t="str">
            <v>DIGITAL</v>
          </cell>
          <cell r="H1841" t="str">
            <v>OPER VMS ON ALPHA 2100</v>
          </cell>
          <cell r="I1841">
            <v>35767</v>
          </cell>
          <cell r="J1841">
            <v>35793</v>
          </cell>
          <cell r="K1841">
            <v>1820</v>
          </cell>
          <cell r="L1841">
            <v>0</v>
          </cell>
          <cell r="M1841">
            <v>1496746.04</v>
          </cell>
          <cell r="N1841">
            <v>1496745.04</v>
          </cell>
          <cell r="O1841">
            <v>1</v>
          </cell>
          <cell r="R1841">
            <v>2.4045E-2</v>
          </cell>
          <cell r="S1841">
            <v>35989.258531799998</v>
          </cell>
          <cell r="T1841">
            <v>35989.2344868</v>
          </cell>
          <cell r="U1841">
            <v>2.404499999829568E-2</v>
          </cell>
          <cell r="W1841">
            <v>1997</v>
          </cell>
          <cell r="X1841">
            <v>7</v>
          </cell>
          <cell r="Y1841">
            <v>1.2178072111846947</v>
          </cell>
          <cell r="Z1841">
            <v>1</v>
          </cell>
          <cell r="AA1841">
            <v>4</v>
          </cell>
          <cell r="AB1841">
            <v>0</v>
          </cell>
          <cell r="AC1841">
            <v>0.08</v>
          </cell>
          <cell r="AD1841">
            <v>0</v>
          </cell>
          <cell r="AH1841">
            <v>0</v>
          </cell>
        </row>
        <row r="1842">
          <cell r="A1842" t="str">
            <v>G950239-015</v>
          </cell>
          <cell r="B1842" t="str">
            <v>Fixtures and fittings</v>
          </cell>
          <cell r="C1842">
            <v>1302</v>
          </cell>
          <cell r="D1842" t="str">
            <v>IS</v>
          </cell>
          <cell r="E1842" t="str">
            <v>N/A</v>
          </cell>
          <cell r="F1842">
            <v>171227</v>
          </cell>
          <cell r="G1842" t="str">
            <v>PROMIS</v>
          </cell>
          <cell r="H1842" t="str">
            <v>CONSULTING</v>
          </cell>
          <cell r="I1842">
            <v>35809</v>
          </cell>
          <cell r="J1842">
            <v>35849</v>
          </cell>
          <cell r="K1842">
            <v>1820</v>
          </cell>
          <cell r="L1842">
            <v>0</v>
          </cell>
          <cell r="M1842">
            <v>299724.84999999998</v>
          </cell>
          <cell r="N1842">
            <v>299723.84999999998</v>
          </cell>
          <cell r="O1842">
            <v>1</v>
          </cell>
          <cell r="R1842">
            <v>2.4045E-2</v>
          </cell>
          <cell r="S1842">
            <v>7206.8840182499998</v>
          </cell>
          <cell r="T1842">
            <v>7206.8599732499997</v>
          </cell>
          <cell r="U1842">
            <v>2.4045000000114669E-2</v>
          </cell>
          <cell r="W1842">
            <v>1998</v>
          </cell>
          <cell r="X1842">
            <v>7</v>
          </cell>
          <cell r="Y1842">
            <v>1.1800356506238858</v>
          </cell>
          <cell r="Z1842">
            <v>1</v>
          </cell>
          <cell r="AA1842">
            <v>4</v>
          </cell>
          <cell r="AB1842">
            <v>9300</v>
          </cell>
          <cell r="AC1842">
            <v>0.08</v>
          </cell>
          <cell r="AD1842">
            <v>740</v>
          </cell>
          <cell r="AH1842">
            <v>0.5</v>
          </cell>
        </row>
        <row r="1843">
          <cell r="A1843" t="str">
            <v>G950239-016</v>
          </cell>
          <cell r="B1843" t="str">
            <v>Fixtures and fittings</v>
          </cell>
          <cell r="C1843">
            <v>1302</v>
          </cell>
          <cell r="D1843" t="str">
            <v>IS</v>
          </cell>
          <cell r="E1843" t="str">
            <v>N/A</v>
          </cell>
          <cell r="F1843" t="str">
            <v>T016010</v>
          </cell>
          <cell r="G1843" t="str">
            <v>DIGITAL</v>
          </cell>
          <cell r="H1843" t="str">
            <v>DIG FORTRAN</v>
          </cell>
          <cell r="I1843">
            <v>36187</v>
          </cell>
          <cell r="J1843">
            <v>36191</v>
          </cell>
          <cell r="K1843">
            <v>1820</v>
          </cell>
          <cell r="L1843">
            <v>0</v>
          </cell>
          <cell r="M1843">
            <v>13580</v>
          </cell>
          <cell r="N1843">
            <v>13579</v>
          </cell>
          <cell r="O1843">
            <v>1</v>
          </cell>
          <cell r="R1843">
            <v>2.4045E-2</v>
          </cell>
          <cell r="S1843">
            <v>326.53109999999998</v>
          </cell>
          <cell r="T1843">
            <v>326.50705499999998</v>
          </cell>
          <cell r="U1843">
            <v>2.4045000000000982E-2</v>
          </cell>
          <cell r="W1843">
            <v>1999</v>
          </cell>
          <cell r="X1843">
            <v>7</v>
          </cell>
          <cell r="Y1843">
            <v>1.1553228621291447</v>
          </cell>
          <cell r="Z1843">
            <v>1</v>
          </cell>
          <cell r="AA1843">
            <v>4</v>
          </cell>
          <cell r="AB1843">
            <v>0</v>
          </cell>
          <cell r="AC1843">
            <v>0.09</v>
          </cell>
          <cell r="AD1843">
            <v>0</v>
          </cell>
          <cell r="AH1843">
            <v>0</v>
          </cell>
        </row>
        <row r="1844">
          <cell r="A1844" t="str">
            <v>G950239-017</v>
          </cell>
          <cell r="B1844" t="str">
            <v>Fixtures and fittings</v>
          </cell>
          <cell r="C1844">
            <v>1302</v>
          </cell>
          <cell r="D1844" t="str">
            <v>IS</v>
          </cell>
          <cell r="E1844" t="str">
            <v>N/A</v>
          </cell>
          <cell r="F1844" t="str">
            <v>T019416</v>
          </cell>
          <cell r="G1844" t="str">
            <v>DIGITAL EQUIT</v>
          </cell>
          <cell r="H1844" t="str">
            <v>Y2K SYSTEM HEALTHCHECK</v>
          </cell>
          <cell r="I1844">
            <v>36304</v>
          </cell>
          <cell r="J1844">
            <v>36310</v>
          </cell>
          <cell r="K1844">
            <v>1820</v>
          </cell>
          <cell r="L1844">
            <v>0</v>
          </cell>
          <cell r="M1844">
            <v>68750</v>
          </cell>
          <cell r="N1844">
            <v>68749</v>
          </cell>
          <cell r="O1844">
            <v>1</v>
          </cell>
          <cell r="R1844">
            <v>2.4152E-2</v>
          </cell>
          <cell r="S1844">
            <v>1660.45</v>
          </cell>
          <cell r="T1844">
            <v>1660.4258480000001</v>
          </cell>
          <cell r="U1844">
            <v>2.4151999999958207E-2</v>
          </cell>
          <cell r="W1844">
            <v>1999</v>
          </cell>
          <cell r="X1844">
            <v>7</v>
          </cell>
          <cell r="Y1844">
            <v>1.1553228621291447</v>
          </cell>
          <cell r="Z1844">
            <v>1</v>
          </cell>
          <cell r="AA1844">
            <v>4</v>
          </cell>
          <cell r="AB1844">
            <v>2100</v>
          </cell>
          <cell r="AC1844">
            <v>0.09</v>
          </cell>
          <cell r="AD1844">
            <v>190</v>
          </cell>
          <cell r="AH1844">
            <v>0.5</v>
          </cell>
        </row>
        <row r="1845">
          <cell r="A1845" t="str">
            <v>G950239-018</v>
          </cell>
          <cell r="B1845" t="str">
            <v>Fixtures and fittings</v>
          </cell>
          <cell r="C1845">
            <v>1302</v>
          </cell>
          <cell r="D1845" t="str">
            <v>IS</v>
          </cell>
          <cell r="E1845" t="str">
            <v>N/A</v>
          </cell>
          <cell r="F1845" t="str">
            <v>J8N0047503</v>
          </cell>
          <cell r="G1845" t="str">
            <v>HEWLETT PACKARD</v>
          </cell>
          <cell r="H1845" t="str">
            <v>256 MB MEMORY BOARD</v>
          </cell>
          <cell r="I1845">
            <v>36306</v>
          </cell>
          <cell r="J1845">
            <v>36345</v>
          </cell>
          <cell r="K1845">
            <v>1820</v>
          </cell>
          <cell r="L1845">
            <v>0</v>
          </cell>
          <cell r="M1845">
            <v>84105</v>
          </cell>
          <cell r="N1845">
            <v>84104</v>
          </cell>
          <cell r="O1845">
            <v>1</v>
          </cell>
          <cell r="R1845">
            <v>2.7225800000000001E-2</v>
          </cell>
          <cell r="S1845">
            <v>2289.8259090000001</v>
          </cell>
          <cell r="T1845">
            <v>2289.7986832000001</v>
          </cell>
          <cell r="U1845">
            <v>2.7225799999996525E-2</v>
          </cell>
          <cell r="W1845">
            <v>1999</v>
          </cell>
          <cell r="X1845">
            <v>7</v>
          </cell>
          <cell r="Y1845">
            <v>1.1553228621291447</v>
          </cell>
          <cell r="Z1845">
            <v>1</v>
          </cell>
          <cell r="AA1845">
            <v>4</v>
          </cell>
          <cell r="AB1845">
            <v>2500</v>
          </cell>
          <cell r="AC1845">
            <v>0.09</v>
          </cell>
          <cell r="AD1845">
            <v>230</v>
          </cell>
          <cell r="AH1845">
            <v>0.5</v>
          </cell>
        </row>
        <row r="1846">
          <cell r="A1846" t="str">
            <v>G950239-019</v>
          </cell>
          <cell r="B1846" t="str">
            <v>Fixtures and fittings</v>
          </cell>
          <cell r="C1846">
            <v>1302</v>
          </cell>
          <cell r="D1846" t="str">
            <v>IS</v>
          </cell>
          <cell r="E1846" t="str">
            <v>N/A</v>
          </cell>
          <cell r="F1846" t="str">
            <v>T021063</v>
          </cell>
          <cell r="G1846" t="str">
            <v>DIGITAL EQUIP</v>
          </cell>
          <cell r="H1846" t="str">
            <v>EISA BACKPLANE</v>
          </cell>
          <cell r="I1846">
            <v>36368</v>
          </cell>
          <cell r="J1846">
            <v>36401</v>
          </cell>
          <cell r="K1846">
            <v>1820</v>
          </cell>
          <cell r="L1846">
            <v>0</v>
          </cell>
          <cell r="M1846">
            <v>255590</v>
          </cell>
          <cell r="N1846">
            <v>255589</v>
          </cell>
          <cell r="O1846">
            <v>1</v>
          </cell>
          <cell r="R1846">
            <v>2.6575999999999999E-2</v>
          </cell>
          <cell r="S1846">
            <v>6792.5598399999999</v>
          </cell>
          <cell r="T1846">
            <v>6792.5332639999997</v>
          </cell>
          <cell r="U1846">
            <v>2.6576000000204658E-2</v>
          </cell>
          <cell r="W1846">
            <v>1999</v>
          </cell>
          <cell r="X1846">
            <v>7</v>
          </cell>
          <cell r="Y1846">
            <v>1.1553228621291447</v>
          </cell>
          <cell r="Z1846">
            <v>1</v>
          </cell>
          <cell r="AA1846">
            <v>4</v>
          </cell>
          <cell r="AB1846">
            <v>7700</v>
          </cell>
          <cell r="AC1846">
            <v>0.09</v>
          </cell>
          <cell r="AD1846">
            <v>690</v>
          </cell>
          <cell r="AH1846">
            <v>0.5</v>
          </cell>
        </row>
        <row r="1847">
          <cell r="A1847" t="str">
            <v>G950240-000</v>
          </cell>
          <cell r="B1847" t="str">
            <v>Fixtures and fittings</v>
          </cell>
          <cell r="C1847">
            <v>1102</v>
          </cell>
          <cell r="D1847" t="str">
            <v>BD&amp;CS</v>
          </cell>
          <cell r="E1847" t="str">
            <v>N/A</v>
          </cell>
          <cell r="F1847" t="str">
            <v>N/A</v>
          </cell>
          <cell r="G1847" t="str">
            <v>SHT</v>
          </cell>
          <cell r="H1847" t="str">
            <v>PRINTER</v>
          </cell>
          <cell r="J1847">
            <v>35086</v>
          </cell>
          <cell r="K1847">
            <v>1820</v>
          </cell>
          <cell r="L1847">
            <v>0</v>
          </cell>
          <cell r="M1847">
            <v>3200</v>
          </cell>
          <cell r="N1847">
            <v>3199</v>
          </cell>
          <cell r="O1847">
            <v>1</v>
          </cell>
          <cell r="R1847">
            <v>2.6919700000000001E-2</v>
          </cell>
          <cell r="S1847">
            <v>86.143039999999999</v>
          </cell>
          <cell r="T1847">
            <v>86.116120300000006</v>
          </cell>
          <cell r="U1847">
            <v>2.6919699999993441E-2</v>
          </cell>
          <cell r="W1847">
            <v>1996</v>
          </cell>
          <cell r="X1847">
            <v>5</v>
          </cell>
          <cell r="Y1847">
            <v>0.71433928463457796</v>
          </cell>
          <cell r="Z1847">
            <v>0.92357785702156558</v>
          </cell>
          <cell r="AA1847">
            <v>4</v>
          </cell>
          <cell r="AB1847">
            <v>0</v>
          </cell>
          <cell r="AC1847">
            <v>6.5000000000000002E-2</v>
          </cell>
          <cell r="AD1847">
            <v>0</v>
          </cell>
          <cell r="AH1847">
            <v>0</v>
          </cell>
        </row>
        <row r="1848">
          <cell r="A1848" t="str">
            <v>G950241-000</v>
          </cell>
          <cell r="B1848" t="str">
            <v>Fixtures and fittings</v>
          </cell>
          <cell r="C1848">
            <v>3400</v>
          </cell>
          <cell r="D1848" t="str">
            <v>Test</v>
          </cell>
          <cell r="E1848" t="str">
            <v>N/A</v>
          </cell>
          <cell r="F1848" t="str">
            <v>N/A</v>
          </cell>
          <cell r="G1848" t="str">
            <v>SHT</v>
          </cell>
          <cell r="H1848" t="str">
            <v>PC# PCA9 COMPUTER</v>
          </cell>
          <cell r="J1848">
            <v>35240</v>
          </cell>
          <cell r="K1848">
            <v>1820</v>
          </cell>
          <cell r="L1848">
            <v>0</v>
          </cell>
          <cell r="M1848">
            <v>33000</v>
          </cell>
          <cell r="N1848">
            <v>32999</v>
          </cell>
          <cell r="O1848">
            <v>1</v>
          </cell>
          <cell r="R1848">
            <v>2.48069E-2</v>
          </cell>
          <cell r="S1848">
            <v>818.6277</v>
          </cell>
          <cell r="T1848">
            <v>818.60289309999996</v>
          </cell>
          <cell r="U1848">
            <v>2.4806900000044152E-2</v>
          </cell>
          <cell r="W1848">
            <v>1996</v>
          </cell>
          <cell r="X1848">
            <v>6</v>
          </cell>
          <cell r="Y1848">
            <v>0</v>
          </cell>
          <cell r="Z1848">
            <v>0.92357785702156558</v>
          </cell>
          <cell r="AA1848">
            <v>5</v>
          </cell>
          <cell r="AB1848">
            <v>0</v>
          </cell>
          <cell r="AC1848">
            <v>0</v>
          </cell>
          <cell r="AD1848">
            <v>0</v>
          </cell>
          <cell r="AH1848">
            <v>0</v>
          </cell>
        </row>
        <row r="1849">
          <cell r="A1849" t="str">
            <v>G950244-000</v>
          </cell>
          <cell r="B1849" t="str">
            <v>Fixtures and fittings</v>
          </cell>
          <cell r="C1849">
            <v>1301</v>
          </cell>
          <cell r="D1849" t="str">
            <v>IS</v>
          </cell>
          <cell r="E1849" t="str">
            <v>N/A</v>
          </cell>
          <cell r="F1849" t="str">
            <v>N/A</v>
          </cell>
          <cell r="G1849" t="str">
            <v>SHT</v>
          </cell>
          <cell r="H1849" t="str">
            <v>PRINTER HP660C</v>
          </cell>
          <cell r="J1849">
            <v>35086</v>
          </cell>
          <cell r="K1849">
            <v>1820</v>
          </cell>
          <cell r="L1849">
            <v>0</v>
          </cell>
          <cell r="M1849">
            <v>13000</v>
          </cell>
          <cell r="N1849">
            <v>12999</v>
          </cell>
          <cell r="O1849">
            <v>1</v>
          </cell>
          <cell r="R1849">
            <v>2.4045E-2</v>
          </cell>
          <cell r="S1849">
            <v>312.58499999999998</v>
          </cell>
          <cell r="T1849">
            <v>312.56095499999998</v>
          </cell>
          <cell r="U1849">
            <v>2.4045000000000982E-2</v>
          </cell>
          <cell r="W1849">
            <v>1996</v>
          </cell>
          <cell r="X1849">
            <v>5</v>
          </cell>
          <cell r="Y1849">
            <v>0.71433928463457796</v>
          </cell>
          <cell r="Z1849">
            <v>0.92357785702156558</v>
          </cell>
          <cell r="AA1849">
            <v>4</v>
          </cell>
          <cell r="AB1849">
            <v>0</v>
          </cell>
          <cell r="AC1849">
            <v>6.5000000000000002E-2</v>
          </cell>
          <cell r="AD1849">
            <v>0</v>
          </cell>
          <cell r="AH1849">
            <v>0</v>
          </cell>
        </row>
        <row r="1850">
          <cell r="A1850" t="str">
            <v>G950247-000</v>
          </cell>
          <cell r="B1850" t="str">
            <v>Fixtures and fittings</v>
          </cell>
          <cell r="C1850">
            <v>1301</v>
          </cell>
          <cell r="D1850" t="str">
            <v>IS</v>
          </cell>
          <cell r="E1850" t="str">
            <v>N/A</v>
          </cell>
          <cell r="F1850" t="str">
            <v>N/A</v>
          </cell>
          <cell r="G1850" t="str">
            <v>SHT</v>
          </cell>
          <cell r="H1850" t="str">
            <v>1600 ACCESS</v>
          </cell>
          <cell r="J1850">
            <v>35086</v>
          </cell>
          <cell r="K1850">
            <v>1820</v>
          </cell>
          <cell r="L1850">
            <v>0</v>
          </cell>
          <cell r="M1850">
            <v>80000</v>
          </cell>
          <cell r="N1850">
            <v>79999</v>
          </cell>
          <cell r="O1850">
            <v>1</v>
          </cell>
          <cell r="R1850">
            <v>2.4045E-2</v>
          </cell>
          <cell r="S1850">
            <v>1923.6000000000001</v>
          </cell>
          <cell r="T1850">
            <v>1923.575955</v>
          </cell>
          <cell r="U1850">
            <v>2.4045000000114669E-2</v>
          </cell>
          <cell r="W1850">
            <v>1996</v>
          </cell>
          <cell r="X1850">
            <v>7</v>
          </cell>
          <cell r="Y1850">
            <v>1.3103721298495645</v>
          </cell>
          <cell r="Z1850">
            <v>1</v>
          </cell>
          <cell r="AA1850">
            <v>4</v>
          </cell>
          <cell r="AB1850">
            <v>2700</v>
          </cell>
          <cell r="AC1850">
            <v>6.5000000000000002E-2</v>
          </cell>
          <cell r="AD1850">
            <v>180</v>
          </cell>
          <cell r="AH1850">
            <v>0.5</v>
          </cell>
        </row>
        <row r="1851">
          <cell r="A1851" t="str">
            <v>G950248-000</v>
          </cell>
          <cell r="B1851" t="str">
            <v>Fixtures and fittings</v>
          </cell>
          <cell r="C1851">
            <v>1301</v>
          </cell>
          <cell r="D1851" t="str">
            <v>IS</v>
          </cell>
          <cell r="E1851" t="str">
            <v>N/A</v>
          </cell>
          <cell r="F1851" t="str">
            <v>N/A</v>
          </cell>
          <cell r="G1851" t="str">
            <v>SHT</v>
          </cell>
          <cell r="H1851" t="str">
            <v>1600 ACCESS</v>
          </cell>
          <cell r="J1851">
            <v>35086</v>
          </cell>
          <cell r="K1851">
            <v>1820</v>
          </cell>
          <cell r="L1851">
            <v>0</v>
          </cell>
          <cell r="M1851">
            <v>80000</v>
          </cell>
          <cell r="N1851">
            <v>79999</v>
          </cell>
          <cell r="O1851">
            <v>1</v>
          </cell>
          <cell r="R1851">
            <v>2.4045E-2</v>
          </cell>
          <cell r="S1851">
            <v>1923.6000000000001</v>
          </cell>
          <cell r="T1851">
            <v>1923.575955</v>
          </cell>
          <cell r="U1851">
            <v>2.4045000000114669E-2</v>
          </cell>
          <cell r="W1851">
            <v>1996</v>
          </cell>
          <cell r="X1851">
            <v>7</v>
          </cell>
          <cell r="Y1851">
            <v>1.3103721298495645</v>
          </cell>
          <cell r="Z1851">
            <v>1</v>
          </cell>
          <cell r="AA1851">
            <v>4</v>
          </cell>
          <cell r="AB1851">
            <v>2700</v>
          </cell>
          <cell r="AC1851">
            <v>6.5000000000000002E-2</v>
          </cell>
          <cell r="AD1851">
            <v>180</v>
          </cell>
          <cell r="AH1851">
            <v>0.5</v>
          </cell>
        </row>
        <row r="1852">
          <cell r="A1852" t="str">
            <v>G950249-000</v>
          </cell>
          <cell r="B1852" t="str">
            <v>Fixtures and fittings</v>
          </cell>
          <cell r="C1852">
            <v>1301</v>
          </cell>
          <cell r="D1852" t="str">
            <v>IS</v>
          </cell>
          <cell r="E1852" t="str">
            <v>N/A</v>
          </cell>
          <cell r="F1852" t="str">
            <v>N/A</v>
          </cell>
          <cell r="G1852" t="str">
            <v>SHT</v>
          </cell>
          <cell r="H1852" t="str">
            <v>ACCESS</v>
          </cell>
          <cell r="J1852">
            <v>35086</v>
          </cell>
          <cell r="K1852">
            <v>1820</v>
          </cell>
          <cell r="L1852">
            <v>0</v>
          </cell>
          <cell r="M1852">
            <v>80000</v>
          </cell>
          <cell r="N1852">
            <v>79999</v>
          </cell>
          <cell r="O1852">
            <v>1</v>
          </cell>
          <cell r="R1852">
            <v>2.4045E-2</v>
          </cell>
          <cell r="S1852">
            <v>1923.6000000000001</v>
          </cell>
          <cell r="T1852">
            <v>1923.575955</v>
          </cell>
          <cell r="U1852">
            <v>2.4045000000114669E-2</v>
          </cell>
          <cell r="W1852">
            <v>1996</v>
          </cell>
          <cell r="X1852">
            <v>7</v>
          </cell>
          <cell r="Y1852">
            <v>1.3103721298495645</v>
          </cell>
          <cell r="Z1852">
            <v>1</v>
          </cell>
          <cell r="AA1852">
            <v>4</v>
          </cell>
          <cell r="AB1852">
            <v>2700</v>
          </cell>
          <cell r="AC1852">
            <v>6.5000000000000002E-2</v>
          </cell>
          <cell r="AD1852">
            <v>180</v>
          </cell>
          <cell r="AH1852">
            <v>0.5</v>
          </cell>
        </row>
        <row r="1853">
          <cell r="A1853" t="str">
            <v>G950250-000</v>
          </cell>
          <cell r="B1853" t="str">
            <v>Fixtures and fittings</v>
          </cell>
          <cell r="C1853">
            <v>1301</v>
          </cell>
          <cell r="D1853" t="str">
            <v>IS</v>
          </cell>
          <cell r="E1853" t="str">
            <v>N/A</v>
          </cell>
          <cell r="F1853" t="str">
            <v>N/A</v>
          </cell>
          <cell r="G1853" t="str">
            <v>SHT</v>
          </cell>
          <cell r="H1853" t="str">
            <v>ACCESS</v>
          </cell>
          <cell r="J1853">
            <v>35086</v>
          </cell>
          <cell r="K1853">
            <v>1820</v>
          </cell>
          <cell r="L1853">
            <v>0</v>
          </cell>
          <cell r="M1853">
            <v>80000</v>
          </cell>
          <cell r="N1853">
            <v>79999</v>
          </cell>
          <cell r="O1853">
            <v>1</v>
          </cell>
          <cell r="R1853">
            <v>2.4045E-2</v>
          </cell>
          <cell r="S1853">
            <v>1923.6000000000001</v>
          </cell>
          <cell r="T1853">
            <v>1923.575955</v>
          </cell>
          <cell r="U1853">
            <v>2.4045000000114669E-2</v>
          </cell>
          <cell r="W1853">
            <v>1996</v>
          </cell>
          <cell r="X1853">
            <v>7</v>
          </cell>
          <cell r="Y1853">
            <v>1.3103721298495645</v>
          </cell>
          <cell r="Z1853">
            <v>1</v>
          </cell>
          <cell r="AA1853">
            <v>4</v>
          </cell>
          <cell r="AB1853">
            <v>2700</v>
          </cell>
          <cell r="AC1853">
            <v>6.5000000000000002E-2</v>
          </cell>
          <cell r="AD1853">
            <v>180</v>
          </cell>
          <cell r="AH1853">
            <v>0.5</v>
          </cell>
        </row>
        <row r="1854">
          <cell r="A1854" t="str">
            <v>G950251-000</v>
          </cell>
          <cell r="B1854" t="str">
            <v>Fixtures and fittings</v>
          </cell>
          <cell r="C1854">
            <v>1301</v>
          </cell>
          <cell r="D1854" t="str">
            <v>IS</v>
          </cell>
          <cell r="E1854" t="str">
            <v>N/A</v>
          </cell>
          <cell r="F1854" t="str">
            <v>N/A</v>
          </cell>
          <cell r="G1854" t="str">
            <v>SHT</v>
          </cell>
          <cell r="H1854" t="str">
            <v>ACCESS</v>
          </cell>
          <cell r="J1854">
            <v>35086</v>
          </cell>
          <cell r="K1854">
            <v>1820</v>
          </cell>
          <cell r="L1854">
            <v>0</v>
          </cell>
          <cell r="M1854">
            <v>80000</v>
          </cell>
          <cell r="N1854">
            <v>79999</v>
          </cell>
          <cell r="O1854">
            <v>1</v>
          </cell>
          <cell r="R1854">
            <v>2.4045E-2</v>
          </cell>
          <cell r="S1854">
            <v>1923.6000000000001</v>
          </cell>
          <cell r="T1854">
            <v>1923.575955</v>
          </cell>
          <cell r="U1854">
            <v>2.4045000000114669E-2</v>
          </cell>
          <cell r="W1854">
            <v>1996</v>
          </cell>
          <cell r="X1854">
            <v>7</v>
          </cell>
          <cell r="Y1854">
            <v>1.3103721298495645</v>
          </cell>
          <cell r="Z1854">
            <v>1</v>
          </cell>
          <cell r="AA1854">
            <v>4</v>
          </cell>
          <cell r="AB1854">
            <v>2700</v>
          </cell>
          <cell r="AC1854">
            <v>6.5000000000000002E-2</v>
          </cell>
          <cell r="AD1854">
            <v>180</v>
          </cell>
          <cell r="AH1854">
            <v>0.5</v>
          </cell>
        </row>
        <row r="1855">
          <cell r="A1855" t="str">
            <v>G950252-000</v>
          </cell>
          <cell r="B1855" t="str">
            <v>Fixtures and fittings</v>
          </cell>
          <cell r="C1855">
            <v>1301</v>
          </cell>
          <cell r="D1855" t="str">
            <v>IS</v>
          </cell>
          <cell r="E1855" t="str">
            <v>N/A</v>
          </cell>
          <cell r="F1855" t="str">
            <v>N/A</v>
          </cell>
          <cell r="G1855" t="str">
            <v>L&amp;H CO</v>
          </cell>
          <cell r="H1855" t="str">
            <v>486DX4-100</v>
          </cell>
          <cell r="J1855">
            <v>35086</v>
          </cell>
          <cell r="K1855">
            <v>1820</v>
          </cell>
          <cell r="L1855">
            <v>0</v>
          </cell>
          <cell r="M1855">
            <v>34000</v>
          </cell>
          <cell r="N1855">
            <v>33999</v>
          </cell>
          <cell r="O1855">
            <v>1</v>
          </cell>
          <cell r="R1855">
            <v>2.4045E-2</v>
          </cell>
          <cell r="S1855">
            <v>817.53</v>
          </cell>
          <cell r="T1855">
            <v>817.50595499999997</v>
          </cell>
          <cell r="U1855">
            <v>2.4045000000000982E-2</v>
          </cell>
          <cell r="W1855">
            <v>1996</v>
          </cell>
          <cell r="X1855">
            <v>6</v>
          </cell>
          <cell r="Y1855">
            <v>0</v>
          </cell>
          <cell r="Z1855">
            <v>1</v>
          </cell>
          <cell r="AA1855">
            <v>4</v>
          </cell>
          <cell r="AB1855">
            <v>0</v>
          </cell>
          <cell r="AC1855">
            <v>6.5000000000000002E-2</v>
          </cell>
          <cell r="AD1855">
            <v>0</v>
          </cell>
          <cell r="AH1855">
            <v>0</v>
          </cell>
        </row>
        <row r="1856">
          <cell r="A1856" t="str">
            <v>G950255-000</v>
          </cell>
          <cell r="B1856" t="str">
            <v>Fixtures and fittings</v>
          </cell>
          <cell r="C1856">
            <v>1301</v>
          </cell>
          <cell r="D1856" t="str">
            <v>IS</v>
          </cell>
          <cell r="E1856" t="str">
            <v>N/A</v>
          </cell>
          <cell r="F1856" t="str">
            <v>N/A</v>
          </cell>
          <cell r="G1856" t="str">
            <v>L&amp;H CO</v>
          </cell>
          <cell r="H1856" t="str">
            <v>486DX4-100</v>
          </cell>
          <cell r="J1856">
            <v>35086</v>
          </cell>
          <cell r="K1856">
            <v>1820</v>
          </cell>
          <cell r="L1856">
            <v>0</v>
          </cell>
          <cell r="M1856">
            <v>25700</v>
          </cell>
          <cell r="N1856">
            <v>25699</v>
          </cell>
          <cell r="O1856">
            <v>1</v>
          </cell>
          <cell r="R1856">
            <v>2.4045E-2</v>
          </cell>
          <cell r="S1856">
            <v>617.95650000000001</v>
          </cell>
          <cell r="T1856">
            <v>617.932455</v>
          </cell>
          <cell r="U1856">
            <v>2.4045000000000982E-2</v>
          </cell>
          <cell r="W1856">
            <v>1996</v>
          </cell>
          <cell r="X1856">
            <v>6</v>
          </cell>
          <cell r="Y1856">
            <v>0</v>
          </cell>
          <cell r="Z1856">
            <v>1</v>
          </cell>
          <cell r="AA1856">
            <v>4</v>
          </cell>
          <cell r="AB1856">
            <v>0</v>
          </cell>
          <cell r="AC1856">
            <v>6.5000000000000002E-2</v>
          </cell>
          <cell r="AD1856">
            <v>0</v>
          </cell>
          <cell r="AH1856">
            <v>0</v>
          </cell>
        </row>
        <row r="1857">
          <cell r="A1857" t="str">
            <v>G950256-000</v>
          </cell>
          <cell r="B1857" t="str">
            <v>Fixtures and fittings</v>
          </cell>
          <cell r="C1857">
            <v>1301</v>
          </cell>
          <cell r="D1857" t="str">
            <v>IS</v>
          </cell>
          <cell r="E1857" t="str">
            <v>N/A</v>
          </cell>
          <cell r="F1857" t="str">
            <v>N/A</v>
          </cell>
          <cell r="G1857" t="str">
            <v>L&amp;H</v>
          </cell>
          <cell r="H1857" t="str">
            <v>486DX4-100</v>
          </cell>
          <cell r="J1857">
            <v>35086</v>
          </cell>
          <cell r="K1857">
            <v>1820</v>
          </cell>
          <cell r="L1857">
            <v>0</v>
          </cell>
          <cell r="M1857">
            <v>25700</v>
          </cell>
          <cell r="N1857">
            <v>25699</v>
          </cell>
          <cell r="O1857">
            <v>1</v>
          </cell>
          <cell r="R1857">
            <v>2.4045E-2</v>
          </cell>
          <cell r="S1857">
            <v>617.95650000000001</v>
          </cell>
          <cell r="T1857">
            <v>617.932455</v>
          </cell>
          <cell r="U1857">
            <v>2.4045000000000982E-2</v>
          </cell>
          <cell r="W1857">
            <v>1996</v>
          </cell>
          <cell r="X1857">
            <v>6</v>
          </cell>
          <cell r="Y1857">
            <v>0</v>
          </cell>
          <cell r="Z1857">
            <v>1</v>
          </cell>
          <cell r="AA1857">
            <v>4</v>
          </cell>
          <cell r="AB1857">
            <v>0</v>
          </cell>
          <cell r="AC1857">
            <v>6.5000000000000002E-2</v>
          </cell>
          <cell r="AD1857">
            <v>0</v>
          </cell>
          <cell r="AH1857">
            <v>0</v>
          </cell>
        </row>
        <row r="1858">
          <cell r="A1858" t="str">
            <v>G950257-000</v>
          </cell>
          <cell r="B1858" t="str">
            <v>Fixtures and fittings</v>
          </cell>
          <cell r="C1858">
            <v>1301</v>
          </cell>
          <cell r="D1858" t="str">
            <v>IS</v>
          </cell>
          <cell r="E1858" t="str">
            <v>N/A</v>
          </cell>
          <cell r="F1858" t="str">
            <v>N/A</v>
          </cell>
          <cell r="G1858" t="str">
            <v>L&amp;H CO</v>
          </cell>
          <cell r="H1858" t="str">
            <v>486DX4-100 (2003EB172 to NSE2 keep)</v>
          </cell>
          <cell r="J1858">
            <v>35086</v>
          </cell>
          <cell r="K1858">
            <v>1820</v>
          </cell>
          <cell r="L1858">
            <v>0</v>
          </cell>
          <cell r="M1858">
            <v>25800</v>
          </cell>
          <cell r="N1858">
            <v>25799</v>
          </cell>
          <cell r="O1858">
            <v>1</v>
          </cell>
          <cell r="R1858">
            <v>2.4045E-2</v>
          </cell>
          <cell r="S1858">
            <v>620.36099999999999</v>
          </cell>
          <cell r="T1858">
            <v>620.33695499999999</v>
          </cell>
          <cell r="U1858">
            <v>2.4045000000000982E-2</v>
          </cell>
          <cell r="W1858">
            <v>1996</v>
          </cell>
          <cell r="X1858">
            <v>6</v>
          </cell>
          <cell r="Y1858">
            <v>0</v>
          </cell>
          <cell r="Z1858">
            <v>1</v>
          </cell>
          <cell r="AA1858">
            <v>4</v>
          </cell>
          <cell r="AB1858">
            <v>0</v>
          </cell>
          <cell r="AC1858">
            <v>6.5000000000000002E-2</v>
          </cell>
          <cell r="AD1858">
            <v>0</v>
          </cell>
          <cell r="AG1858">
            <v>1</v>
          </cell>
          <cell r="AH1858">
            <v>0</v>
          </cell>
        </row>
        <row r="1859">
          <cell r="A1859" t="str">
            <v>G950260-000</v>
          </cell>
          <cell r="B1859" t="str">
            <v>Fixtures and fittings</v>
          </cell>
          <cell r="C1859">
            <v>1301</v>
          </cell>
          <cell r="D1859" t="str">
            <v>IS</v>
          </cell>
          <cell r="E1859" t="str">
            <v>N/A</v>
          </cell>
          <cell r="F1859" t="str">
            <v>N/A</v>
          </cell>
          <cell r="G1859" t="str">
            <v>SHT</v>
          </cell>
          <cell r="H1859" t="str">
            <v>PC-CC SMALL</v>
          </cell>
          <cell r="J1859">
            <v>35086</v>
          </cell>
          <cell r="K1859">
            <v>1820</v>
          </cell>
          <cell r="L1859">
            <v>0</v>
          </cell>
          <cell r="M1859">
            <v>103980</v>
          </cell>
          <cell r="N1859">
            <v>103979</v>
          </cell>
          <cell r="O1859">
            <v>1</v>
          </cell>
          <cell r="R1859">
            <v>2.51696E-2</v>
          </cell>
          <cell r="S1859">
            <v>2617.1350080000002</v>
          </cell>
          <cell r="T1859">
            <v>2617.1098384000002</v>
          </cell>
          <cell r="U1859">
            <v>2.5169600000026549E-2</v>
          </cell>
          <cell r="W1859">
            <v>1996</v>
          </cell>
          <cell r="X1859">
            <v>6</v>
          </cell>
          <cell r="Y1859">
            <v>0</v>
          </cell>
          <cell r="Z1859">
            <v>0.92357785702156558</v>
          </cell>
          <cell r="AA1859">
            <v>5</v>
          </cell>
          <cell r="AB1859">
            <v>0</v>
          </cell>
          <cell r="AC1859">
            <v>0</v>
          </cell>
          <cell r="AD1859">
            <v>0</v>
          </cell>
          <cell r="AH1859">
            <v>0</v>
          </cell>
        </row>
        <row r="1860">
          <cell r="A1860" t="str">
            <v>G950261-000</v>
          </cell>
          <cell r="B1860" t="str">
            <v>Fixtures and fittings</v>
          </cell>
          <cell r="C1860">
            <v>3421</v>
          </cell>
          <cell r="D1860" t="str">
            <v>Test</v>
          </cell>
          <cell r="E1860" t="str">
            <v>N/A</v>
          </cell>
          <cell r="F1860" t="str">
            <v>N/A</v>
          </cell>
          <cell r="G1860" t="str">
            <v>L&amp;H CO</v>
          </cell>
          <cell r="H1860" t="str">
            <v>486DX4-100</v>
          </cell>
          <cell r="J1860">
            <v>35240</v>
          </cell>
          <cell r="K1860">
            <v>1820</v>
          </cell>
          <cell r="L1860">
            <v>0</v>
          </cell>
          <cell r="M1860">
            <v>28700</v>
          </cell>
          <cell r="N1860">
            <v>28699</v>
          </cell>
          <cell r="O1860">
            <v>1</v>
          </cell>
          <cell r="R1860">
            <v>2.51696E-2</v>
          </cell>
          <cell r="S1860">
            <v>722.36752000000001</v>
          </cell>
          <cell r="T1860">
            <v>722.34235039999999</v>
          </cell>
          <cell r="U1860">
            <v>2.5169600000026549E-2</v>
          </cell>
          <cell r="W1860">
            <v>1996</v>
          </cell>
          <cell r="X1860">
            <v>6</v>
          </cell>
          <cell r="Y1860">
            <v>0</v>
          </cell>
          <cell r="Z1860">
            <v>1</v>
          </cell>
          <cell r="AA1860">
            <v>4</v>
          </cell>
          <cell r="AB1860">
            <v>0</v>
          </cell>
          <cell r="AC1860">
            <v>6.5000000000000002E-2</v>
          </cell>
          <cell r="AD1860">
            <v>0</v>
          </cell>
          <cell r="AH1860">
            <v>0</v>
          </cell>
        </row>
        <row r="1861">
          <cell r="A1861" t="str">
            <v>G950263-000</v>
          </cell>
          <cell r="B1861" t="str">
            <v>Fixtures and fittings</v>
          </cell>
          <cell r="C1861">
            <v>3421</v>
          </cell>
          <cell r="D1861" t="str">
            <v>Test</v>
          </cell>
          <cell r="E1861" t="str">
            <v>N/A</v>
          </cell>
          <cell r="F1861" t="str">
            <v>N/A</v>
          </cell>
          <cell r="G1861" t="str">
            <v>L&amp;H CO</v>
          </cell>
          <cell r="H1861" t="str">
            <v>PRINTER EPSON LQ-570</v>
          </cell>
          <cell r="J1861">
            <v>35240</v>
          </cell>
          <cell r="K1861">
            <v>1820</v>
          </cell>
          <cell r="L1861">
            <v>0</v>
          </cell>
          <cell r="M1861">
            <v>11500</v>
          </cell>
          <cell r="N1861">
            <v>11499</v>
          </cell>
          <cell r="O1861">
            <v>1</v>
          </cell>
          <cell r="R1861">
            <v>2.51696E-2</v>
          </cell>
          <cell r="S1861">
            <v>289.4504</v>
          </cell>
          <cell r="T1861">
            <v>289.42523039999998</v>
          </cell>
          <cell r="U1861">
            <v>2.5169600000026549E-2</v>
          </cell>
          <cell r="W1861">
            <v>1996</v>
          </cell>
          <cell r="X1861">
            <v>5</v>
          </cell>
          <cell r="Y1861">
            <v>0.71433928463457796</v>
          </cell>
          <cell r="Z1861">
            <v>0.92357785702156558</v>
          </cell>
          <cell r="AA1861">
            <v>4</v>
          </cell>
          <cell r="AB1861">
            <v>0</v>
          </cell>
          <cell r="AC1861">
            <v>6.5000000000000002E-2</v>
          </cell>
          <cell r="AD1861">
            <v>0</v>
          </cell>
          <cell r="AH1861">
            <v>0</v>
          </cell>
        </row>
        <row r="1862">
          <cell r="A1862" t="str">
            <v>G950265-000</v>
          </cell>
          <cell r="B1862" t="str">
            <v>Fixtures and fittings</v>
          </cell>
          <cell r="C1862">
            <v>1301</v>
          </cell>
          <cell r="D1862" t="str">
            <v>IS</v>
          </cell>
          <cell r="E1862" t="str">
            <v>N/A</v>
          </cell>
          <cell r="F1862" t="str">
            <v>N/A</v>
          </cell>
          <cell r="G1862" t="str">
            <v>SHT</v>
          </cell>
          <cell r="H1862" t="str">
            <v>1600 ACCESS</v>
          </cell>
          <cell r="J1862">
            <v>35086</v>
          </cell>
          <cell r="K1862">
            <v>1820</v>
          </cell>
          <cell r="L1862">
            <v>0</v>
          </cell>
          <cell r="M1862">
            <v>83300</v>
          </cell>
          <cell r="N1862">
            <v>83299</v>
          </cell>
          <cell r="O1862">
            <v>1</v>
          </cell>
          <cell r="R1862">
            <v>2.51696E-2</v>
          </cell>
          <cell r="S1862">
            <v>2096.6276800000001</v>
          </cell>
          <cell r="T1862">
            <v>2096.6025104</v>
          </cell>
          <cell r="U1862">
            <v>2.5169600000026549E-2</v>
          </cell>
          <cell r="W1862">
            <v>1996</v>
          </cell>
          <cell r="X1862">
            <v>7</v>
          </cell>
          <cell r="Y1862">
            <v>1.3103721298495645</v>
          </cell>
          <cell r="Z1862">
            <v>1</v>
          </cell>
          <cell r="AA1862">
            <v>4</v>
          </cell>
          <cell r="AB1862">
            <v>2900</v>
          </cell>
          <cell r="AC1862">
            <v>6.5000000000000002E-2</v>
          </cell>
          <cell r="AD1862">
            <v>190</v>
          </cell>
          <cell r="AH1862">
            <v>0.5</v>
          </cell>
        </row>
        <row r="1863">
          <cell r="A1863" t="str">
            <v>G950266-000</v>
          </cell>
          <cell r="B1863" t="str">
            <v>Fixtures and fittings</v>
          </cell>
          <cell r="C1863">
            <v>1301</v>
          </cell>
          <cell r="D1863" t="str">
            <v>IS</v>
          </cell>
          <cell r="E1863" t="str">
            <v>N/A</v>
          </cell>
          <cell r="F1863" t="str">
            <v>N/A</v>
          </cell>
          <cell r="G1863" t="str">
            <v>SHT</v>
          </cell>
          <cell r="H1863" t="str">
            <v>1600 ACCESS</v>
          </cell>
          <cell r="J1863">
            <v>35086</v>
          </cell>
          <cell r="K1863">
            <v>1820</v>
          </cell>
          <cell r="L1863">
            <v>0</v>
          </cell>
          <cell r="M1863">
            <v>83300</v>
          </cell>
          <cell r="N1863">
            <v>83299</v>
          </cell>
          <cell r="O1863">
            <v>1</v>
          </cell>
          <cell r="R1863">
            <v>2.54215E-2</v>
          </cell>
          <cell r="S1863">
            <v>2117.6109499999998</v>
          </cell>
          <cell r="T1863">
            <v>2117.5855284999998</v>
          </cell>
          <cell r="U1863">
            <v>2.5421499999993102E-2</v>
          </cell>
          <cell r="W1863">
            <v>1996</v>
          </cell>
          <cell r="X1863">
            <v>7</v>
          </cell>
          <cell r="Y1863">
            <v>1.3103721298495645</v>
          </cell>
          <cell r="Z1863">
            <v>1</v>
          </cell>
          <cell r="AA1863">
            <v>4</v>
          </cell>
          <cell r="AB1863">
            <v>2900</v>
          </cell>
          <cell r="AC1863">
            <v>6.5000000000000002E-2</v>
          </cell>
          <cell r="AD1863">
            <v>190</v>
          </cell>
          <cell r="AH1863">
            <v>0.5</v>
          </cell>
        </row>
        <row r="1864">
          <cell r="A1864" t="str">
            <v>G950267-000</v>
          </cell>
          <cell r="B1864" t="str">
            <v>Fixtures and fittings</v>
          </cell>
          <cell r="C1864">
            <v>1301</v>
          </cell>
          <cell r="D1864" t="str">
            <v>IS</v>
          </cell>
          <cell r="E1864" t="str">
            <v>N/A</v>
          </cell>
          <cell r="F1864" t="str">
            <v>N/A</v>
          </cell>
          <cell r="G1864" t="str">
            <v>SHT</v>
          </cell>
          <cell r="H1864" t="str">
            <v>ACCESS</v>
          </cell>
          <cell r="J1864">
            <v>35086</v>
          </cell>
          <cell r="K1864">
            <v>1820</v>
          </cell>
          <cell r="L1864">
            <v>0</v>
          </cell>
          <cell r="M1864">
            <v>83300</v>
          </cell>
          <cell r="N1864">
            <v>83299</v>
          </cell>
          <cell r="O1864">
            <v>1</v>
          </cell>
          <cell r="R1864">
            <v>2.54215E-2</v>
          </cell>
          <cell r="S1864">
            <v>2117.6109499999998</v>
          </cell>
          <cell r="T1864">
            <v>2117.5855284999998</v>
          </cell>
          <cell r="U1864">
            <v>2.5421499999993102E-2</v>
          </cell>
          <cell r="W1864">
            <v>1996</v>
          </cell>
          <cell r="X1864">
            <v>7</v>
          </cell>
          <cell r="Y1864">
            <v>1.3103721298495645</v>
          </cell>
          <cell r="Z1864">
            <v>1</v>
          </cell>
          <cell r="AA1864">
            <v>4</v>
          </cell>
          <cell r="AB1864">
            <v>2900</v>
          </cell>
          <cell r="AC1864">
            <v>6.5000000000000002E-2</v>
          </cell>
          <cell r="AD1864">
            <v>190</v>
          </cell>
          <cell r="AH1864">
            <v>0.5</v>
          </cell>
        </row>
        <row r="1865">
          <cell r="A1865" t="str">
            <v>G950268-000</v>
          </cell>
          <cell r="B1865" t="str">
            <v>Fixtures and fittings</v>
          </cell>
          <cell r="C1865">
            <v>1301</v>
          </cell>
          <cell r="D1865" t="str">
            <v>IS</v>
          </cell>
          <cell r="E1865" t="str">
            <v>N/A</v>
          </cell>
          <cell r="F1865" t="str">
            <v>N/A</v>
          </cell>
          <cell r="G1865" t="str">
            <v>SHT</v>
          </cell>
          <cell r="H1865" t="str">
            <v>1600 ACCESS</v>
          </cell>
          <cell r="J1865">
            <v>35086</v>
          </cell>
          <cell r="K1865">
            <v>1820</v>
          </cell>
          <cell r="L1865">
            <v>0</v>
          </cell>
          <cell r="M1865">
            <v>83300</v>
          </cell>
          <cell r="N1865">
            <v>83299</v>
          </cell>
          <cell r="O1865">
            <v>1</v>
          </cell>
          <cell r="R1865">
            <v>2.54215E-2</v>
          </cell>
          <cell r="S1865">
            <v>2117.6109499999998</v>
          </cell>
          <cell r="T1865">
            <v>2117.5855284999998</v>
          </cell>
          <cell r="U1865">
            <v>2.5421499999993102E-2</v>
          </cell>
          <cell r="W1865">
            <v>1996</v>
          </cell>
          <cell r="X1865">
            <v>7</v>
          </cell>
          <cell r="Y1865">
            <v>1.3103721298495645</v>
          </cell>
          <cell r="Z1865">
            <v>1</v>
          </cell>
          <cell r="AA1865">
            <v>4</v>
          </cell>
          <cell r="AB1865">
            <v>2900</v>
          </cell>
          <cell r="AC1865">
            <v>6.5000000000000002E-2</v>
          </cell>
          <cell r="AD1865">
            <v>190</v>
          </cell>
          <cell r="AH1865">
            <v>0.5</v>
          </cell>
        </row>
        <row r="1866">
          <cell r="A1866" t="str">
            <v>G950269-000</v>
          </cell>
          <cell r="B1866" t="str">
            <v>Fixtures and fittings</v>
          </cell>
          <cell r="C1866">
            <v>1301</v>
          </cell>
          <cell r="D1866" t="str">
            <v>IS</v>
          </cell>
          <cell r="E1866" t="str">
            <v>N/A</v>
          </cell>
          <cell r="F1866" t="str">
            <v>N/A</v>
          </cell>
          <cell r="G1866" t="str">
            <v>SHT</v>
          </cell>
          <cell r="H1866" t="str">
            <v>1600 ACCESS</v>
          </cell>
          <cell r="J1866">
            <v>35086</v>
          </cell>
          <cell r="K1866">
            <v>1820</v>
          </cell>
          <cell r="L1866">
            <v>0</v>
          </cell>
          <cell r="M1866">
            <v>83300</v>
          </cell>
          <cell r="N1866">
            <v>83299</v>
          </cell>
          <cell r="O1866">
            <v>1</v>
          </cell>
          <cell r="R1866">
            <v>2.54215E-2</v>
          </cell>
          <cell r="S1866">
            <v>2117.6109499999998</v>
          </cell>
          <cell r="T1866">
            <v>2117.5855284999998</v>
          </cell>
          <cell r="U1866">
            <v>2.5421499999993102E-2</v>
          </cell>
          <cell r="W1866">
            <v>1996</v>
          </cell>
          <cell r="X1866">
            <v>7</v>
          </cell>
          <cell r="Y1866">
            <v>1.3103721298495645</v>
          </cell>
          <cell r="Z1866">
            <v>1</v>
          </cell>
          <cell r="AA1866">
            <v>4</v>
          </cell>
          <cell r="AB1866">
            <v>2900</v>
          </cell>
          <cell r="AC1866">
            <v>6.5000000000000002E-2</v>
          </cell>
          <cell r="AD1866">
            <v>190</v>
          </cell>
          <cell r="AH1866">
            <v>0.5</v>
          </cell>
        </row>
        <row r="1867">
          <cell r="A1867" t="str">
            <v>G950270-000</v>
          </cell>
          <cell r="B1867" t="str">
            <v>Fixtures and fittings</v>
          </cell>
          <cell r="C1867">
            <v>1301</v>
          </cell>
          <cell r="D1867" t="str">
            <v>IS</v>
          </cell>
          <cell r="E1867" t="str">
            <v>N/A</v>
          </cell>
          <cell r="F1867" t="str">
            <v>N/A</v>
          </cell>
          <cell r="G1867" t="str">
            <v>SHT</v>
          </cell>
          <cell r="H1867" t="str">
            <v>1600 ACCESS</v>
          </cell>
          <cell r="J1867">
            <v>35086</v>
          </cell>
          <cell r="K1867">
            <v>1820</v>
          </cell>
          <cell r="L1867">
            <v>0</v>
          </cell>
          <cell r="M1867">
            <v>83300</v>
          </cell>
          <cell r="N1867">
            <v>83299</v>
          </cell>
          <cell r="O1867">
            <v>1</v>
          </cell>
          <cell r="R1867">
            <v>2.54215E-2</v>
          </cell>
          <cell r="S1867">
            <v>2117.6109499999998</v>
          </cell>
          <cell r="T1867">
            <v>2117.5855284999998</v>
          </cell>
          <cell r="U1867">
            <v>2.5421499999993102E-2</v>
          </cell>
          <cell r="W1867">
            <v>1996</v>
          </cell>
          <cell r="X1867">
            <v>7</v>
          </cell>
          <cell r="Y1867">
            <v>1.3103721298495645</v>
          </cell>
          <cell r="Z1867">
            <v>1</v>
          </cell>
          <cell r="AA1867">
            <v>4</v>
          </cell>
          <cell r="AB1867">
            <v>2900</v>
          </cell>
          <cell r="AC1867">
            <v>6.5000000000000002E-2</v>
          </cell>
          <cell r="AD1867">
            <v>190</v>
          </cell>
          <cell r="AH1867">
            <v>0.5</v>
          </cell>
        </row>
        <row r="1868">
          <cell r="A1868" t="str">
            <v>G950271-000</v>
          </cell>
          <cell r="B1868" t="str">
            <v>Fixtures and fittings</v>
          </cell>
          <cell r="C1868">
            <v>1301</v>
          </cell>
          <cell r="D1868" t="str">
            <v>IS</v>
          </cell>
          <cell r="E1868" t="str">
            <v>N/A</v>
          </cell>
          <cell r="F1868" t="str">
            <v>N/A</v>
          </cell>
          <cell r="G1868" t="str">
            <v>SHT</v>
          </cell>
          <cell r="H1868" t="str">
            <v>1600 ACCESS</v>
          </cell>
          <cell r="J1868">
            <v>35086</v>
          </cell>
          <cell r="K1868">
            <v>1820</v>
          </cell>
          <cell r="L1868">
            <v>0</v>
          </cell>
          <cell r="M1868">
            <v>83300</v>
          </cell>
          <cell r="N1868">
            <v>83299</v>
          </cell>
          <cell r="O1868">
            <v>1</v>
          </cell>
          <cell r="R1868">
            <v>2.5718600000000001E-2</v>
          </cell>
          <cell r="S1868">
            <v>2142.3593799999999</v>
          </cell>
          <cell r="T1868">
            <v>2142.3336614</v>
          </cell>
          <cell r="U1868">
            <v>2.5718599999891012E-2</v>
          </cell>
          <cell r="W1868">
            <v>1996</v>
          </cell>
          <cell r="X1868">
            <v>7</v>
          </cell>
          <cell r="Y1868">
            <v>1.3103721298495645</v>
          </cell>
          <cell r="Z1868">
            <v>1</v>
          </cell>
          <cell r="AA1868">
            <v>4</v>
          </cell>
          <cell r="AB1868">
            <v>2900</v>
          </cell>
          <cell r="AC1868">
            <v>6.5000000000000002E-2</v>
          </cell>
          <cell r="AD1868">
            <v>190</v>
          </cell>
          <cell r="AH1868">
            <v>0.5</v>
          </cell>
        </row>
        <row r="1869">
          <cell r="A1869" t="str">
            <v>G950272-000</v>
          </cell>
          <cell r="B1869" t="str">
            <v>Fixtures and fittings</v>
          </cell>
          <cell r="C1869">
            <v>1301</v>
          </cell>
          <cell r="D1869" t="str">
            <v>IS</v>
          </cell>
          <cell r="E1869" t="str">
            <v>N/A</v>
          </cell>
          <cell r="F1869" t="str">
            <v>N/A</v>
          </cell>
          <cell r="G1869" t="str">
            <v>SHT</v>
          </cell>
          <cell r="H1869" t="str">
            <v>1600 ACCESS</v>
          </cell>
          <cell r="J1869">
            <v>35086</v>
          </cell>
          <cell r="K1869">
            <v>1820</v>
          </cell>
          <cell r="L1869">
            <v>0</v>
          </cell>
          <cell r="M1869">
            <v>83300</v>
          </cell>
          <cell r="N1869">
            <v>83299</v>
          </cell>
          <cell r="O1869">
            <v>1</v>
          </cell>
          <cell r="R1869">
            <v>2.6697100000000001E-2</v>
          </cell>
          <cell r="S1869">
            <v>2223.86843</v>
          </cell>
          <cell r="T1869">
            <v>2223.8417328999999</v>
          </cell>
          <cell r="U1869">
            <v>2.6697100000092178E-2</v>
          </cell>
          <cell r="W1869">
            <v>1996</v>
          </cell>
          <cell r="X1869">
            <v>7</v>
          </cell>
          <cell r="Y1869">
            <v>1.3103721298495645</v>
          </cell>
          <cell r="Z1869">
            <v>1</v>
          </cell>
          <cell r="AA1869">
            <v>4</v>
          </cell>
          <cell r="AB1869">
            <v>2900</v>
          </cell>
          <cell r="AC1869">
            <v>6.5000000000000002E-2</v>
          </cell>
          <cell r="AD1869">
            <v>190</v>
          </cell>
          <cell r="AH1869">
            <v>0.5</v>
          </cell>
        </row>
        <row r="1870">
          <cell r="A1870" t="str">
            <v>G950273-000</v>
          </cell>
          <cell r="B1870" t="str">
            <v>Fixtures and fittings</v>
          </cell>
          <cell r="C1870">
            <v>1301</v>
          </cell>
          <cell r="D1870" t="str">
            <v>IS</v>
          </cell>
          <cell r="E1870" t="str">
            <v>N/A</v>
          </cell>
          <cell r="F1870" t="str">
            <v>N/A</v>
          </cell>
          <cell r="G1870" t="str">
            <v>IS</v>
          </cell>
          <cell r="H1870" t="str">
            <v>NOTE BOOK ( PAIPAN P.)</v>
          </cell>
          <cell r="J1870">
            <v>35086</v>
          </cell>
          <cell r="K1870">
            <v>1820</v>
          </cell>
          <cell r="L1870">
            <v>0</v>
          </cell>
          <cell r="M1870">
            <v>57855</v>
          </cell>
          <cell r="N1870">
            <v>57854</v>
          </cell>
          <cell r="O1870">
            <v>1</v>
          </cell>
          <cell r="R1870">
            <v>2.3496199999999998E-2</v>
          </cell>
          <cell r="S1870">
            <v>1359.3726509999999</v>
          </cell>
          <cell r="T1870">
            <v>1359.3491548</v>
          </cell>
          <cell r="U1870">
            <v>2.3496199999954115E-2</v>
          </cell>
          <cell r="W1870">
            <v>1996</v>
          </cell>
          <cell r="X1870">
            <v>7</v>
          </cell>
          <cell r="Y1870">
            <v>1.3103721298495645</v>
          </cell>
          <cell r="Z1870">
            <v>1</v>
          </cell>
          <cell r="AA1870">
            <v>4</v>
          </cell>
          <cell r="AB1870">
            <v>0</v>
          </cell>
          <cell r="AC1870">
            <v>6.5000000000000002E-2</v>
          </cell>
          <cell r="AD1870">
            <v>0</v>
          </cell>
          <cell r="AH1870">
            <v>0</v>
          </cell>
        </row>
        <row r="1871">
          <cell r="A1871" t="str">
            <v>G950273-001</v>
          </cell>
          <cell r="B1871" t="str">
            <v>Fixtures and fittings</v>
          </cell>
          <cell r="C1871">
            <v>1301</v>
          </cell>
          <cell r="D1871" t="str">
            <v>IS</v>
          </cell>
          <cell r="E1871" t="str">
            <v>N/A</v>
          </cell>
          <cell r="F1871">
            <v>248</v>
          </cell>
          <cell r="G1871" t="str">
            <v>EKA PANYA</v>
          </cell>
          <cell r="H1871" t="str">
            <v>UPGRADE RAM (16MB -&gt; 32MB)</v>
          </cell>
          <cell r="I1871">
            <v>35843</v>
          </cell>
          <cell r="J1871">
            <v>35849</v>
          </cell>
          <cell r="K1871">
            <v>1820</v>
          </cell>
          <cell r="L1871">
            <v>0</v>
          </cell>
          <cell r="M1871">
            <v>13800</v>
          </cell>
          <cell r="N1871">
            <v>13799</v>
          </cell>
          <cell r="O1871">
            <v>1</v>
          </cell>
          <cell r="R1871">
            <v>2.54215E-2</v>
          </cell>
          <cell r="S1871">
            <v>350.81669999999997</v>
          </cell>
          <cell r="T1871">
            <v>350.79127849999998</v>
          </cell>
          <cell r="U1871">
            <v>2.5421499999993102E-2</v>
          </cell>
          <cell r="W1871">
            <v>1998</v>
          </cell>
          <cell r="X1871">
            <v>7</v>
          </cell>
          <cell r="Y1871">
            <v>1.1800356506238858</v>
          </cell>
          <cell r="Z1871">
            <v>1</v>
          </cell>
          <cell r="AA1871">
            <v>4</v>
          </cell>
          <cell r="AB1871">
            <v>0</v>
          </cell>
          <cell r="AC1871">
            <v>0.08</v>
          </cell>
          <cell r="AD1871">
            <v>0</v>
          </cell>
          <cell r="AH1871">
            <v>0</v>
          </cell>
        </row>
        <row r="1872">
          <cell r="A1872" t="str">
            <v>G950274-000</v>
          </cell>
          <cell r="B1872" t="str">
            <v>Fixtures and fittings</v>
          </cell>
          <cell r="C1872">
            <v>1302</v>
          </cell>
          <cell r="D1872" t="str">
            <v>IS</v>
          </cell>
          <cell r="E1872" t="str">
            <v>N/A</v>
          </cell>
          <cell r="F1872" t="str">
            <v>N/A</v>
          </cell>
          <cell r="G1872" t="str">
            <v>SPECIA</v>
          </cell>
          <cell r="H1872" t="str">
            <v>PRINTER EPSON LQ-570</v>
          </cell>
          <cell r="J1872">
            <v>35086</v>
          </cell>
          <cell r="K1872">
            <v>1820</v>
          </cell>
          <cell r="L1872">
            <v>0</v>
          </cell>
          <cell r="M1872">
            <v>20000</v>
          </cell>
          <cell r="N1872">
            <v>19999</v>
          </cell>
          <cell r="O1872">
            <v>1</v>
          </cell>
          <cell r="R1872">
            <v>2.6575999999999999E-2</v>
          </cell>
          <cell r="S1872">
            <v>531.52</v>
          </cell>
          <cell r="T1872">
            <v>531.493424</v>
          </cell>
          <cell r="U1872">
            <v>2.6575999999977284E-2</v>
          </cell>
          <cell r="W1872">
            <v>1996</v>
          </cell>
          <cell r="X1872">
            <v>5</v>
          </cell>
          <cell r="Y1872">
            <v>0.71433928463457796</v>
          </cell>
          <cell r="Z1872">
            <v>0.92357785702156558</v>
          </cell>
          <cell r="AA1872">
            <v>4</v>
          </cell>
          <cell r="AB1872">
            <v>0</v>
          </cell>
          <cell r="AC1872">
            <v>6.5000000000000002E-2</v>
          </cell>
          <cell r="AD1872">
            <v>0</v>
          </cell>
          <cell r="AH1872">
            <v>0</v>
          </cell>
        </row>
        <row r="1873">
          <cell r="A1873" t="str">
            <v>G950276-001</v>
          </cell>
          <cell r="B1873" t="str">
            <v>Fixtures and fittings</v>
          </cell>
          <cell r="C1873">
            <v>1301</v>
          </cell>
          <cell r="D1873" t="str">
            <v>IS</v>
          </cell>
          <cell r="E1873" t="str">
            <v>N/A</v>
          </cell>
          <cell r="F1873">
            <v>4010354</v>
          </cell>
          <cell r="G1873" t="str">
            <v>NETWORK</v>
          </cell>
          <cell r="H1873" t="str">
            <v>VIRUS SCAN LICENSE SOFTWARE</v>
          </cell>
          <cell r="I1873">
            <v>35741</v>
          </cell>
          <cell r="J1873">
            <v>35758</v>
          </cell>
          <cell r="K1873">
            <v>1820</v>
          </cell>
          <cell r="L1873">
            <v>0</v>
          </cell>
          <cell r="M1873">
            <v>4100</v>
          </cell>
          <cell r="N1873">
            <v>4099</v>
          </cell>
          <cell r="O1873">
            <v>1</v>
          </cell>
          <cell r="R1873">
            <v>2.4152E-2</v>
          </cell>
          <cell r="S1873">
            <v>99.023200000000003</v>
          </cell>
          <cell r="T1873">
            <v>98.999048000000002</v>
          </cell>
          <cell r="U1873">
            <v>2.4152000000000839E-2</v>
          </cell>
          <cell r="W1873">
            <v>1997</v>
          </cell>
          <cell r="X1873">
            <v>6</v>
          </cell>
          <cell r="Y1873">
            <v>0</v>
          </cell>
          <cell r="Z1873">
            <v>1.0272626931567328</v>
          </cell>
          <cell r="AA1873">
            <v>5</v>
          </cell>
          <cell r="AB1873">
            <v>0</v>
          </cell>
          <cell r="AC1873">
            <v>0.03</v>
          </cell>
          <cell r="AD1873">
            <v>0</v>
          </cell>
          <cell r="AH1873">
            <v>0</v>
          </cell>
        </row>
        <row r="1874">
          <cell r="A1874" t="str">
            <v>G950278-001</v>
          </cell>
          <cell r="B1874" t="str">
            <v>Fixtures and fittings</v>
          </cell>
          <cell r="C1874">
            <v>1301</v>
          </cell>
          <cell r="D1874" t="str">
            <v>IS</v>
          </cell>
          <cell r="E1874" t="str">
            <v>N/A</v>
          </cell>
          <cell r="F1874">
            <v>4010354</v>
          </cell>
          <cell r="G1874" t="str">
            <v>NETWORK</v>
          </cell>
          <cell r="H1874" t="str">
            <v>VIRUS SCAN LICENSE SOFTWARE</v>
          </cell>
          <cell r="I1874">
            <v>35741</v>
          </cell>
          <cell r="J1874">
            <v>35758</v>
          </cell>
          <cell r="K1874">
            <v>1820</v>
          </cell>
          <cell r="L1874">
            <v>0</v>
          </cell>
          <cell r="M1874">
            <v>4100</v>
          </cell>
          <cell r="N1874">
            <v>4099</v>
          </cell>
          <cell r="O1874">
            <v>1</v>
          </cell>
          <cell r="R1874">
            <v>2.46135E-2</v>
          </cell>
          <cell r="S1874">
            <v>100.91535</v>
          </cell>
          <cell r="T1874">
            <v>100.8907365</v>
          </cell>
          <cell r="U1874">
            <v>2.4613500000000954E-2</v>
          </cell>
          <cell r="W1874">
            <v>1997</v>
          </cell>
          <cell r="X1874">
            <v>6</v>
          </cell>
          <cell r="Y1874">
            <v>0</v>
          </cell>
          <cell r="Z1874">
            <v>1.0272626931567328</v>
          </cell>
          <cell r="AA1874">
            <v>5</v>
          </cell>
          <cell r="AB1874">
            <v>0</v>
          </cell>
          <cell r="AC1874">
            <v>0.03</v>
          </cell>
          <cell r="AD1874">
            <v>0</v>
          </cell>
          <cell r="AH1874">
            <v>0</v>
          </cell>
        </row>
        <row r="1875">
          <cell r="A1875" t="str">
            <v>G950282-000</v>
          </cell>
          <cell r="B1875" t="str">
            <v>Fixtures and fittings</v>
          </cell>
          <cell r="C1875">
            <v>1301</v>
          </cell>
          <cell r="D1875" t="str">
            <v>IS</v>
          </cell>
          <cell r="E1875" t="str">
            <v>N/A</v>
          </cell>
          <cell r="F1875" t="str">
            <v>N/A</v>
          </cell>
          <cell r="G1875" t="str">
            <v>SPECIA</v>
          </cell>
          <cell r="H1875" t="str">
            <v>PRINTER OPTRA-R</v>
          </cell>
          <cell r="J1875">
            <v>35086</v>
          </cell>
          <cell r="K1875">
            <v>1820</v>
          </cell>
          <cell r="L1875">
            <v>0</v>
          </cell>
          <cell r="M1875">
            <v>89000</v>
          </cell>
          <cell r="N1875">
            <v>88999</v>
          </cell>
          <cell r="O1875">
            <v>1</v>
          </cell>
          <cell r="R1875">
            <v>2.7299400000000001E-2</v>
          </cell>
          <cell r="S1875">
            <v>2429.6466</v>
          </cell>
          <cell r="T1875">
            <v>2429.6193006000003</v>
          </cell>
          <cell r="U1875">
            <v>2.7299399999719753E-2</v>
          </cell>
          <cell r="W1875">
            <v>1996</v>
          </cell>
          <cell r="X1875">
            <v>5</v>
          </cell>
          <cell r="Y1875">
            <v>0.71433928463457796</v>
          </cell>
          <cell r="Z1875">
            <v>0.92357785702156558</v>
          </cell>
          <cell r="AA1875">
            <v>4</v>
          </cell>
          <cell r="AB1875">
            <v>0</v>
          </cell>
          <cell r="AC1875">
            <v>6.5000000000000002E-2</v>
          </cell>
          <cell r="AD1875">
            <v>0</v>
          </cell>
          <cell r="AH1875">
            <v>0</v>
          </cell>
        </row>
        <row r="1876">
          <cell r="A1876" t="str">
            <v>G950285-000</v>
          </cell>
          <cell r="B1876" t="str">
            <v>Fixtures and fittings</v>
          </cell>
          <cell r="C1876">
            <v>1301</v>
          </cell>
          <cell r="D1876" t="str">
            <v>IS</v>
          </cell>
          <cell r="E1876" t="str">
            <v>N/A</v>
          </cell>
          <cell r="F1876" t="str">
            <v>N/A</v>
          </cell>
          <cell r="G1876" t="str">
            <v>SPECIA</v>
          </cell>
          <cell r="H1876" t="str">
            <v>CIM07-NW41 ( EBNW07 )</v>
          </cell>
          <cell r="J1876">
            <v>35086</v>
          </cell>
          <cell r="K1876">
            <v>1820</v>
          </cell>
          <cell r="L1876">
            <v>0</v>
          </cell>
          <cell r="M1876">
            <v>340000</v>
          </cell>
          <cell r="N1876">
            <v>339999</v>
          </cell>
          <cell r="O1876">
            <v>1</v>
          </cell>
          <cell r="R1876">
            <v>2.46135E-2</v>
          </cell>
          <cell r="S1876">
            <v>8368.59</v>
          </cell>
          <cell r="T1876">
            <v>8368.5653865000004</v>
          </cell>
          <cell r="U1876">
            <v>2.461349999975937E-2</v>
          </cell>
          <cell r="W1876">
            <v>1996</v>
          </cell>
          <cell r="X1876">
            <v>7</v>
          </cell>
          <cell r="Y1876">
            <v>1.3103721298495645</v>
          </cell>
          <cell r="Z1876">
            <v>1</v>
          </cell>
          <cell r="AA1876">
            <v>4</v>
          </cell>
          <cell r="AB1876">
            <v>11700</v>
          </cell>
          <cell r="AC1876">
            <v>6.5000000000000002E-2</v>
          </cell>
          <cell r="AD1876">
            <v>760</v>
          </cell>
          <cell r="AH1876">
            <v>0.5</v>
          </cell>
        </row>
        <row r="1877">
          <cell r="A1877" t="str">
            <v>G950285-001</v>
          </cell>
          <cell r="B1877" t="str">
            <v>Fixtures and fittings</v>
          </cell>
          <cell r="C1877">
            <v>1301</v>
          </cell>
          <cell r="D1877" t="str">
            <v>IS</v>
          </cell>
          <cell r="E1877" t="str">
            <v>N/A</v>
          </cell>
          <cell r="F1877">
            <v>4010446</v>
          </cell>
          <cell r="G1877" t="str">
            <v>NETWORK</v>
          </cell>
          <cell r="H1877" t="str">
            <v>SERVER PROTECT</v>
          </cell>
          <cell r="I1877">
            <v>35790</v>
          </cell>
          <cell r="J1877">
            <v>35821</v>
          </cell>
          <cell r="K1877">
            <v>1820</v>
          </cell>
          <cell r="L1877">
            <v>0</v>
          </cell>
          <cell r="M1877">
            <v>46000</v>
          </cell>
          <cell r="N1877">
            <v>45999</v>
          </cell>
          <cell r="O1877">
            <v>1</v>
          </cell>
          <cell r="R1877">
            <v>2.7299400000000001E-2</v>
          </cell>
          <cell r="S1877">
            <v>1255.7724000000001</v>
          </cell>
          <cell r="T1877">
            <v>1255.7451006000001</v>
          </cell>
          <cell r="U1877">
            <v>2.7299399999947127E-2</v>
          </cell>
          <cell r="W1877">
            <v>1998</v>
          </cell>
          <cell r="X1877">
            <v>7</v>
          </cell>
          <cell r="Y1877">
            <v>1.1800356506238858</v>
          </cell>
          <cell r="Z1877">
            <v>1</v>
          </cell>
          <cell r="AA1877">
            <v>4</v>
          </cell>
          <cell r="AB1877">
            <v>1400</v>
          </cell>
          <cell r="AC1877">
            <v>0.08</v>
          </cell>
          <cell r="AD1877">
            <v>110</v>
          </cell>
          <cell r="AH1877">
            <v>0.5</v>
          </cell>
        </row>
        <row r="1878">
          <cell r="A1878" t="str">
            <v>G950285-002</v>
          </cell>
          <cell r="B1878" t="str">
            <v>Fixtures and fittings</v>
          </cell>
          <cell r="C1878">
            <v>1301</v>
          </cell>
          <cell r="D1878" t="str">
            <v>IS</v>
          </cell>
          <cell r="E1878" t="str">
            <v>N/A</v>
          </cell>
          <cell r="F1878">
            <v>4210007</v>
          </cell>
          <cell r="G1878" t="str">
            <v>NCOA</v>
          </cell>
          <cell r="H1878" t="str">
            <v>SERVER PLUS-5</v>
          </cell>
          <cell r="I1878">
            <v>36168</v>
          </cell>
          <cell r="J1878">
            <v>36191</v>
          </cell>
          <cell r="K1878">
            <v>1820</v>
          </cell>
          <cell r="L1878">
            <v>0</v>
          </cell>
          <cell r="M1878">
            <v>34400</v>
          </cell>
          <cell r="N1878">
            <v>34399</v>
          </cell>
          <cell r="O1878">
            <v>1</v>
          </cell>
          <cell r="R1878">
            <v>2.60857E-2</v>
          </cell>
          <cell r="S1878">
            <v>897.34807999999998</v>
          </cell>
          <cell r="T1878">
            <v>897.32199430000003</v>
          </cell>
          <cell r="U1878">
            <v>2.6085699999953249E-2</v>
          </cell>
          <cell r="W1878">
            <v>1999</v>
          </cell>
          <cell r="X1878">
            <v>7</v>
          </cell>
          <cell r="Y1878">
            <v>1.1553228621291447</v>
          </cell>
          <cell r="Z1878">
            <v>1</v>
          </cell>
          <cell r="AA1878">
            <v>4</v>
          </cell>
          <cell r="AB1878">
            <v>1000</v>
          </cell>
          <cell r="AC1878">
            <v>0.09</v>
          </cell>
          <cell r="AD1878">
            <v>90</v>
          </cell>
          <cell r="AH1878">
            <v>0.5</v>
          </cell>
        </row>
        <row r="1879">
          <cell r="A1879" t="str">
            <v>G950286-000</v>
          </cell>
          <cell r="B1879" t="str">
            <v>Fixtures and fittings</v>
          </cell>
          <cell r="C1879">
            <v>1301</v>
          </cell>
          <cell r="D1879" t="str">
            <v>IS</v>
          </cell>
          <cell r="E1879" t="str">
            <v>N/A</v>
          </cell>
          <cell r="F1879" t="str">
            <v>N/A</v>
          </cell>
          <cell r="G1879" t="str">
            <v>SPECIA</v>
          </cell>
          <cell r="H1879" t="str">
            <v>COMPUTER</v>
          </cell>
          <cell r="J1879">
            <v>35086</v>
          </cell>
          <cell r="K1879">
            <v>1820</v>
          </cell>
          <cell r="L1879">
            <v>0</v>
          </cell>
          <cell r="M1879">
            <v>96625</v>
          </cell>
          <cell r="N1879">
            <v>96624</v>
          </cell>
          <cell r="O1879">
            <v>1</v>
          </cell>
          <cell r="R1879">
            <v>2.7299400000000001E-2</v>
          </cell>
          <cell r="S1879">
            <v>2637.804525</v>
          </cell>
          <cell r="T1879">
            <v>2637.7772256000003</v>
          </cell>
          <cell r="U1879">
            <v>2.7299399999719753E-2</v>
          </cell>
          <cell r="W1879">
            <v>1996</v>
          </cell>
          <cell r="X1879">
            <v>6</v>
          </cell>
          <cell r="Y1879">
            <v>0</v>
          </cell>
          <cell r="Z1879">
            <v>0.92357785702156558</v>
          </cell>
          <cell r="AA1879">
            <v>5</v>
          </cell>
          <cell r="AB1879">
            <v>0</v>
          </cell>
          <cell r="AC1879">
            <v>0</v>
          </cell>
          <cell r="AD1879">
            <v>0</v>
          </cell>
          <cell r="AH1879">
            <v>0</v>
          </cell>
        </row>
        <row r="1880">
          <cell r="A1880" t="str">
            <v>G950288-000</v>
          </cell>
          <cell r="B1880" t="str">
            <v>Fixtures and fittings</v>
          </cell>
          <cell r="C1880">
            <v>1301</v>
          </cell>
          <cell r="D1880" t="str">
            <v>IS</v>
          </cell>
          <cell r="E1880" t="str">
            <v>N/A</v>
          </cell>
          <cell r="F1880" t="str">
            <v>N/A</v>
          </cell>
          <cell r="G1880" t="str">
            <v>SPECIA</v>
          </cell>
          <cell r="H1880" t="str">
            <v>PC# 209 COMPUTER</v>
          </cell>
          <cell r="J1880">
            <v>35086</v>
          </cell>
          <cell r="K1880">
            <v>1820</v>
          </cell>
          <cell r="L1880">
            <v>0</v>
          </cell>
          <cell r="M1880">
            <v>96625</v>
          </cell>
          <cell r="N1880">
            <v>96624</v>
          </cell>
          <cell r="O1880">
            <v>1</v>
          </cell>
          <cell r="R1880">
            <v>2.60857E-2</v>
          </cell>
          <cell r="S1880">
            <v>2520.5307625</v>
          </cell>
          <cell r="T1880">
            <v>2520.5046768000002</v>
          </cell>
          <cell r="U1880">
            <v>2.6085699999839562E-2</v>
          </cell>
          <cell r="W1880">
            <v>1996</v>
          </cell>
          <cell r="X1880">
            <v>6</v>
          </cell>
          <cell r="Y1880">
            <v>0</v>
          </cell>
          <cell r="Z1880">
            <v>0.92357785702156558</v>
          </cell>
          <cell r="AA1880">
            <v>5</v>
          </cell>
          <cell r="AB1880">
            <v>0</v>
          </cell>
          <cell r="AC1880">
            <v>0</v>
          </cell>
          <cell r="AD1880">
            <v>0</v>
          </cell>
          <cell r="AH1880">
            <v>0</v>
          </cell>
        </row>
        <row r="1881">
          <cell r="A1881" t="str">
            <v>G950289-000</v>
          </cell>
          <cell r="B1881" t="str">
            <v>Fixtures and fittings</v>
          </cell>
          <cell r="C1881">
            <v>1301</v>
          </cell>
          <cell r="D1881" t="str">
            <v>IS</v>
          </cell>
          <cell r="E1881" t="str">
            <v>N/A</v>
          </cell>
          <cell r="F1881" t="str">
            <v>N/A</v>
          </cell>
          <cell r="G1881" t="str">
            <v>SPECAI</v>
          </cell>
          <cell r="H1881" t="str">
            <v>PC# 208 COMPUTER</v>
          </cell>
          <cell r="J1881">
            <v>35086</v>
          </cell>
          <cell r="K1881">
            <v>1820</v>
          </cell>
          <cell r="L1881">
            <v>0</v>
          </cell>
          <cell r="M1881">
            <v>96625</v>
          </cell>
          <cell r="N1881">
            <v>96624</v>
          </cell>
          <cell r="O1881">
            <v>1</v>
          </cell>
          <cell r="R1881">
            <v>2.7299400000000001E-2</v>
          </cell>
          <cell r="S1881">
            <v>2637.804525</v>
          </cell>
          <cell r="T1881">
            <v>2637.7772256000003</v>
          </cell>
          <cell r="U1881">
            <v>2.7299399999719753E-2</v>
          </cell>
          <cell r="W1881">
            <v>1996</v>
          </cell>
          <cell r="X1881">
            <v>6</v>
          </cell>
          <cell r="Y1881">
            <v>0</v>
          </cell>
          <cell r="Z1881">
            <v>0.92357785702156558</v>
          </cell>
          <cell r="AA1881">
            <v>5</v>
          </cell>
          <cell r="AB1881">
            <v>0</v>
          </cell>
          <cell r="AC1881">
            <v>0</v>
          </cell>
          <cell r="AD1881">
            <v>0</v>
          </cell>
          <cell r="AH1881">
            <v>0</v>
          </cell>
        </row>
        <row r="1882">
          <cell r="A1882" t="str">
            <v>G950291-000</v>
          </cell>
          <cell r="B1882" t="str">
            <v>Fixtures and fittings</v>
          </cell>
          <cell r="C1882">
            <v>1301</v>
          </cell>
          <cell r="D1882" t="str">
            <v>IS</v>
          </cell>
          <cell r="E1882" t="str">
            <v>N/A</v>
          </cell>
          <cell r="F1882" t="str">
            <v>N/A</v>
          </cell>
          <cell r="G1882" t="str">
            <v>SPECAI</v>
          </cell>
          <cell r="H1882" t="str">
            <v>PC# PCA31 COMPUTER</v>
          </cell>
          <cell r="J1882">
            <v>35086</v>
          </cell>
          <cell r="K1882">
            <v>1820</v>
          </cell>
          <cell r="L1882">
            <v>0</v>
          </cell>
          <cell r="M1882">
            <v>96625</v>
          </cell>
          <cell r="N1882">
            <v>96624</v>
          </cell>
          <cell r="O1882">
            <v>1</v>
          </cell>
          <cell r="R1882">
            <v>2.60857E-2</v>
          </cell>
          <cell r="S1882">
            <v>2520.5307625</v>
          </cell>
          <cell r="T1882">
            <v>2520.5046768000002</v>
          </cell>
          <cell r="U1882">
            <v>2.6085699999839562E-2</v>
          </cell>
          <cell r="W1882">
            <v>1996</v>
          </cell>
          <cell r="X1882">
            <v>6</v>
          </cell>
          <cell r="Y1882">
            <v>0</v>
          </cell>
          <cell r="Z1882">
            <v>0.92357785702156558</v>
          </cell>
          <cell r="AA1882">
            <v>5</v>
          </cell>
          <cell r="AB1882">
            <v>0</v>
          </cell>
          <cell r="AC1882">
            <v>0</v>
          </cell>
          <cell r="AD1882">
            <v>0</v>
          </cell>
          <cell r="AH1882">
            <v>0</v>
          </cell>
        </row>
        <row r="1883">
          <cell r="A1883" t="str">
            <v>G950292-000</v>
          </cell>
          <cell r="B1883" t="str">
            <v>Fixtures and fittings</v>
          </cell>
          <cell r="C1883">
            <v>1301</v>
          </cell>
          <cell r="D1883" t="str">
            <v>IS</v>
          </cell>
          <cell r="E1883" t="str">
            <v>N/A</v>
          </cell>
          <cell r="F1883" t="str">
            <v>N/A</v>
          </cell>
          <cell r="G1883" t="str">
            <v>SPECAI</v>
          </cell>
          <cell r="H1883" t="str">
            <v>PC# 200 COMPUTER</v>
          </cell>
          <cell r="J1883">
            <v>35086</v>
          </cell>
          <cell r="K1883">
            <v>1820</v>
          </cell>
          <cell r="L1883">
            <v>0</v>
          </cell>
          <cell r="M1883">
            <v>96625</v>
          </cell>
          <cell r="N1883">
            <v>96624</v>
          </cell>
          <cell r="O1883">
            <v>1</v>
          </cell>
          <cell r="R1883">
            <v>2.7299400000000001E-2</v>
          </cell>
          <cell r="S1883">
            <v>2637.804525</v>
          </cell>
          <cell r="T1883">
            <v>2637.7772256000003</v>
          </cell>
          <cell r="U1883">
            <v>2.7299399999719753E-2</v>
          </cell>
          <cell r="W1883">
            <v>1996</v>
          </cell>
          <cell r="X1883">
            <v>6</v>
          </cell>
          <cell r="Y1883">
            <v>0</v>
          </cell>
          <cell r="Z1883">
            <v>0.92357785702156558</v>
          </cell>
          <cell r="AA1883">
            <v>5</v>
          </cell>
          <cell r="AB1883">
            <v>0</v>
          </cell>
          <cell r="AC1883">
            <v>0</v>
          </cell>
          <cell r="AD1883">
            <v>0</v>
          </cell>
          <cell r="AH1883">
            <v>0</v>
          </cell>
        </row>
        <row r="1884">
          <cell r="A1884" t="str">
            <v>G950292-001</v>
          </cell>
          <cell r="B1884" t="str">
            <v>Fixtures and fittings</v>
          </cell>
          <cell r="C1884">
            <v>1301</v>
          </cell>
          <cell r="D1884" t="str">
            <v>IS</v>
          </cell>
          <cell r="E1884" t="str">
            <v>N/A</v>
          </cell>
          <cell r="F1884">
            <v>4010354</v>
          </cell>
          <cell r="G1884" t="str">
            <v>NETWORK</v>
          </cell>
          <cell r="H1884" t="str">
            <v>VIRUS SCAN LICENSE SOFTWARE</v>
          </cell>
          <cell r="I1884">
            <v>35741</v>
          </cell>
          <cell r="J1884">
            <v>35758</v>
          </cell>
          <cell r="K1884">
            <v>1820</v>
          </cell>
          <cell r="L1884">
            <v>0</v>
          </cell>
          <cell r="M1884">
            <v>4100</v>
          </cell>
          <cell r="N1884">
            <v>4099</v>
          </cell>
          <cell r="O1884">
            <v>1</v>
          </cell>
          <cell r="R1884">
            <v>2.60857E-2</v>
          </cell>
          <cell r="S1884">
            <v>106.95137</v>
          </cell>
          <cell r="T1884">
            <v>106.9252843</v>
          </cell>
          <cell r="U1884">
            <v>2.6085699999995882E-2</v>
          </cell>
          <cell r="W1884">
            <v>1997</v>
          </cell>
          <cell r="X1884">
            <v>6</v>
          </cell>
          <cell r="Y1884">
            <v>0</v>
          </cell>
          <cell r="Z1884">
            <v>1.0272626931567328</v>
          </cell>
          <cell r="AA1884">
            <v>5</v>
          </cell>
          <cell r="AB1884">
            <v>0</v>
          </cell>
          <cell r="AC1884">
            <v>0.03</v>
          </cell>
          <cell r="AD1884">
            <v>0</v>
          </cell>
          <cell r="AH1884">
            <v>0</v>
          </cell>
        </row>
        <row r="1885">
          <cell r="A1885" t="str">
            <v>G950294-000</v>
          </cell>
          <cell r="B1885" t="str">
            <v>Fixtures and fittings</v>
          </cell>
          <cell r="C1885">
            <v>1301</v>
          </cell>
          <cell r="D1885" t="str">
            <v>IS</v>
          </cell>
          <cell r="E1885" t="str">
            <v>N/A</v>
          </cell>
          <cell r="F1885" t="str">
            <v>N/A</v>
          </cell>
          <cell r="G1885" t="str">
            <v>SPECAI</v>
          </cell>
          <cell r="H1885" t="str">
            <v>PRT-138 LASER PRINTER LEXMARK</v>
          </cell>
          <cell r="J1885">
            <v>35086</v>
          </cell>
          <cell r="K1885">
            <v>1820</v>
          </cell>
          <cell r="L1885">
            <v>0</v>
          </cell>
          <cell r="M1885">
            <v>62000</v>
          </cell>
          <cell r="N1885">
            <v>61999</v>
          </cell>
          <cell r="O1885">
            <v>1</v>
          </cell>
          <cell r="R1885">
            <v>2.7299400000000001E-2</v>
          </cell>
          <cell r="S1885">
            <v>1692.5628000000002</v>
          </cell>
          <cell r="T1885">
            <v>1692.5355006</v>
          </cell>
          <cell r="U1885">
            <v>2.7299400000174501E-2</v>
          </cell>
          <cell r="W1885">
            <v>1996</v>
          </cell>
          <cell r="X1885">
            <v>5</v>
          </cell>
          <cell r="Y1885">
            <v>0.71433928463457796</v>
          </cell>
          <cell r="Z1885">
            <v>0.92357785702156558</v>
          </cell>
          <cell r="AA1885">
            <v>4</v>
          </cell>
          <cell r="AB1885">
            <v>1100</v>
          </cell>
          <cell r="AC1885">
            <v>6.5000000000000002E-2</v>
          </cell>
          <cell r="AD1885">
            <v>70</v>
          </cell>
          <cell r="AH1885">
            <v>0.5</v>
          </cell>
        </row>
        <row r="1886">
          <cell r="A1886" t="str">
            <v>G950295-000</v>
          </cell>
          <cell r="B1886" t="str">
            <v>Fixtures and fittings</v>
          </cell>
          <cell r="C1886">
            <v>1301</v>
          </cell>
          <cell r="D1886" t="str">
            <v>IS</v>
          </cell>
          <cell r="E1886" t="str">
            <v>N/A</v>
          </cell>
          <cell r="F1886" t="str">
            <v>N/A</v>
          </cell>
          <cell r="G1886" t="str">
            <v>SPECAI</v>
          </cell>
          <cell r="H1886" t="str">
            <v>PRT-137 LASER PRINTER HP660C</v>
          </cell>
          <cell r="J1886">
            <v>35086</v>
          </cell>
          <cell r="K1886">
            <v>1820</v>
          </cell>
          <cell r="L1886">
            <v>0</v>
          </cell>
          <cell r="M1886">
            <v>62000</v>
          </cell>
          <cell r="N1886">
            <v>61999</v>
          </cell>
          <cell r="O1886">
            <v>1</v>
          </cell>
          <cell r="R1886">
            <v>2.60857E-2</v>
          </cell>
          <cell r="S1886">
            <v>1617.3134</v>
          </cell>
          <cell r="T1886">
            <v>1617.2873142999999</v>
          </cell>
          <cell r="U1886">
            <v>2.6085700000066936E-2</v>
          </cell>
          <cell r="W1886">
            <v>1996</v>
          </cell>
          <cell r="X1886">
            <v>5</v>
          </cell>
          <cell r="Y1886">
            <v>0.71433928463457796</v>
          </cell>
          <cell r="Z1886">
            <v>0.92357785702156558</v>
          </cell>
          <cell r="AA1886">
            <v>4</v>
          </cell>
          <cell r="AB1886">
            <v>0</v>
          </cell>
          <cell r="AC1886">
            <v>6.5000000000000002E-2</v>
          </cell>
          <cell r="AD1886">
            <v>0</v>
          </cell>
          <cell r="AH1886">
            <v>0</v>
          </cell>
        </row>
        <row r="1887">
          <cell r="A1887" t="str">
            <v>G950300-000</v>
          </cell>
          <cell r="B1887" t="str">
            <v>Fixtures and fittings</v>
          </cell>
          <cell r="C1887">
            <v>1301</v>
          </cell>
          <cell r="D1887" t="str">
            <v>IS</v>
          </cell>
          <cell r="E1887" t="str">
            <v>N/A</v>
          </cell>
          <cell r="F1887" t="str">
            <v>N/A</v>
          </cell>
          <cell r="G1887" t="str">
            <v>SPECAI</v>
          </cell>
          <cell r="H1887" t="str">
            <v>PC#486DX4</v>
          </cell>
          <cell r="J1887">
            <v>35121</v>
          </cell>
          <cell r="K1887">
            <v>1820</v>
          </cell>
          <cell r="L1887">
            <v>0</v>
          </cell>
          <cell r="M1887">
            <v>67000</v>
          </cell>
          <cell r="N1887">
            <v>66999</v>
          </cell>
          <cell r="O1887">
            <v>1</v>
          </cell>
          <cell r="R1887">
            <v>2.7299400000000001E-2</v>
          </cell>
          <cell r="S1887">
            <v>1829.0598</v>
          </cell>
          <cell r="T1887">
            <v>1829.0325006</v>
          </cell>
          <cell r="U1887">
            <v>2.7299399999947127E-2</v>
          </cell>
          <cell r="W1887">
            <v>1996</v>
          </cell>
          <cell r="X1887">
            <v>6</v>
          </cell>
          <cell r="Y1887">
            <v>0</v>
          </cell>
          <cell r="Z1887">
            <v>0.92357785702156558</v>
          </cell>
          <cell r="AA1887">
            <v>5</v>
          </cell>
          <cell r="AB1887">
            <v>0</v>
          </cell>
          <cell r="AC1887">
            <v>0</v>
          </cell>
          <cell r="AD1887">
            <v>0</v>
          </cell>
          <cell r="AH1887">
            <v>0</v>
          </cell>
        </row>
        <row r="1888">
          <cell r="A1888" t="str">
            <v>G950301-000</v>
          </cell>
          <cell r="B1888" t="str">
            <v>Fixtures and fittings</v>
          </cell>
          <cell r="C1888">
            <v>1301</v>
          </cell>
          <cell r="D1888" t="str">
            <v>IS</v>
          </cell>
          <cell r="E1888" t="str">
            <v>N/A</v>
          </cell>
          <cell r="F1888" t="str">
            <v>N/A</v>
          </cell>
          <cell r="G1888" t="str">
            <v>SPECIA</v>
          </cell>
          <cell r="H1888" t="str">
            <v>PRINTER HP660C</v>
          </cell>
          <cell r="J1888">
            <v>35121</v>
          </cell>
          <cell r="K1888">
            <v>1820</v>
          </cell>
          <cell r="L1888">
            <v>0</v>
          </cell>
          <cell r="M1888">
            <v>13000</v>
          </cell>
          <cell r="N1888">
            <v>12999</v>
          </cell>
          <cell r="O1888">
            <v>1</v>
          </cell>
          <cell r="R1888">
            <v>2.60857E-2</v>
          </cell>
          <cell r="S1888">
            <v>339.11410000000001</v>
          </cell>
          <cell r="T1888">
            <v>339.0880143</v>
          </cell>
          <cell r="U1888">
            <v>2.6085700000010092E-2</v>
          </cell>
          <cell r="W1888">
            <v>1996</v>
          </cell>
          <cell r="X1888">
            <v>5</v>
          </cell>
          <cell r="Y1888">
            <v>0.71433928463457796</v>
          </cell>
          <cell r="Z1888">
            <v>0.92357785702156558</v>
          </cell>
          <cell r="AA1888">
            <v>4</v>
          </cell>
          <cell r="AB1888">
            <v>0</v>
          </cell>
          <cell r="AC1888">
            <v>6.5000000000000002E-2</v>
          </cell>
          <cell r="AD1888">
            <v>0</v>
          </cell>
          <cell r="AH1888">
            <v>0</v>
          </cell>
        </row>
        <row r="1889">
          <cell r="A1889" t="str">
            <v>G950302-000</v>
          </cell>
          <cell r="B1889" t="str">
            <v>Fixtures and fittings</v>
          </cell>
          <cell r="C1889">
            <v>1301</v>
          </cell>
          <cell r="D1889" t="str">
            <v>IS</v>
          </cell>
          <cell r="E1889" t="str">
            <v>N/A</v>
          </cell>
          <cell r="F1889" t="str">
            <v>N/A</v>
          </cell>
          <cell r="G1889" t="str">
            <v>SPECIA</v>
          </cell>
          <cell r="H1889" t="str">
            <v>PRINTER HP660C</v>
          </cell>
          <cell r="J1889">
            <v>35121</v>
          </cell>
          <cell r="K1889">
            <v>1820</v>
          </cell>
          <cell r="L1889">
            <v>0</v>
          </cell>
          <cell r="M1889">
            <v>13000</v>
          </cell>
          <cell r="N1889">
            <v>12999</v>
          </cell>
          <cell r="O1889">
            <v>1</v>
          </cell>
          <cell r="R1889">
            <v>2.7299400000000001E-2</v>
          </cell>
          <cell r="S1889">
            <v>354.8922</v>
          </cell>
          <cell r="T1889">
            <v>354.8649006</v>
          </cell>
          <cell r="U1889">
            <v>2.729940000000397E-2</v>
          </cell>
          <cell r="W1889">
            <v>1996</v>
          </cell>
          <cell r="X1889">
            <v>5</v>
          </cell>
          <cell r="Y1889">
            <v>0.71433928463457796</v>
          </cell>
          <cell r="Z1889">
            <v>0.92357785702156558</v>
          </cell>
          <cell r="AA1889">
            <v>4</v>
          </cell>
          <cell r="AB1889">
            <v>0</v>
          </cell>
          <cell r="AC1889">
            <v>6.5000000000000002E-2</v>
          </cell>
          <cell r="AD1889">
            <v>0</v>
          </cell>
          <cell r="AH1889">
            <v>0</v>
          </cell>
        </row>
        <row r="1890">
          <cell r="A1890" t="str">
            <v>G950304-000</v>
          </cell>
          <cell r="B1890" t="str">
            <v>Fixtures and fittings</v>
          </cell>
          <cell r="C1890">
            <v>1301</v>
          </cell>
          <cell r="D1890" t="str">
            <v>IS</v>
          </cell>
          <cell r="E1890" t="str">
            <v>N/A</v>
          </cell>
          <cell r="F1890" t="str">
            <v>N/A</v>
          </cell>
          <cell r="G1890" t="str">
            <v>SPECIA</v>
          </cell>
          <cell r="H1890" t="str">
            <v>PRINTER HP660C</v>
          </cell>
          <cell r="J1890">
            <v>35121</v>
          </cell>
          <cell r="K1890">
            <v>1820</v>
          </cell>
          <cell r="L1890">
            <v>0</v>
          </cell>
          <cell r="M1890">
            <v>13000</v>
          </cell>
          <cell r="N1890">
            <v>12999</v>
          </cell>
          <cell r="O1890">
            <v>1</v>
          </cell>
          <cell r="R1890">
            <v>2.60857E-2</v>
          </cell>
          <cell r="S1890">
            <v>339.11410000000001</v>
          </cell>
          <cell r="T1890">
            <v>339.0880143</v>
          </cell>
          <cell r="U1890">
            <v>2.6085700000010092E-2</v>
          </cell>
          <cell r="W1890">
            <v>1996</v>
          </cell>
          <cell r="X1890">
            <v>5</v>
          </cell>
          <cell r="Y1890">
            <v>0.71433928463457796</v>
          </cell>
          <cell r="Z1890">
            <v>0.92357785702156558</v>
          </cell>
          <cell r="AA1890">
            <v>4</v>
          </cell>
          <cell r="AB1890">
            <v>0</v>
          </cell>
          <cell r="AC1890">
            <v>6.5000000000000002E-2</v>
          </cell>
          <cell r="AD1890">
            <v>0</v>
          </cell>
          <cell r="AH1890">
            <v>0</v>
          </cell>
        </row>
        <row r="1891">
          <cell r="A1891" t="str">
            <v>G950305-000</v>
          </cell>
          <cell r="B1891" t="str">
            <v>Fixtures and fittings</v>
          </cell>
          <cell r="C1891">
            <v>1301</v>
          </cell>
          <cell r="D1891" t="str">
            <v>IS</v>
          </cell>
          <cell r="E1891" t="str">
            <v>N/A</v>
          </cell>
          <cell r="F1891" t="str">
            <v>N/A</v>
          </cell>
          <cell r="G1891" t="str">
            <v>SPECAI</v>
          </cell>
          <cell r="H1891" t="str">
            <v>PRINTER</v>
          </cell>
          <cell r="J1891">
            <v>35121</v>
          </cell>
          <cell r="K1891">
            <v>1820</v>
          </cell>
          <cell r="L1891">
            <v>0</v>
          </cell>
          <cell r="M1891">
            <v>13000</v>
          </cell>
          <cell r="N1891">
            <v>12999</v>
          </cell>
          <cell r="O1891">
            <v>1</v>
          </cell>
          <cell r="R1891">
            <v>2.7299400000000001E-2</v>
          </cell>
          <cell r="S1891">
            <v>354.8922</v>
          </cell>
          <cell r="T1891">
            <v>354.8649006</v>
          </cell>
          <cell r="U1891">
            <v>2.729940000000397E-2</v>
          </cell>
          <cell r="W1891">
            <v>1996</v>
          </cell>
          <cell r="X1891">
            <v>5</v>
          </cell>
          <cell r="Y1891">
            <v>0.71433928463457796</v>
          </cell>
          <cell r="Z1891">
            <v>0.92357785702156558</v>
          </cell>
          <cell r="AA1891">
            <v>4</v>
          </cell>
          <cell r="AB1891">
            <v>0</v>
          </cell>
          <cell r="AC1891">
            <v>6.5000000000000002E-2</v>
          </cell>
          <cell r="AD1891">
            <v>0</v>
          </cell>
          <cell r="AH1891">
            <v>0</v>
          </cell>
        </row>
        <row r="1892">
          <cell r="A1892" t="str">
            <v>G950311-000</v>
          </cell>
          <cell r="B1892" t="str">
            <v>Fixtures and fittings</v>
          </cell>
          <cell r="C1892">
            <v>1301</v>
          </cell>
          <cell r="D1892" t="str">
            <v>IS</v>
          </cell>
          <cell r="E1892" t="str">
            <v>N/A</v>
          </cell>
          <cell r="F1892" t="str">
            <v>N/A</v>
          </cell>
          <cell r="G1892" t="str">
            <v>SPECIA</v>
          </cell>
          <cell r="H1892" t="str">
            <v>PC# 404 PC#486DX4-10</v>
          </cell>
          <cell r="J1892">
            <v>35121</v>
          </cell>
          <cell r="K1892">
            <v>1820</v>
          </cell>
          <cell r="L1892">
            <v>0</v>
          </cell>
          <cell r="M1892">
            <v>69500</v>
          </cell>
          <cell r="N1892">
            <v>69499</v>
          </cell>
          <cell r="O1892">
            <v>1</v>
          </cell>
          <cell r="R1892">
            <v>2.60857E-2</v>
          </cell>
          <cell r="S1892">
            <v>1812.95615</v>
          </cell>
          <cell r="T1892">
            <v>1812.9300642999999</v>
          </cell>
          <cell r="U1892">
            <v>2.6085700000066936E-2</v>
          </cell>
          <cell r="W1892">
            <v>1996</v>
          </cell>
          <cell r="X1892">
            <v>6</v>
          </cell>
          <cell r="Y1892">
            <v>0</v>
          </cell>
          <cell r="Z1892">
            <v>0.92357785702156558</v>
          </cell>
          <cell r="AA1892">
            <v>5</v>
          </cell>
          <cell r="AB1892">
            <v>0</v>
          </cell>
          <cell r="AC1892">
            <v>0</v>
          </cell>
          <cell r="AD1892">
            <v>0</v>
          </cell>
          <cell r="AH1892">
            <v>0</v>
          </cell>
        </row>
        <row r="1893">
          <cell r="A1893" t="str">
            <v>G950311-001</v>
          </cell>
          <cell r="B1893" t="str">
            <v>Fixtures and fittings</v>
          </cell>
          <cell r="C1893">
            <v>1301</v>
          </cell>
          <cell r="D1893" t="str">
            <v>IS</v>
          </cell>
          <cell r="E1893" t="str">
            <v>N/A</v>
          </cell>
          <cell r="F1893">
            <v>72444</v>
          </cell>
          <cell r="G1893" t="str">
            <v>CONTINUOUS</v>
          </cell>
          <cell r="H1893" t="str">
            <v>HARDDISK 6.4 GB.</v>
          </cell>
          <cell r="I1893">
            <v>36642</v>
          </cell>
          <cell r="J1893">
            <v>36646</v>
          </cell>
          <cell r="K1893">
            <v>1820</v>
          </cell>
          <cell r="L1893">
            <v>0</v>
          </cell>
          <cell r="M1893">
            <v>3800</v>
          </cell>
          <cell r="N1893">
            <v>3799</v>
          </cell>
          <cell r="O1893">
            <v>1</v>
          </cell>
          <cell r="R1893">
            <v>2.7299400000000001E-2</v>
          </cell>
          <cell r="S1893">
            <v>103.73772000000001</v>
          </cell>
          <cell r="T1893">
            <v>103.71042060000001</v>
          </cell>
          <cell r="U1893">
            <v>2.729940000000397E-2</v>
          </cell>
          <cell r="W1893">
            <v>2000</v>
          </cell>
          <cell r="X1893">
            <v>7</v>
          </cell>
          <cell r="Y1893">
            <v>1.124702684335712</v>
          </cell>
          <cell r="Z1893">
            <v>1</v>
          </cell>
          <cell r="AA1893">
            <v>4</v>
          </cell>
          <cell r="AB1893">
            <v>100</v>
          </cell>
          <cell r="AC1893">
            <v>0.1</v>
          </cell>
          <cell r="AD1893">
            <v>10</v>
          </cell>
          <cell r="AH1893">
            <v>0.5</v>
          </cell>
        </row>
        <row r="1894">
          <cell r="A1894" t="str">
            <v>G950311-002</v>
          </cell>
          <cell r="B1894" t="str">
            <v>Fixtures and fittings</v>
          </cell>
          <cell r="C1894">
            <v>1301</v>
          </cell>
          <cell r="D1894" t="str">
            <v>IS</v>
          </cell>
          <cell r="E1894" t="str">
            <v>N/A</v>
          </cell>
          <cell r="F1894" t="str">
            <v>1001/2542</v>
          </cell>
          <cell r="G1894" t="str">
            <v>KASS TECHNO</v>
          </cell>
          <cell r="H1894" t="str">
            <v>SDRAM 32MB PC 100</v>
          </cell>
          <cell r="I1894">
            <v>36642</v>
          </cell>
          <cell r="J1894">
            <v>36646</v>
          </cell>
          <cell r="K1894">
            <v>1820</v>
          </cell>
          <cell r="L1894">
            <v>0</v>
          </cell>
          <cell r="M1894">
            <v>1650</v>
          </cell>
          <cell r="N1894">
            <v>1649</v>
          </cell>
          <cell r="O1894">
            <v>1</v>
          </cell>
          <cell r="R1894">
            <v>2.60857E-2</v>
          </cell>
          <cell r="S1894">
            <v>43.041404999999997</v>
          </cell>
          <cell r="T1894">
            <v>43.015319300000002</v>
          </cell>
          <cell r="U1894">
            <v>2.6085699999995882E-2</v>
          </cell>
          <cell r="W1894">
            <v>2000</v>
          </cell>
          <cell r="X1894">
            <v>6</v>
          </cell>
          <cell r="Y1894">
            <v>0.59399999999999997</v>
          </cell>
          <cell r="Z1894">
            <v>0.91496858549838678</v>
          </cell>
          <cell r="AA1894">
            <v>5</v>
          </cell>
          <cell r="AB1894">
            <v>0</v>
          </cell>
          <cell r="AC1894">
            <v>0.05</v>
          </cell>
          <cell r="AD1894">
            <v>0</v>
          </cell>
          <cell r="AH1894">
            <v>0</v>
          </cell>
        </row>
        <row r="1895">
          <cell r="A1895" t="str">
            <v>G950311-003</v>
          </cell>
          <cell r="B1895" t="str">
            <v>Fixtures and fittings</v>
          </cell>
          <cell r="C1895">
            <v>1301</v>
          </cell>
          <cell r="D1895" t="str">
            <v>IS</v>
          </cell>
          <cell r="E1895" t="str">
            <v>N/A</v>
          </cell>
          <cell r="F1895" t="str">
            <v>A430515</v>
          </cell>
          <cell r="G1895" t="str">
            <v>K.A.RICH GROUP</v>
          </cell>
          <cell r="H1895" t="str">
            <v>DIGIBOARD PC\4</v>
          </cell>
          <cell r="I1895">
            <v>36670</v>
          </cell>
          <cell r="J1895">
            <v>36674</v>
          </cell>
          <cell r="K1895">
            <v>1820</v>
          </cell>
          <cell r="L1895">
            <v>0</v>
          </cell>
          <cell r="M1895">
            <v>36000</v>
          </cell>
          <cell r="N1895">
            <v>35999</v>
          </cell>
          <cell r="O1895">
            <v>1</v>
          </cell>
          <cell r="R1895">
            <v>2.7299400000000001E-2</v>
          </cell>
          <cell r="S1895">
            <v>982.77840000000003</v>
          </cell>
          <cell r="T1895">
            <v>982.75110060000009</v>
          </cell>
          <cell r="U1895">
            <v>2.7299399999947127E-2</v>
          </cell>
          <cell r="W1895">
            <v>2000</v>
          </cell>
          <cell r="X1895">
            <v>6</v>
          </cell>
          <cell r="Y1895">
            <v>0.59399999999999997</v>
          </cell>
          <cell r="Z1895">
            <v>0.91496858549838678</v>
          </cell>
          <cell r="AA1895">
            <v>5</v>
          </cell>
          <cell r="AB1895">
            <v>530</v>
          </cell>
          <cell r="AC1895">
            <v>0.05</v>
          </cell>
          <cell r="AD1895">
            <v>30</v>
          </cell>
          <cell r="AH1895">
            <v>0.5</v>
          </cell>
        </row>
        <row r="1896">
          <cell r="A1896" t="str">
            <v>G950311-004</v>
          </cell>
          <cell r="B1896" t="str">
            <v>Fixtures and fittings</v>
          </cell>
          <cell r="C1896">
            <v>1301</v>
          </cell>
          <cell r="D1896" t="str">
            <v>IS</v>
          </cell>
          <cell r="E1896" t="str">
            <v>N/A</v>
          </cell>
          <cell r="F1896" t="str">
            <v>M0345</v>
          </cell>
          <cell r="G1896" t="str">
            <v>KRANOKPRON</v>
          </cell>
          <cell r="H1896" t="str">
            <v>REMOVABLE RACK</v>
          </cell>
          <cell r="I1896">
            <v>36640</v>
          </cell>
          <cell r="J1896">
            <v>36674</v>
          </cell>
          <cell r="K1896">
            <v>1820</v>
          </cell>
          <cell r="L1896">
            <v>0</v>
          </cell>
          <cell r="M1896">
            <v>330</v>
          </cell>
          <cell r="N1896">
            <v>329</v>
          </cell>
          <cell r="O1896">
            <v>1</v>
          </cell>
          <cell r="R1896">
            <v>2.7299400000000001E-2</v>
          </cell>
          <cell r="S1896">
            <v>9.0088020000000011</v>
          </cell>
          <cell r="T1896">
            <v>8.9815026000000007</v>
          </cell>
          <cell r="U1896">
            <v>2.7299400000000418E-2</v>
          </cell>
          <cell r="W1896">
            <v>2000</v>
          </cell>
          <cell r="X1896">
            <v>7</v>
          </cell>
          <cell r="Y1896">
            <v>1.124702684335712</v>
          </cell>
          <cell r="Z1896">
            <v>1</v>
          </cell>
          <cell r="AA1896">
            <v>4</v>
          </cell>
          <cell r="AB1896">
            <v>0</v>
          </cell>
          <cell r="AC1896">
            <v>0.1</v>
          </cell>
          <cell r="AD1896">
            <v>0</v>
          </cell>
          <cell r="AH1896">
            <v>0</v>
          </cell>
        </row>
        <row r="1897">
          <cell r="A1897" t="str">
            <v>G950317-000</v>
          </cell>
          <cell r="B1897" t="str">
            <v>Fixtures and fittings</v>
          </cell>
          <cell r="C1897">
            <v>1301</v>
          </cell>
          <cell r="D1897" t="str">
            <v>IS</v>
          </cell>
          <cell r="E1897" t="str">
            <v>N/A</v>
          </cell>
          <cell r="F1897" t="str">
            <v>N/A</v>
          </cell>
          <cell r="G1897" t="str">
            <v>SPECAI</v>
          </cell>
          <cell r="H1897" t="str">
            <v>PRINTER LQ660C</v>
          </cell>
          <cell r="J1897">
            <v>35121</v>
          </cell>
          <cell r="K1897">
            <v>1820</v>
          </cell>
          <cell r="L1897">
            <v>0</v>
          </cell>
          <cell r="M1897">
            <v>20000</v>
          </cell>
          <cell r="N1897">
            <v>19999</v>
          </cell>
          <cell r="O1897">
            <v>1</v>
          </cell>
          <cell r="R1897">
            <v>2.7470999999999999E-2</v>
          </cell>
          <cell r="S1897">
            <v>549.41999999999996</v>
          </cell>
          <cell r="T1897">
            <v>549.39252899999997</v>
          </cell>
          <cell r="U1897">
            <v>2.7470999999991363E-2</v>
          </cell>
          <cell r="W1897">
            <v>1996</v>
          </cell>
          <cell r="X1897">
            <v>5</v>
          </cell>
          <cell r="Y1897">
            <v>0.71433928463457796</v>
          </cell>
          <cell r="Z1897">
            <v>0.92357785702156558</v>
          </cell>
          <cell r="AA1897">
            <v>4</v>
          </cell>
          <cell r="AB1897">
            <v>0</v>
          </cell>
          <cell r="AC1897">
            <v>6.5000000000000002E-2</v>
          </cell>
          <cell r="AD1897">
            <v>0</v>
          </cell>
          <cell r="AH1897">
            <v>0</v>
          </cell>
        </row>
        <row r="1898">
          <cell r="A1898" t="str">
            <v>G950319-000</v>
          </cell>
          <cell r="B1898" t="str">
            <v>Fixtures and fittings</v>
          </cell>
          <cell r="C1898">
            <v>1301</v>
          </cell>
          <cell r="D1898" t="str">
            <v>IS</v>
          </cell>
          <cell r="E1898" t="str">
            <v>N/A</v>
          </cell>
          <cell r="F1898" t="str">
            <v>N/A</v>
          </cell>
          <cell r="G1898" t="str">
            <v>SPECAI</v>
          </cell>
          <cell r="H1898" t="str">
            <v>SERVER 16 PO</v>
          </cell>
          <cell r="J1898">
            <v>35121</v>
          </cell>
          <cell r="K1898">
            <v>1820</v>
          </cell>
          <cell r="L1898">
            <v>0</v>
          </cell>
          <cell r="M1898">
            <v>24000</v>
          </cell>
          <cell r="N1898">
            <v>23999</v>
          </cell>
          <cell r="O1898">
            <v>1</v>
          </cell>
          <cell r="R1898">
            <v>2.60857E-2</v>
          </cell>
          <cell r="S1898">
            <v>626.05679999999995</v>
          </cell>
          <cell r="T1898">
            <v>626.0307143</v>
          </cell>
          <cell r="U1898">
            <v>2.6085699999953249E-2</v>
          </cell>
          <cell r="W1898">
            <v>1996</v>
          </cell>
          <cell r="X1898">
            <v>7</v>
          </cell>
          <cell r="Y1898">
            <v>1.3103721298495645</v>
          </cell>
          <cell r="Z1898">
            <v>1</v>
          </cell>
          <cell r="AA1898">
            <v>4</v>
          </cell>
          <cell r="AB1898">
            <v>800</v>
          </cell>
          <cell r="AC1898">
            <v>6.5000000000000002E-2</v>
          </cell>
          <cell r="AD1898">
            <v>50</v>
          </cell>
          <cell r="AH1898">
            <v>0.5</v>
          </cell>
        </row>
        <row r="1899">
          <cell r="A1899" t="str">
            <v>G950320-000</v>
          </cell>
          <cell r="B1899" t="str">
            <v>Fixtures and fittings</v>
          </cell>
          <cell r="C1899">
            <v>1301</v>
          </cell>
          <cell r="D1899" t="str">
            <v>IS</v>
          </cell>
          <cell r="E1899" t="str">
            <v>N/A</v>
          </cell>
          <cell r="F1899" t="str">
            <v>N/A</v>
          </cell>
          <cell r="G1899" t="str">
            <v>SPECAI</v>
          </cell>
          <cell r="H1899" t="str">
            <v>SERVER 16 ( EBNW 06 )</v>
          </cell>
          <cell r="J1899">
            <v>35121</v>
          </cell>
          <cell r="K1899">
            <v>1820</v>
          </cell>
          <cell r="L1899">
            <v>0</v>
          </cell>
          <cell r="M1899">
            <v>220000</v>
          </cell>
          <cell r="N1899">
            <v>219999</v>
          </cell>
          <cell r="O1899">
            <v>1</v>
          </cell>
          <cell r="R1899">
            <v>2.60857E-2</v>
          </cell>
          <cell r="S1899">
            <v>5738.8540000000003</v>
          </cell>
          <cell r="T1899">
            <v>5738.8279143</v>
          </cell>
          <cell r="U1899">
            <v>2.608570000029431E-2</v>
          </cell>
          <cell r="W1899">
            <v>1996</v>
          </cell>
          <cell r="X1899">
            <v>7</v>
          </cell>
          <cell r="Y1899">
            <v>1.3103721298495645</v>
          </cell>
          <cell r="Z1899">
            <v>1</v>
          </cell>
          <cell r="AA1899">
            <v>4</v>
          </cell>
          <cell r="AB1899">
            <v>7600</v>
          </cell>
          <cell r="AC1899">
            <v>6.5000000000000002E-2</v>
          </cell>
          <cell r="AD1899">
            <v>490</v>
          </cell>
          <cell r="AH1899">
            <v>0.5</v>
          </cell>
        </row>
        <row r="1900">
          <cell r="A1900" t="str">
            <v>G950320-001</v>
          </cell>
          <cell r="B1900" t="str">
            <v>Fixtures and fittings</v>
          </cell>
          <cell r="C1900">
            <v>1301</v>
          </cell>
          <cell r="D1900" t="str">
            <v>IS</v>
          </cell>
          <cell r="E1900" t="str">
            <v>N/A</v>
          </cell>
          <cell r="F1900">
            <v>4210007</v>
          </cell>
          <cell r="G1900" t="str">
            <v>NCOA</v>
          </cell>
          <cell r="H1900" t="str">
            <v>SERVER PLUS-5</v>
          </cell>
          <cell r="I1900">
            <v>36168</v>
          </cell>
          <cell r="J1900">
            <v>36191</v>
          </cell>
          <cell r="K1900">
            <v>1820</v>
          </cell>
          <cell r="L1900">
            <v>0</v>
          </cell>
          <cell r="M1900">
            <v>25300</v>
          </cell>
          <cell r="N1900">
            <v>25299</v>
          </cell>
          <cell r="O1900">
            <v>1</v>
          </cell>
          <cell r="R1900">
            <v>2.60857E-2</v>
          </cell>
          <cell r="S1900">
            <v>659.96821</v>
          </cell>
          <cell r="T1900">
            <v>659.94212430000005</v>
          </cell>
          <cell r="U1900">
            <v>2.6085699999953249E-2</v>
          </cell>
          <cell r="W1900">
            <v>1999</v>
          </cell>
          <cell r="X1900">
            <v>7</v>
          </cell>
          <cell r="Y1900">
            <v>1.1553228621291447</v>
          </cell>
          <cell r="Z1900">
            <v>1</v>
          </cell>
          <cell r="AA1900">
            <v>4</v>
          </cell>
          <cell r="AB1900">
            <v>800</v>
          </cell>
          <cell r="AC1900">
            <v>0.09</v>
          </cell>
          <cell r="AD1900">
            <v>70</v>
          </cell>
          <cell r="AH1900">
            <v>0.5</v>
          </cell>
        </row>
        <row r="1901">
          <cell r="A1901" t="str">
            <v>G950321-000</v>
          </cell>
          <cell r="B1901" t="str">
            <v>Fixtures and fittings</v>
          </cell>
          <cell r="C1901">
            <v>1301</v>
          </cell>
          <cell r="D1901" t="str">
            <v>IS</v>
          </cell>
          <cell r="E1901" t="str">
            <v>N/A</v>
          </cell>
          <cell r="F1901" t="str">
            <v>N/A</v>
          </cell>
          <cell r="G1901" t="str">
            <v>SPECAI</v>
          </cell>
          <cell r="H1901" t="str">
            <v>PC486DX-100</v>
          </cell>
          <cell r="J1901">
            <v>35121</v>
          </cell>
          <cell r="K1901">
            <v>1820</v>
          </cell>
          <cell r="L1901">
            <v>0</v>
          </cell>
          <cell r="M1901">
            <v>74500</v>
          </cell>
          <cell r="N1901">
            <v>74499</v>
          </cell>
          <cell r="O1901">
            <v>1</v>
          </cell>
          <cell r="R1901">
            <v>2.60857E-2</v>
          </cell>
          <cell r="S1901">
            <v>1943.38465</v>
          </cell>
          <cell r="T1901">
            <v>1943.3585642999999</v>
          </cell>
          <cell r="U1901">
            <v>2.6085700000066936E-2</v>
          </cell>
          <cell r="W1901">
            <v>1996</v>
          </cell>
          <cell r="X1901">
            <v>6</v>
          </cell>
          <cell r="Y1901">
            <v>0</v>
          </cell>
          <cell r="Z1901">
            <v>0.92357785702156558</v>
          </cell>
          <cell r="AA1901">
            <v>5</v>
          </cell>
          <cell r="AB1901">
            <v>0</v>
          </cell>
          <cell r="AC1901">
            <v>0</v>
          </cell>
          <cell r="AD1901">
            <v>0</v>
          </cell>
          <cell r="AH1901">
            <v>0</v>
          </cell>
        </row>
        <row r="1902">
          <cell r="A1902" t="str">
            <v>G950322-000</v>
          </cell>
          <cell r="B1902" t="str">
            <v>Fixtures and fittings</v>
          </cell>
          <cell r="C1902">
            <v>1301</v>
          </cell>
          <cell r="D1902" t="str">
            <v>IS</v>
          </cell>
          <cell r="E1902" t="str">
            <v>N/A</v>
          </cell>
          <cell r="F1902" t="str">
            <v>N/A</v>
          </cell>
          <cell r="G1902" t="str">
            <v>SPECAI</v>
          </cell>
          <cell r="H1902" t="str">
            <v>PC486DX-100</v>
          </cell>
          <cell r="J1902">
            <v>35121</v>
          </cell>
          <cell r="K1902">
            <v>1820</v>
          </cell>
          <cell r="L1902">
            <v>0</v>
          </cell>
          <cell r="M1902">
            <v>74500</v>
          </cell>
          <cell r="N1902">
            <v>74499</v>
          </cell>
          <cell r="O1902">
            <v>1</v>
          </cell>
          <cell r="R1902">
            <v>2.60857E-2</v>
          </cell>
          <cell r="S1902">
            <v>1943.38465</v>
          </cell>
          <cell r="T1902">
            <v>1943.3585642999999</v>
          </cell>
          <cell r="U1902">
            <v>2.6085700000066936E-2</v>
          </cell>
          <cell r="W1902">
            <v>1996</v>
          </cell>
          <cell r="X1902">
            <v>6</v>
          </cell>
          <cell r="Y1902">
            <v>0</v>
          </cell>
          <cell r="Z1902">
            <v>0.92357785702156558</v>
          </cell>
          <cell r="AA1902">
            <v>5</v>
          </cell>
          <cell r="AB1902">
            <v>0</v>
          </cell>
          <cell r="AC1902">
            <v>0</v>
          </cell>
          <cell r="AD1902">
            <v>0</v>
          </cell>
          <cell r="AH1902">
            <v>0</v>
          </cell>
        </row>
        <row r="1903">
          <cell r="A1903" t="str">
            <v>G950323-000</v>
          </cell>
          <cell r="B1903" t="str">
            <v>Fixtures and fittings</v>
          </cell>
          <cell r="C1903">
            <v>1301</v>
          </cell>
          <cell r="D1903" t="str">
            <v>IS</v>
          </cell>
          <cell r="E1903" t="str">
            <v>N/A</v>
          </cell>
          <cell r="F1903" t="str">
            <v>N/A</v>
          </cell>
          <cell r="G1903" t="str">
            <v>SPECAI</v>
          </cell>
          <cell r="H1903" t="str">
            <v>PC# PCA43 PC486DX-100</v>
          </cell>
          <cell r="J1903">
            <v>35121</v>
          </cell>
          <cell r="K1903">
            <v>1820</v>
          </cell>
          <cell r="L1903">
            <v>0</v>
          </cell>
          <cell r="M1903">
            <v>74500</v>
          </cell>
          <cell r="N1903">
            <v>74499</v>
          </cell>
          <cell r="O1903">
            <v>1</v>
          </cell>
          <cell r="R1903">
            <v>2.7299400000000001E-2</v>
          </cell>
          <cell r="S1903">
            <v>2033.8053000000002</v>
          </cell>
          <cell r="T1903">
            <v>2033.7780006</v>
          </cell>
          <cell r="U1903">
            <v>2.7299400000174501E-2</v>
          </cell>
          <cell r="W1903">
            <v>1996</v>
          </cell>
          <cell r="X1903">
            <v>6</v>
          </cell>
          <cell r="Y1903">
            <v>0</v>
          </cell>
          <cell r="Z1903">
            <v>0.92357785702156558</v>
          </cell>
          <cell r="AA1903">
            <v>5</v>
          </cell>
          <cell r="AB1903">
            <v>0</v>
          </cell>
          <cell r="AC1903">
            <v>0</v>
          </cell>
          <cell r="AD1903">
            <v>0</v>
          </cell>
          <cell r="AH1903">
            <v>0</v>
          </cell>
        </row>
        <row r="1904">
          <cell r="A1904" t="str">
            <v>G950324-000</v>
          </cell>
          <cell r="B1904" t="str">
            <v>Fixtures and fittings</v>
          </cell>
          <cell r="C1904">
            <v>1301</v>
          </cell>
          <cell r="D1904" t="str">
            <v>IS</v>
          </cell>
          <cell r="E1904" t="str">
            <v>N/A</v>
          </cell>
          <cell r="F1904" t="str">
            <v>N/A</v>
          </cell>
          <cell r="G1904" t="str">
            <v>SPECAI</v>
          </cell>
          <cell r="H1904" t="str">
            <v>PC# 211 PC486DX-100</v>
          </cell>
          <cell r="J1904">
            <v>35121</v>
          </cell>
          <cell r="K1904">
            <v>1820</v>
          </cell>
          <cell r="L1904">
            <v>0</v>
          </cell>
          <cell r="M1904">
            <v>74500</v>
          </cell>
          <cell r="N1904">
            <v>74499</v>
          </cell>
          <cell r="O1904">
            <v>1</v>
          </cell>
          <cell r="R1904">
            <v>2.7299400000000001E-2</v>
          </cell>
          <cell r="S1904">
            <v>2033.8053000000002</v>
          </cell>
          <cell r="T1904">
            <v>2033.7780006</v>
          </cell>
          <cell r="U1904">
            <v>2.7299400000174501E-2</v>
          </cell>
          <cell r="W1904">
            <v>1996</v>
          </cell>
          <cell r="X1904">
            <v>6</v>
          </cell>
          <cell r="Y1904">
            <v>0</v>
          </cell>
          <cell r="Z1904">
            <v>0.92357785702156558</v>
          </cell>
          <cell r="AA1904">
            <v>5</v>
          </cell>
          <cell r="AB1904">
            <v>0</v>
          </cell>
          <cell r="AC1904">
            <v>0</v>
          </cell>
          <cell r="AD1904">
            <v>0</v>
          </cell>
          <cell r="AH1904">
            <v>0</v>
          </cell>
        </row>
        <row r="1905">
          <cell r="A1905" t="str">
            <v>G950325-000</v>
          </cell>
          <cell r="B1905" t="str">
            <v>Fixtures and fittings</v>
          </cell>
          <cell r="C1905">
            <v>1301</v>
          </cell>
          <cell r="D1905" t="str">
            <v>IS</v>
          </cell>
          <cell r="E1905" t="str">
            <v>N/A</v>
          </cell>
          <cell r="F1905" t="str">
            <v>N/A</v>
          </cell>
          <cell r="G1905" t="str">
            <v>SPECIA</v>
          </cell>
          <cell r="H1905" t="str">
            <v>PC# 107 PC#PENTIUM-1</v>
          </cell>
          <cell r="J1905">
            <v>35121</v>
          </cell>
          <cell r="K1905">
            <v>1820</v>
          </cell>
          <cell r="L1905">
            <v>0</v>
          </cell>
          <cell r="M1905">
            <v>95900</v>
          </cell>
          <cell r="N1905">
            <v>95899</v>
          </cell>
          <cell r="O1905">
            <v>1</v>
          </cell>
          <cell r="R1905">
            <v>2.7470999999999999E-2</v>
          </cell>
          <cell r="S1905">
            <v>2634.4688999999998</v>
          </cell>
          <cell r="T1905">
            <v>2634.441429</v>
          </cell>
          <cell r="U1905">
            <v>2.7470999999877677E-2</v>
          </cell>
          <cell r="W1905">
            <v>1996</v>
          </cell>
          <cell r="X1905">
            <v>6</v>
          </cell>
          <cell r="Y1905">
            <v>0</v>
          </cell>
          <cell r="Z1905">
            <v>0.92357785702156558</v>
          </cell>
          <cell r="AA1905">
            <v>5</v>
          </cell>
          <cell r="AB1905">
            <v>0</v>
          </cell>
          <cell r="AC1905">
            <v>0</v>
          </cell>
          <cell r="AD1905">
            <v>0</v>
          </cell>
          <cell r="AH1905">
            <v>0</v>
          </cell>
        </row>
        <row r="1906">
          <cell r="A1906" t="str">
            <v>G950327-000</v>
          </cell>
          <cell r="B1906" t="str">
            <v>Fixtures and fittings</v>
          </cell>
          <cell r="C1906">
            <v>1301</v>
          </cell>
          <cell r="D1906" t="str">
            <v>IS</v>
          </cell>
          <cell r="E1906" t="str">
            <v>N/A</v>
          </cell>
          <cell r="F1906" t="str">
            <v>N/A</v>
          </cell>
          <cell r="G1906" t="str">
            <v>SPECAI</v>
          </cell>
          <cell r="H1906" t="str">
            <v>LEX-LASER PR</v>
          </cell>
          <cell r="J1906">
            <v>35121</v>
          </cell>
          <cell r="K1906">
            <v>1820</v>
          </cell>
          <cell r="L1906">
            <v>0</v>
          </cell>
          <cell r="M1906">
            <v>89000</v>
          </cell>
          <cell r="N1906">
            <v>88999</v>
          </cell>
          <cell r="O1906">
            <v>1</v>
          </cell>
          <cell r="R1906">
            <v>2.7470999999999999E-2</v>
          </cell>
          <cell r="S1906">
            <v>2444.9189999999999</v>
          </cell>
          <cell r="T1906">
            <v>2444.891529</v>
          </cell>
          <cell r="U1906">
            <v>2.7470999999877677E-2</v>
          </cell>
          <cell r="W1906">
            <v>1996</v>
          </cell>
          <cell r="X1906">
            <v>7</v>
          </cell>
          <cell r="Y1906">
            <v>1.3103721298495645</v>
          </cell>
          <cell r="Z1906">
            <v>1</v>
          </cell>
          <cell r="AA1906">
            <v>4</v>
          </cell>
          <cell r="AB1906">
            <v>0</v>
          </cell>
          <cell r="AC1906">
            <v>6.5000000000000002E-2</v>
          </cell>
          <cell r="AD1906">
            <v>0</v>
          </cell>
          <cell r="AH1906">
            <v>0</v>
          </cell>
        </row>
        <row r="1907">
          <cell r="A1907" t="str">
            <v>G950328-000</v>
          </cell>
          <cell r="B1907" t="str">
            <v>Fixtures and fittings</v>
          </cell>
          <cell r="C1907">
            <v>1301</v>
          </cell>
          <cell r="D1907" t="str">
            <v>IS</v>
          </cell>
          <cell r="E1907" t="str">
            <v>N/A</v>
          </cell>
          <cell r="F1907" t="str">
            <v>N/A</v>
          </cell>
          <cell r="G1907" t="str">
            <v>SPECAI</v>
          </cell>
          <cell r="H1907" t="str">
            <v>TP TRANCEIVE</v>
          </cell>
          <cell r="J1907">
            <v>35121</v>
          </cell>
          <cell r="K1907">
            <v>1820</v>
          </cell>
          <cell r="L1907">
            <v>0</v>
          </cell>
          <cell r="M1907">
            <v>65900</v>
          </cell>
          <cell r="N1907">
            <v>65899</v>
          </cell>
          <cell r="O1907">
            <v>1</v>
          </cell>
          <cell r="R1907">
            <v>2.7225800000000001E-2</v>
          </cell>
          <cell r="S1907">
            <v>1794.1802200000002</v>
          </cell>
          <cell r="T1907">
            <v>1794.1529942000002</v>
          </cell>
          <cell r="U1907">
            <v>2.7225799999996525E-2</v>
          </cell>
          <cell r="W1907">
            <v>1996</v>
          </cell>
          <cell r="X1907">
            <v>7</v>
          </cell>
          <cell r="Y1907">
            <v>1.3103721298495645</v>
          </cell>
          <cell r="Z1907">
            <v>1</v>
          </cell>
          <cell r="AA1907">
            <v>4</v>
          </cell>
          <cell r="AB1907">
            <v>2300</v>
          </cell>
          <cell r="AC1907">
            <v>6.5000000000000002E-2</v>
          </cell>
          <cell r="AD1907">
            <v>150</v>
          </cell>
          <cell r="AH1907">
            <v>0.5</v>
          </cell>
        </row>
        <row r="1908">
          <cell r="A1908" t="str">
            <v>G950328-001</v>
          </cell>
          <cell r="B1908" t="str">
            <v>Fixtures and fittings</v>
          </cell>
          <cell r="C1908">
            <v>1301</v>
          </cell>
          <cell r="D1908" t="str">
            <v>IS</v>
          </cell>
          <cell r="E1908" t="str">
            <v>N/A</v>
          </cell>
          <cell r="F1908">
            <v>4210451</v>
          </cell>
          <cell r="G1908" t="str">
            <v>NCOA</v>
          </cell>
          <cell r="H1908" t="str">
            <v>SIAM RAM</v>
          </cell>
          <cell r="I1908">
            <v>36426</v>
          </cell>
          <cell r="J1908">
            <v>36436</v>
          </cell>
          <cell r="K1908">
            <v>1820</v>
          </cell>
          <cell r="L1908">
            <v>0</v>
          </cell>
          <cell r="M1908">
            <v>1812</v>
          </cell>
          <cell r="N1908">
            <v>1811</v>
          </cell>
          <cell r="O1908">
            <v>1</v>
          </cell>
          <cell r="R1908">
            <v>2.7225800000000001E-2</v>
          </cell>
          <cell r="S1908">
            <v>49.333149600000006</v>
          </cell>
          <cell r="T1908">
            <v>49.305923800000002</v>
          </cell>
          <cell r="U1908">
            <v>2.722580000000363E-2</v>
          </cell>
          <cell r="W1908">
            <v>1999</v>
          </cell>
          <cell r="X1908">
            <v>7</v>
          </cell>
          <cell r="Y1908">
            <v>1.1553228621291447</v>
          </cell>
          <cell r="Z1908">
            <v>1</v>
          </cell>
          <cell r="AA1908">
            <v>4</v>
          </cell>
          <cell r="AB1908">
            <v>0</v>
          </cell>
          <cell r="AC1908">
            <v>0.09</v>
          </cell>
          <cell r="AD1908">
            <v>0</v>
          </cell>
          <cell r="AH1908">
            <v>0</v>
          </cell>
        </row>
        <row r="1909">
          <cell r="A1909" t="str">
            <v>G950329-000</v>
          </cell>
          <cell r="B1909" t="str">
            <v>Fixtures and fittings</v>
          </cell>
          <cell r="C1909">
            <v>1301</v>
          </cell>
          <cell r="D1909" t="str">
            <v>IS</v>
          </cell>
          <cell r="E1909" t="str">
            <v>N/A</v>
          </cell>
          <cell r="F1909" t="str">
            <v>N/A</v>
          </cell>
          <cell r="G1909" t="str">
            <v>SPECIA</v>
          </cell>
          <cell r="H1909" t="str">
            <v>MME MODEM</v>
          </cell>
          <cell r="J1909">
            <v>35121</v>
          </cell>
          <cell r="K1909">
            <v>1820</v>
          </cell>
          <cell r="L1909">
            <v>0</v>
          </cell>
          <cell r="M1909">
            <v>51250</v>
          </cell>
          <cell r="N1909">
            <v>51249</v>
          </cell>
          <cell r="O1909">
            <v>1</v>
          </cell>
          <cell r="R1909">
            <v>2.6890000000000001E-2</v>
          </cell>
          <cell r="S1909">
            <v>1378.1125</v>
          </cell>
          <cell r="T1909">
            <v>1378.0856100000001</v>
          </cell>
          <cell r="U1909">
            <v>2.6889999999866632E-2</v>
          </cell>
          <cell r="W1909">
            <v>1996</v>
          </cell>
          <cell r="X1909">
            <v>7</v>
          </cell>
          <cell r="Y1909">
            <v>1.3103721298495645</v>
          </cell>
          <cell r="Z1909">
            <v>1</v>
          </cell>
          <cell r="AA1909">
            <v>4</v>
          </cell>
          <cell r="AB1909">
            <v>1800</v>
          </cell>
          <cell r="AC1909">
            <v>6.5000000000000002E-2</v>
          </cell>
          <cell r="AD1909">
            <v>120</v>
          </cell>
          <cell r="AH1909">
            <v>0.5</v>
          </cell>
        </row>
        <row r="1910">
          <cell r="A1910" t="str">
            <v>G950330-000</v>
          </cell>
          <cell r="B1910" t="str">
            <v>Fixtures and fittings</v>
          </cell>
          <cell r="C1910">
            <v>1301</v>
          </cell>
          <cell r="D1910" t="str">
            <v>IS</v>
          </cell>
          <cell r="E1910" t="str">
            <v>N/A</v>
          </cell>
          <cell r="F1910" t="str">
            <v>N/A</v>
          </cell>
          <cell r="G1910" t="str">
            <v>SPECIA</v>
          </cell>
          <cell r="H1910" t="str">
            <v>PRT-171 LASER PRINTER 4PLUS</v>
          </cell>
          <cell r="J1910">
            <v>35121</v>
          </cell>
          <cell r="K1910">
            <v>1820</v>
          </cell>
          <cell r="L1910">
            <v>0</v>
          </cell>
          <cell r="M1910">
            <v>69900</v>
          </cell>
          <cell r="N1910">
            <v>69899</v>
          </cell>
          <cell r="O1910">
            <v>1</v>
          </cell>
          <cell r="R1910">
            <v>2.6890000000000001E-2</v>
          </cell>
          <cell r="S1910">
            <v>1879.6110000000001</v>
          </cell>
          <cell r="T1910">
            <v>1879.58411</v>
          </cell>
          <cell r="U1910">
            <v>2.6890000000094005E-2</v>
          </cell>
          <cell r="W1910">
            <v>1996</v>
          </cell>
          <cell r="X1910">
            <v>5</v>
          </cell>
          <cell r="Y1910">
            <v>0.71433928463457796</v>
          </cell>
          <cell r="Z1910">
            <v>0.92357785702156558</v>
          </cell>
          <cell r="AA1910">
            <v>4</v>
          </cell>
          <cell r="AB1910">
            <v>1200</v>
          </cell>
          <cell r="AC1910">
            <v>6.5000000000000002E-2</v>
          </cell>
          <cell r="AD1910">
            <v>80</v>
          </cell>
          <cell r="AH1910">
            <v>0.5</v>
          </cell>
        </row>
        <row r="1911">
          <cell r="A1911" t="str">
            <v>G950331-000</v>
          </cell>
          <cell r="B1911" t="str">
            <v>Fixtures and fittings</v>
          </cell>
          <cell r="C1911">
            <v>1301</v>
          </cell>
          <cell r="D1911" t="str">
            <v>IS</v>
          </cell>
          <cell r="E1911" t="str">
            <v>N/A</v>
          </cell>
          <cell r="F1911" t="str">
            <v>N/A</v>
          </cell>
          <cell r="G1911" t="str">
            <v>SPECIA</v>
          </cell>
          <cell r="H1911" t="str">
            <v>PRT-172 LASER PRINTER 4PLUS</v>
          </cell>
          <cell r="J1911">
            <v>35121</v>
          </cell>
          <cell r="K1911">
            <v>1820</v>
          </cell>
          <cell r="L1911">
            <v>0</v>
          </cell>
          <cell r="M1911">
            <v>69900</v>
          </cell>
          <cell r="N1911">
            <v>69899</v>
          </cell>
          <cell r="O1911">
            <v>1</v>
          </cell>
          <cell r="R1911">
            <v>2.6890000000000001E-2</v>
          </cell>
          <cell r="S1911">
            <v>1879.6110000000001</v>
          </cell>
          <cell r="T1911">
            <v>1879.58411</v>
          </cell>
          <cell r="U1911">
            <v>2.6890000000094005E-2</v>
          </cell>
          <cell r="W1911">
            <v>1996</v>
          </cell>
          <cell r="X1911">
            <v>5</v>
          </cell>
          <cell r="Y1911">
            <v>0.71433928463457796</v>
          </cell>
          <cell r="Z1911">
            <v>0.92357785702156558</v>
          </cell>
          <cell r="AA1911">
            <v>4</v>
          </cell>
          <cell r="AB1911">
            <v>0</v>
          </cell>
          <cell r="AC1911">
            <v>6.5000000000000002E-2</v>
          </cell>
          <cell r="AD1911">
            <v>0</v>
          </cell>
          <cell r="AH1911">
            <v>0</v>
          </cell>
        </row>
        <row r="1912">
          <cell r="A1912" t="str">
            <v>G950333-000</v>
          </cell>
          <cell r="B1912" t="str">
            <v>Fixtures and fittings</v>
          </cell>
          <cell r="C1912">
            <v>1301</v>
          </cell>
          <cell r="D1912" t="str">
            <v>IS</v>
          </cell>
          <cell r="E1912" t="str">
            <v>BJC-80</v>
          </cell>
          <cell r="F1912" t="str">
            <v>N/A</v>
          </cell>
          <cell r="G1912" t="str">
            <v>SPECIA</v>
          </cell>
          <cell r="H1912" t="str">
            <v>PC-OPTIMA PC# 182</v>
          </cell>
          <cell r="J1912">
            <v>35121</v>
          </cell>
          <cell r="K1912">
            <v>1820</v>
          </cell>
          <cell r="L1912">
            <v>0</v>
          </cell>
          <cell r="M1912">
            <v>86400</v>
          </cell>
          <cell r="N1912">
            <v>86399</v>
          </cell>
          <cell r="O1912">
            <v>1</v>
          </cell>
          <cell r="R1912">
            <v>2.6890000000000001E-2</v>
          </cell>
          <cell r="S1912">
            <v>2323.2960000000003</v>
          </cell>
          <cell r="T1912">
            <v>2323.2691100000002</v>
          </cell>
          <cell r="U1912">
            <v>2.6890000000094005E-2</v>
          </cell>
          <cell r="W1912">
            <v>1996</v>
          </cell>
          <cell r="X1912">
            <v>6</v>
          </cell>
          <cell r="Y1912">
            <v>0</v>
          </cell>
          <cell r="Z1912">
            <v>0.92357785702156558</v>
          </cell>
          <cell r="AA1912">
            <v>5</v>
          </cell>
          <cell r="AB1912">
            <v>0</v>
          </cell>
          <cell r="AC1912">
            <v>0</v>
          </cell>
          <cell r="AD1912">
            <v>0</v>
          </cell>
          <cell r="AH1912">
            <v>0</v>
          </cell>
        </row>
        <row r="1913">
          <cell r="A1913" t="str">
            <v>G950333-001</v>
          </cell>
          <cell r="B1913" t="str">
            <v>Fixtures and fittings</v>
          </cell>
          <cell r="C1913">
            <v>1301</v>
          </cell>
          <cell r="D1913" t="str">
            <v>IS</v>
          </cell>
          <cell r="E1913" t="str">
            <v>N/A</v>
          </cell>
          <cell r="F1913">
            <v>4210166</v>
          </cell>
          <cell r="G1913" t="str">
            <v>NCOA</v>
          </cell>
          <cell r="H1913" t="str">
            <v>S/W WIN98,OFFICE 97,VGA CARD</v>
          </cell>
          <cell r="I1913">
            <v>36245</v>
          </cell>
          <cell r="J1913">
            <v>36254</v>
          </cell>
          <cell r="K1913">
            <v>1820</v>
          </cell>
          <cell r="L1913">
            <v>0</v>
          </cell>
          <cell r="M1913">
            <v>19950</v>
          </cell>
          <cell r="N1913">
            <v>19949</v>
          </cell>
          <cell r="O1913">
            <v>1</v>
          </cell>
          <cell r="R1913">
            <v>2.7225800000000001E-2</v>
          </cell>
          <cell r="S1913">
            <v>543.15471000000002</v>
          </cell>
          <cell r="T1913">
            <v>543.12748420000003</v>
          </cell>
          <cell r="U1913">
            <v>2.7225799999996525E-2</v>
          </cell>
          <cell r="W1913">
            <v>1999</v>
          </cell>
          <cell r="X1913">
            <v>7</v>
          </cell>
          <cell r="Y1913">
            <v>1.1553228621291447</v>
          </cell>
          <cell r="Z1913">
            <v>1</v>
          </cell>
          <cell r="AA1913">
            <v>4</v>
          </cell>
          <cell r="AB1913">
            <v>600</v>
          </cell>
          <cell r="AC1913">
            <v>0.09</v>
          </cell>
          <cell r="AD1913">
            <v>50</v>
          </cell>
          <cell r="AH1913">
            <v>0.5</v>
          </cell>
        </row>
        <row r="1914">
          <cell r="A1914" t="str">
            <v>G950382-000</v>
          </cell>
          <cell r="B1914" t="str">
            <v>Fixtures and fittings</v>
          </cell>
          <cell r="C1914">
            <v>1302</v>
          </cell>
          <cell r="D1914" t="str">
            <v>IS</v>
          </cell>
          <cell r="E1914" t="str">
            <v>N/A</v>
          </cell>
          <cell r="F1914" t="str">
            <v>N/A</v>
          </cell>
          <cell r="G1914" t="str">
            <v>N/A</v>
          </cell>
          <cell r="H1914" t="str">
            <v>PC# 76 PENTIUM-75</v>
          </cell>
          <cell r="J1914">
            <v>35240</v>
          </cell>
          <cell r="K1914">
            <v>1820</v>
          </cell>
          <cell r="L1914">
            <v>0</v>
          </cell>
          <cell r="M1914">
            <v>58000</v>
          </cell>
          <cell r="N1914">
            <v>57999</v>
          </cell>
          <cell r="O1914">
            <v>1</v>
          </cell>
          <cell r="R1914">
            <v>2.7225800000000001E-2</v>
          </cell>
          <cell r="S1914">
            <v>1579.0964000000001</v>
          </cell>
          <cell r="T1914">
            <v>1579.0691742000001</v>
          </cell>
          <cell r="U1914">
            <v>2.7225799999996525E-2</v>
          </cell>
          <cell r="W1914">
            <v>1996</v>
          </cell>
          <cell r="X1914">
            <v>6</v>
          </cell>
          <cell r="Y1914">
            <v>0</v>
          </cell>
          <cell r="Z1914">
            <v>0.92357785702156558</v>
          </cell>
          <cell r="AA1914">
            <v>5</v>
          </cell>
          <cell r="AB1914">
            <v>0</v>
          </cell>
          <cell r="AC1914">
            <v>0</v>
          </cell>
          <cell r="AD1914">
            <v>0</v>
          </cell>
          <cell r="AH1914">
            <v>0</v>
          </cell>
        </row>
        <row r="1915">
          <cell r="A1915" t="str">
            <v>G950383-001</v>
          </cell>
          <cell r="B1915" t="str">
            <v>Fixtures and fittings</v>
          </cell>
          <cell r="C1915">
            <v>1701</v>
          </cell>
          <cell r="D1915" t="str">
            <v>Finance</v>
          </cell>
          <cell r="E1915" t="str">
            <v>N/A</v>
          </cell>
          <cell r="F1915">
            <v>12139</v>
          </cell>
          <cell r="G1915" t="str">
            <v>SHT</v>
          </cell>
          <cell r="H1915" t="str">
            <v>PC # 586-PENTIUM-100</v>
          </cell>
          <cell r="I1915">
            <v>35160</v>
          </cell>
          <cell r="J1915">
            <v>35240</v>
          </cell>
          <cell r="K1915">
            <v>1820</v>
          </cell>
          <cell r="L1915">
            <v>0</v>
          </cell>
          <cell r="M1915">
            <v>50000</v>
          </cell>
          <cell r="N1915">
            <v>49999</v>
          </cell>
          <cell r="O1915">
            <v>1</v>
          </cell>
          <cell r="R1915">
            <v>2.7225800000000001E-2</v>
          </cell>
          <cell r="S1915">
            <v>1361.29</v>
          </cell>
          <cell r="T1915">
            <v>1361.2627742</v>
          </cell>
          <cell r="U1915">
            <v>2.7225799999996525E-2</v>
          </cell>
          <cell r="W1915">
            <v>1996</v>
          </cell>
          <cell r="X1915">
            <v>6</v>
          </cell>
          <cell r="Y1915">
            <v>0</v>
          </cell>
          <cell r="Z1915">
            <v>0.92357785702156558</v>
          </cell>
          <cell r="AA1915">
            <v>5</v>
          </cell>
          <cell r="AB1915">
            <v>0</v>
          </cell>
          <cell r="AC1915">
            <v>0</v>
          </cell>
          <cell r="AD1915">
            <v>0</v>
          </cell>
          <cell r="AH1915">
            <v>0</v>
          </cell>
        </row>
        <row r="1916">
          <cell r="A1916" t="str">
            <v>G950383-002</v>
          </cell>
          <cell r="B1916" t="str">
            <v>Fixtures and fittings</v>
          </cell>
          <cell r="C1916">
            <v>1701</v>
          </cell>
          <cell r="D1916" t="str">
            <v>Finance</v>
          </cell>
          <cell r="E1916" t="str">
            <v>N/A</v>
          </cell>
          <cell r="F1916" t="str">
            <v>96050S</v>
          </cell>
          <cell r="G1916" t="str">
            <v>SOFT PRODUCT</v>
          </cell>
          <cell r="H1916" t="str">
            <v>SOFTPRO-T301L PACKAGED SOFTWARE (FAX 2759643)</v>
          </cell>
          <cell r="I1916">
            <v>35213</v>
          </cell>
          <cell r="J1916">
            <v>35240</v>
          </cell>
          <cell r="K1916">
            <v>1820</v>
          </cell>
          <cell r="L1916">
            <v>0</v>
          </cell>
          <cell r="M1916">
            <v>18200</v>
          </cell>
          <cell r="N1916">
            <v>18199</v>
          </cell>
          <cell r="O1916">
            <v>1</v>
          </cell>
          <cell r="R1916">
            <v>2.6890000000000001E-2</v>
          </cell>
          <cell r="S1916">
            <v>489.39800000000002</v>
          </cell>
          <cell r="T1916">
            <v>489.37110999999999</v>
          </cell>
          <cell r="U1916">
            <v>2.6890000000037162E-2</v>
          </cell>
          <cell r="W1916">
            <v>1996</v>
          </cell>
          <cell r="X1916">
            <v>6</v>
          </cell>
          <cell r="Y1916">
            <v>0</v>
          </cell>
          <cell r="Z1916">
            <v>0.92357785702156558</v>
          </cell>
          <cell r="AA1916">
            <v>5</v>
          </cell>
          <cell r="AB1916">
            <v>0</v>
          </cell>
          <cell r="AC1916">
            <v>0</v>
          </cell>
          <cell r="AD1916">
            <v>0</v>
          </cell>
          <cell r="AH1916">
            <v>0</v>
          </cell>
        </row>
        <row r="1917">
          <cell r="A1917" t="str">
            <v>G950383-003</v>
          </cell>
          <cell r="B1917" t="str">
            <v>Fixtures and fittings</v>
          </cell>
          <cell r="C1917">
            <v>1701</v>
          </cell>
          <cell r="D1917" t="str">
            <v>Finance</v>
          </cell>
          <cell r="E1917" t="str">
            <v>N/A</v>
          </cell>
          <cell r="F1917" t="str">
            <v>96100S</v>
          </cell>
          <cell r="G1917" t="str">
            <v>SOFT PRODUCT</v>
          </cell>
          <cell r="H1917" t="str">
            <v>SOFTPRO-T301L PACKAGED SOFTWARE (25%) TEL 2762647</v>
          </cell>
          <cell r="I1917">
            <v>35349</v>
          </cell>
          <cell r="J1917">
            <v>35365</v>
          </cell>
          <cell r="K1917">
            <v>1820</v>
          </cell>
          <cell r="L1917">
            <v>0</v>
          </cell>
          <cell r="M1917">
            <v>13000</v>
          </cell>
          <cell r="N1917">
            <v>12999</v>
          </cell>
          <cell r="O1917">
            <v>1</v>
          </cell>
          <cell r="R1917">
            <v>2.7225800000000001E-2</v>
          </cell>
          <cell r="S1917">
            <v>353.93540000000002</v>
          </cell>
          <cell r="T1917">
            <v>353.90817420000002</v>
          </cell>
          <cell r="U1917">
            <v>2.7225799999996525E-2</v>
          </cell>
          <cell r="W1917">
            <v>1996</v>
          </cell>
          <cell r="X1917">
            <v>6</v>
          </cell>
          <cell r="Y1917">
            <v>0</v>
          </cell>
          <cell r="Z1917">
            <v>0.92357785702156558</v>
          </cell>
          <cell r="AA1917">
            <v>5</v>
          </cell>
          <cell r="AB1917">
            <v>0</v>
          </cell>
          <cell r="AC1917">
            <v>0</v>
          </cell>
          <cell r="AD1917">
            <v>0</v>
          </cell>
          <cell r="AH1917">
            <v>0</v>
          </cell>
        </row>
        <row r="1918">
          <cell r="A1918" t="str">
            <v>G950383-004</v>
          </cell>
          <cell r="B1918" t="str">
            <v>Fixtures and fittings</v>
          </cell>
          <cell r="C1918">
            <v>1701</v>
          </cell>
          <cell r="D1918" t="str">
            <v>Finance</v>
          </cell>
          <cell r="E1918" t="str">
            <v>N/A</v>
          </cell>
          <cell r="F1918" t="str">
            <v>00IN00040</v>
          </cell>
          <cell r="G1918" t="str">
            <v>SOFT PRODUCT CO.,LTD.</v>
          </cell>
          <cell r="H1918" t="str">
            <v>SOFTWARE ADD COLUM</v>
          </cell>
          <cell r="I1918">
            <v>36823</v>
          </cell>
          <cell r="J1918">
            <v>36828</v>
          </cell>
          <cell r="K1918">
            <v>1820</v>
          </cell>
          <cell r="L1918">
            <v>0</v>
          </cell>
          <cell r="M1918">
            <v>12870</v>
          </cell>
          <cell r="N1918">
            <v>12869</v>
          </cell>
          <cell r="O1918">
            <v>1</v>
          </cell>
          <cell r="R1918">
            <v>2.6890000000000001E-2</v>
          </cell>
          <cell r="S1918">
            <v>346.07429999999999</v>
          </cell>
          <cell r="T1918">
            <v>346.04741000000001</v>
          </cell>
          <cell r="U1918">
            <v>2.6889999999980319E-2</v>
          </cell>
          <cell r="W1918">
            <v>2000</v>
          </cell>
          <cell r="X1918">
            <v>6</v>
          </cell>
          <cell r="Y1918">
            <v>0.59399999999999997</v>
          </cell>
          <cell r="Z1918">
            <v>0.91496858549838678</v>
          </cell>
          <cell r="AA1918">
            <v>5</v>
          </cell>
          <cell r="AB1918">
            <v>190</v>
          </cell>
          <cell r="AC1918">
            <v>0.05</v>
          </cell>
          <cell r="AD1918">
            <v>10</v>
          </cell>
          <cell r="AH1918">
            <v>0.5</v>
          </cell>
        </row>
        <row r="1919">
          <cell r="A1919" t="str">
            <v>G950384-000</v>
          </cell>
          <cell r="B1919" t="str">
            <v>Fixtures and fittings</v>
          </cell>
          <cell r="C1919">
            <v>1302</v>
          </cell>
          <cell r="D1919" t="str">
            <v>IS</v>
          </cell>
          <cell r="E1919" t="str">
            <v>9544-9-56433</v>
          </cell>
          <cell r="F1919">
            <v>1725</v>
          </cell>
          <cell r="G1919" t="str">
            <v>KANOKSIN EXPORT</v>
          </cell>
          <cell r="H1919" t="str">
            <v>GENICOM</v>
          </cell>
          <cell r="I1919">
            <v>35151</v>
          </cell>
          <cell r="J1919">
            <v>35240</v>
          </cell>
          <cell r="K1919">
            <v>1820</v>
          </cell>
          <cell r="L1919">
            <v>0</v>
          </cell>
          <cell r="M1919">
            <v>310000</v>
          </cell>
          <cell r="N1919">
            <v>309999</v>
          </cell>
          <cell r="O1919">
            <v>1</v>
          </cell>
          <cell r="R1919">
            <v>2.62598E-2</v>
          </cell>
          <cell r="S1919">
            <v>8140.5379999999996</v>
          </cell>
          <cell r="T1919">
            <v>8140.5117401999996</v>
          </cell>
          <cell r="U1919">
            <v>2.625979999993433E-2</v>
          </cell>
          <cell r="W1919">
            <v>1996</v>
          </cell>
          <cell r="X1919">
            <v>7</v>
          </cell>
          <cell r="Y1919">
            <v>1.3103721298495645</v>
          </cell>
          <cell r="Z1919">
            <v>1</v>
          </cell>
          <cell r="AA1919">
            <v>4</v>
          </cell>
          <cell r="AB1919">
            <v>10700</v>
          </cell>
          <cell r="AC1919">
            <v>6.5000000000000002E-2</v>
          </cell>
          <cell r="AD1919">
            <v>700</v>
          </cell>
          <cell r="AH1919">
            <v>0.5</v>
          </cell>
        </row>
        <row r="1920">
          <cell r="A1920" t="str">
            <v>G950385-000</v>
          </cell>
          <cell r="B1920" t="str">
            <v>Fixtures and fittings</v>
          </cell>
          <cell r="C1920">
            <v>1301</v>
          </cell>
          <cell r="D1920" t="str">
            <v>IS</v>
          </cell>
          <cell r="E1920" t="str">
            <v>N/A</v>
          </cell>
          <cell r="F1920">
            <v>9539</v>
          </cell>
          <cell r="G1920" t="str">
            <v>SPECIAL</v>
          </cell>
          <cell r="H1920" t="str">
            <v>PC HOST</v>
          </cell>
          <cell r="I1920">
            <v>35146</v>
          </cell>
          <cell r="J1920">
            <v>35240</v>
          </cell>
          <cell r="K1920">
            <v>1820</v>
          </cell>
          <cell r="L1920">
            <v>0</v>
          </cell>
          <cell r="M1920">
            <v>45100</v>
          </cell>
          <cell r="N1920">
            <v>45099</v>
          </cell>
          <cell r="O1920">
            <v>1</v>
          </cell>
          <cell r="R1920">
            <v>2.62598E-2</v>
          </cell>
          <cell r="S1920">
            <v>1184.3169800000001</v>
          </cell>
          <cell r="T1920">
            <v>1184.2907201999999</v>
          </cell>
          <cell r="U1920">
            <v>2.6259800000161704E-2</v>
          </cell>
          <cell r="W1920">
            <v>1996</v>
          </cell>
          <cell r="X1920">
            <v>6</v>
          </cell>
          <cell r="Y1920">
            <v>0</v>
          </cell>
          <cell r="Z1920">
            <v>0.92357785702156558</v>
          </cell>
          <cell r="AA1920">
            <v>5</v>
          </cell>
          <cell r="AB1920">
            <v>0</v>
          </cell>
          <cell r="AC1920">
            <v>0</v>
          </cell>
          <cell r="AD1920">
            <v>0</v>
          </cell>
          <cell r="AH1920">
            <v>0</v>
          </cell>
        </row>
        <row r="1921">
          <cell r="A1921" t="str">
            <v>G960386-001</v>
          </cell>
          <cell r="B1921" t="str">
            <v>Fixtures and fittings</v>
          </cell>
          <cell r="C1921">
            <v>1302</v>
          </cell>
          <cell r="D1921" t="str">
            <v>IS</v>
          </cell>
          <cell r="E1921" t="str">
            <v>N/A</v>
          </cell>
          <cell r="F1921">
            <v>4010354</v>
          </cell>
          <cell r="G1921" t="str">
            <v>NETWORK</v>
          </cell>
          <cell r="H1921" t="str">
            <v>VIRUS SCAN LICENSE SOFTWARE</v>
          </cell>
          <cell r="I1921">
            <v>35741</v>
          </cell>
          <cell r="J1921">
            <v>35758</v>
          </cell>
          <cell r="K1921">
            <v>1820</v>
          </cell>
          <cell r="L1921">
            <v>0</v>
          </cell>
          <cell r="M1921">
            <v>4100</v>
          </cell>
          <cell r="N1921">
            <v>4099</v>
          </cell>
          <cell r="O1921">
            <v>1</v>
          </cell>
          <cell r="R1921">
            <v>2.62598E-2</v>
          </cell>
          <cell r="S1921">
            <v>107.66517999999999</v>
          </cell>
          <cell r="T1921">
            <v>107.6389202</v>
          </cell>
          <cell r="U1921">
            <v>2.6259799999991174E-2</v>
          </cell>
          <cell r="W1921">
            <v>1997</v>
          </cell>
          <cell r="X1921">
            <v>6</v>
          </cell>
          <cell r="Y1921">
            <v>0</v>
          </cell>
          <cell r="Z1921">
            <v>1.0272626931567328</v>
          </cell>
          <cell r="AA1921">
            <v>5</v>
          </cell>
          <cell r="AB1921">
            <v>0</v>
          </cell>
          <cell r="AC1921">
            <v>0.03</v>
          </cell>
          <cell r="AD1921">
            <v>0</v>
          </cell>
          <cell r="AH1921">
            <v>0</v>
          </cell>
        </row>
        <row r="1922">
          <cell r="A1922" t="str">
            <v>G960387-002</v>
          </cell>
          <cell r="B1922" t="str">
            <v>Fixtures and fittings</v>
          </cell>
          <cell r="C1922">
            <v>2004</v>
          </cell>
          <cell r="D1922" t="str">
            <v>QA</v>
          </cell>
          <cell r="E1922" t="str">
            <v>N/A</v>
          </cell>
          <cell r="F1922">
            <v>4010354</v>
          </cell>
          <cell r="G1922" t="str">
            <v>NETWORK</v>
          </cell>
          <cell r="H1922" t="str">
            <v>VIRUS SCAN LICENSE SOFTWARE</v>
          </cell>
          <cell r="I1922">
            <v>35741</v>
          </cell>
          <cell r="J1922">
            <v>35758</v>
          </cell>
          <cell r="K1922">
            <v>1820</v>
          </cell>
          <cell r="L1922">
            <v>0</v>
          </cell>
          <cell r="M1922">
            <v>4100</v>
          </cell>
          <cell r="N1922">
            <v>4099</v>
          </cell>
          <cell r="O1922">
            <v>1</v>
          </cell>
          <cell r="R1922">
            <v>2.62598E-2</v>
          </cell>
          <cell r="S1922">
            <v>107.66517999999999</v>
          </cell>
          <cell r="T1922">
            <v>107.6389202</v>
          </cell>
          <cell r="U1922">
            <v>2.6259799999991174E-2</v>
          </cell>
          <cell r="W1922">
            <v>1997</v>
          </cell>
          <cell r="X1922">
            <v>6</v>
          </cell>
          <cell r="Y1922">
            <v>0</v>
          </cell>
          <cell r="Z1922">
            <v>1.0272626931567328</v>
          </cell>
          <cell r="AA1922">
            <v>5</v>
          </cell>
          <cell r="AB1922">
            <v>0</v>
          </cell>
          <cell r="AC1922">
            <v>0.03</v>
          </cell>
          <cell r="AD1922">
            <v>0</v>
          </cell>
          <cell r="AH1922">
            <v>0</v>
          </cell>
        </row>
        <row r="1923">
          <cell r="A1923" t="str">
            <v>G960390-000</v>
          </cell>
          <cell r="B1923" t="str">
            <v>Fixtures and fittings</v>
          </cell>
          <cell r="C1923">
            <v>1302</v>
          </cell>
          <cell r="D1923" t="str">
            <v>IS</v>
          </cell>
          <cell r="E1923" t="str">
            <v>N/A</v>
          </cell>
          <cell r="F1923">
            <v>12039</v>
          </cell>
          <cell r="G1923" t="str">
            <v>SHT</v>
          </cell>
          <cell r="H1923" t="str">
            <v>PRT-154 IBM LEXMARK LASER PRINTER</v>
          </cell>
          <cell r="I1923">
            <v>35160</v>
          </cell>
          <cell r="J1923">
            <v>35240</v>
          </cell>
          <cell r="K1923">
            <v>1820</v>
          </cell>
          <cell r="L1923">
            <v>0</v>
          </cell>
          <cell r="M1923">
            <v>91000</v>
          </cell>
          <cell r="N1923">
            <v>90999</v>
          </cell>
          <cell r="O1923">
            <v>1</v>
          </cell>
          <cell r="R1923">
            <v>2.62598E-2</v>
          </cell>
          <cell r="S1923">
            <v>2389.6417999999999</v>
          </cell>
          <cell r="T1923">
            <v>2389.6155401999999</v>
          </cell>
          <cell r="U1923">
            <v>2.625979999993433E-2</v>
          </cell>
          <cell r="W1923">
            <v>1996</v>
          </cell>
          <cell r="X1923">
            <v>5</v>
          </cell>
          <cell r="Y1923">
            <v>0.71433928463457796</v>
          </cell>
          <cell r="Z1923">
            <v>0.92357785702156558</v>
          </cell>
          <cell r="AA1923">
            <v>4</v>
          </cell>
          <cell r="AB1923">
            <v>1600</v>
          </cell>
          <cell r="AC1923">
            <v>6.5000000000000002E-2</v>
          </cell>
          <cell r="AD1923">
            <v>100</v>
          </cell>
          <cell r="AH1923">
            <v>0.5</v>
          </cell>
        </row>
        <row r="1924">
          <cell r="A1924" t="str">
            <v>G960391-000</v>
          </cell>
          <cell r="B1924" t="str">
            <v>Fixtures and fittings</v>
          </cell>
          <cell r="C1924">
            <v>1301</v>
          </cell>
          <cell r="D1924" t="str">
            <v>IS</v>
          </cell>
          <cell r="E1924" t="str">
            <v>N/A</v>
          </cell>
          <cell r="F1924">
            <v>13539</v>
          </cell>
          <cell r="G1924" t="str">
            <v>LASER PRINTER HP 5L</v>
          </cell>
          <cell r="H1924" t="str">
            <v>LASER PRINTER HP 5L</v>
          </cell>
          <cell r="I1924">
            <v>35173</v>
          </cell>
          <cell r="J1924">
            <v>35240</v>
          </cell>
          <cell r="K1924">
            <v>1820</v>
          </cell>
          <cell r="L1924">
            <v>0</v>
          </cell>
          <cell r="M1924">
            <v>16000</v>
          </cell>
          <cell r="N1924">
            <v>15999</v>
          </cell>
          <cell r="O1924">
            <v>1</v>
          </cell>
          <cell r="R1924">
            <v>2.62598E-2</v>
          </cell>
          <cell r="S1924">
            <v>420.15679999999998</v>
          </cell>
          <cell r="T1924">
            <v>420.13054019999998</v>
          </cell>
          <cell r="U1924">
            <v>2.6259799999991174E-2</v>
          </cell>
          <cell r="W1924">
            <v>1996</v>
          </cell>
          <cell r="X1924">
            <v>5</v>
          </cell>
          <cell r="Y1924">
            <v>0.71433928463457796</v>
          </cell>
          <cell r="Z1924">
            <v>0.92357785702156558</v>
          </cell>
          <cell r="AA1924">
            <v>4</v>
          </cell>
          <cell r="AB1924">
            <v>0</v>
          </cell>
          <cell r="AC1924">
            <v>6.5000000000000002E-2</v>
          </cell>
          <cell r="AD1924">
            <v>0</v>
          </cell>
          <cell r="AH1924">
            <v>0</v>
          </cell>
        </row>
        <row r="1925">
          <cell r="A1925" t="str">
            <v>G960393-000</v>
          </cell>
          <cell r="B1925" t="str">
            <v>Fixtures and fittings</v>
          </cell>
          <cell r="C1925">
            <v>1302</v>
          </cell>
          <cell r="D1925" t="str">
            <v>IS</v>
          </cell>
          <cell r="E1925" t="str">
            <v>N/A</v>
          </cell>
          <cell r="F1925">
            <v>12694</v>
          </cell>
          <cell r="G1925" t="str">
            <v>COMPUTER</v>
          </cell>
          <cell r="H1925" t="str">
            <v>PRINTRONIX LASER PRINTER SPEED 24 PPM</v>
          </cell>
          <cell r="I1925">
            <v>35173</v>
          </cell>
          <cell r="J1925">
            <v>35240</v>
          </cell>
          <cell r="K1925">
            <v>1820</v>
          </cell>
          <cell r="L1925">
            <v>0</v>
          </cell>
          <cell r="M1925">
            <v>223250</v>
          </cell>
          <cell r="N1925">
            <v>223249</v>
          </cell>
          <cell r="O1925">
            <v>1</v>
          </cell>
          <cell r="R1925">
            <v>2.62598E-2</v>
          </cell>
          <cell r="S1925">
            <v>5862.5003500000003</v>
          </cell>
          <cell r="T1925">
            <v>5862.4740902000003</v>
          </cell>
          <cell r="U1925">
            <v>2.625979999993433E-2</v>
          </cell>
          <cell r="W1925">
            <v>1996</v>
          </cell>
          <cell r="X1925">
            <v>5</v>
          </cell>
          <cell r="Y1925">
            <v>0.71433928463457796</v>
          </cell>
          <cell r="Z1925">
            <v>0.92357785702156558</v>
          </cell>
          <cell r="AA1925">
            <v>4</v>
          </cell>
          <cell r="AB1925">
            <v>0</v>
          </cell>
          <cell r="AC1925">
            <v>6.5000000000000002E-2</v>
          </cell>
          <cell r="AD1925">
            <v>0</v>
          </cell>
          <cell r="AH1925">
            <v>0</v>
          </cell>
        </row>
        <row r="1926">
          <cell r="A1926" t="str">
            <v>G960393-001</v>
          </cell>
          <cell r="B1926" t="str">
            <v>Fixtures and fittings</v>
          </cell>
          <cell r="C1926">
            <v>1302</v>
          </cell>
          <cell r="D1926" t="str">
            <v>IS</v>
          </cell>
          <cell r="E1926" t="str">
            <v>N/A</v>
          </cell>
          <cell r="F1926">
            <v>13950</v>
          </cell>
          <cell r="G1926" t="str">
            <v>COMPUTER</v>
          </cell>
          <cell r="H1926" t="str">
            <v>FLOPPY DISK DRIVE</v>
          </cell>
          <cell r="I1926">
            <v>36032</v>
          </cell>
          <cell r="J1926">
            <v>36066</v>
          </cell>
          <cell r="K1926">
            <v>1820</v>
          </cell>
          <cell r="L1926">
            <v>0</v>
          </cell>
          <cell r="M1926">
            <v>30000</v>
          </cell>
          <cell r="N1926">
            <v>29999</v>
          </cell>
          <cell r="O1926">
            <v>1</v>
          </cell>
          <cell r="R1926">
            <v>2.62598E-2</v>
          </cell>
          <cell r="S1926">
            <v>787.79399999999998</v>
          </cell>
          <cell r="T1926">
            <v>787.76774020000005</v>
          </cell>
          <cell r="U1926">
            <v>2.625979999993433E-2</v>
          </cell>
          <cell r="W1926">
            <v>1998</v>
          </cell>
          <cell r="X1926">
            <v>7</v>
          </cell>
          <cell r="Y1926">
            <v>1.1800356506238858</v>
          </cell>
          <cell r="Z1926">
            <v>1</v>
          </cell>
          <cell r="AA1926">
            <v>4</v>
          </cell>
          <cell r="AB1926">
            <v>0</v>
          </cell>
          <cell r="AC1926">
            <v>0.08</v>
          </cell>
          <cell r="AD1926">
            <v>0</v>
          </cell>
          <cell r="AH1926">
            <v>0</v>
          </cell>
        </row>
        <row r="1927">
          <cell r="A1927" t="str">
            <v>G960394-000</v>
          </cell>
          <cell r="B1927" t="str">
            <v>Fixtures and fittings</v>
          </cell>
          <cell r="C1927">
            <v>2003</v>
          </cell>
          <cell r="D1927" t="str">
            <v>Fac</v>
          </cell>
          <cell r="E1927" t="str">
            <v>N/A</v>
          </cell>
          <cell r="F1927">
            <v>14139</v>
          </cell>
          <cell r="G1927" t="str">
            <v>SHT</v>
          </cell>
          <cell r="H1927" t="str">
            <v>PC AUTOCAD WORK STATION</v>
          </cell>
          <cell r="I1927">
            <v>35179</v>
          </cell>
          <cell r="J1927">
            <v>35240</v>
          </cell>
          <cell r="K1927">
            <v>1820</v>
          </cell>
          <cell r="L1927">
            <v>0</v>
          </cell>
          <cell r="M1927">
            <v>239500</v>
          </cell>
          <cell r="N1927">
            <v>239499</v>
          </cell>
          <cell r="O1927">
            <v>1</v>
          </cell>
          <cell r="R1927">
            <v>2.62598E-2</v>
          </cell>
          <cell r="S1927">
            <v>6289.2221</v>
          </cell>
          <cell r="T1927">
            <v>6289.1958402</v>
          </cell>
          <cell r="U1927">
            <v>2.625979999993433E-2</v>
          </cell>
          <cell r="W1927">
            <v>1996</v>
          </cell>
          <cell r="X1927">
            <v>6</v>
          </cell>
          <cell r="Y1927">
            <v>0</v>
          </cell>
          <cell r="Z1927">
            <v>0.92357785702156558</v>
          </cell>
          <cell r="AA1927">
            <v>5</v>
          </cell>
          <cell r="AB1927">
            <v>0</v>
          </cell>
          <cell r="AC1927">
            <v>0</v>
          </cell>
          <cell r="AD1927">
            <v>0</v>
          </cell>
          <cell r="AH1927">
            <v>0</v>
          </cell>
        </row>
        <row r="1928">
          <cell r="A1928" t="str">
            <v>G960396-000</v>
          </cell>
          <cell r="B1928" t="str">
            <v>Fixtures and fittings</v>
          </cell>
          <cell r="C1928">
            <v>1301</v>
          </cell>
          <cell r="D1928" t="str">
            <v>IS</v>
          </cell>
          <cell r="E1928" t="str">
            <v>N/A</v>
          </cell>
          <cell r="F1928">
            <v>14039</v>
          </cell>
          <cell r="G1928" t="str">
            <v>SHT</v>
          </cell>
          <cell r="H1928" t="str">
            <v>PRINTER EPSON LX-300</v>
          </cell>
          <cell r="I1928">
            <v>35179</v>
          </cell>
          <cell r="J1928">
            <v>35240</v>
          </cell>
          <cell r="K1928">
            <v>1820</v>
          </cell>
          <cell r="L1928">
            <v>0</v>
          </cell>
          <cell r="M1928">
            <v>6500</v>
          </cell>
          <cell r="N1928">
            <v>6499</v>
          </cell>
          <cell r="O1928">
            <v>1</v>
          </cell>
          <cell r="R1928">
            <v>2.62598E-2</v>
          </cell>
          <cell r="S1928">
            <v>170.68870000000001</v>
          </cell>
          <cell r="T1928">
            <v>170.66244019999999</v>
          </cell>
          <cell r="U1928">
            <v>2.6259800000019595E-2</v>
          </cell>
          <cell r="W1928">
            <v>1996</v>
          </cell>
          <cell r="X1928">
            <v>5</v>
          </cell>
          <cell r="Y1928">
            <v>0.71433928463457796</v>
          </cell>
          <cell r="Z1928">
            <v>0.92357785702156558</v>
          </cell>
          <cell r="AA1928">
            <v>4</v>
          </cell>
          <cell r="AB1928">
            <v>0</v>
          </cell>
          <cell r="AC1928">
            <v>6.5000000000000002E-2</v>
          </cell>
          <cell r="AD1928">
            <v>0</v>
          </cell>
          <cell r="AH1928">
            <v>0</v>
          </cell>
        </row>
        <row r="1929">
          <cell r="A1929" t="str">
            <v>G960408-000</v>
          </cell>
          <cell r="B1929" t="str">
            <v>Fixtures and fittings</v>
          </cell>
          <cell r="C1929">
            <v>1301</v>
          </cell>
          <cell r="D1929" t="str">
            <v>IS</v>
          </cell>
          <cell r="E1929" t="str">
            <v>N/A</v>
          </cell>
          <cell r="F1929">
            <v>17839</v>
          </cell>
          <cell r="G1929" t="str">
            <v>SHT</v>
          </cell>
          <cell r="H1929" t="str">
            <v>PC# 246 PC-NETWORK PENTIUM-100</v>
          </cell>
          <cell r="I1929">
            <v>35199</v>
          </cell>
          <cell r="J1929">
            <v>35240</v>
          </cell>
          <cell r="K1929">
            <v>1820</v>
          </cell>
          <cell r="L1929">
            <v>0</v>
          </cell>
          <cell r="M1929">
            <v>30000</v>
          </cell>
          <cell r="N1929">
            <v>29999</v>
          </cell>
          <cell r="O1929">
            <v>1</v>
          </cell>
          <cell r="R1929">
            <v>2.62598E-2</v>
          </cell>
          <cell r="S1929">
            <v>787.79399999999998</v>
          </cell>
          <cell r="T1929">
            <v>787.76774020000005</v>
          </cell>
          <cell r="U1929">
            <v>2.625979999993433E-2</v>
          </cell>
          <cell r="W1929">
            <v>1996</v>
          </cell>
          <cell r="X1929">
            <v>6</v>
          </cell>
          <cell r="Y1929">
            <v>0</v>
          </cell>
          <cell r="Z1929">
            <v>0.92357785702156558</v>
          </cell>
          <cell r="AA1929">
            <v>5</v>
          </cell>
          <cell r="AB1929">
            <v>0</v>
          </cell>
          <cell r="AC1929">
            <v>0</v>
          </cell>
          <cell r="AD1929">
            <v>0</v>
          </cell>
          <cell r="AH1929">
            <v>0</v>
          </cell>
        </row>
        <row r="1930">
          <cell r="A1930" t="str">
            <v>G960410-000</v>
          </cell>
          <cell r="B1930" t="str">
            <v>Fixtures and fittings</v>
          </cell>
          <cell r="C1930">
            <v>1601</v>
          </cell>
          <cell r="D1930" t="str">
            <v>Logistic</v>
          </cell>
          <cell r="E1930" t="str">
            <v>N/A</v>
          </cell>
          <cell r="F1930">
            <v>19639</v>
          </cell>
          <cell r="G1930" t="str">
            <v>SHT</v>
          </cell>
          <cell r="H1930" t="str">
            <v>PRT-159 PRINTER EPSON LQ1170I</v>
          </cell>
          <cell r="I1930">
            <v>35214</v>
          </cell>
          <cell r="J1930">
            <v>35240</v>
          </cell>
          <cell r="K1930">
            <v>1820</v>
          </cell>
          <cell r="L1930">
            <v>0</v>
          </cell>
          <cell r="M1930">
            <v>46500</v>
          </cell>
          <cell r="N1930">
            <v>46499</v>
          </cell>
          <cell r="O1930">
            <v>1</v>
          </cell>
          <cell r="R1930">
            <v>2.62598E-2</v>
          </cell>
          <cell r="S1930">
            <v>1221.0807</v>
          </cell>
          <cell r="T1930">
            <v>1221.0544402</v>
          </cell>
          <cell r="U1930">
            <v>2.625979999993433E-2</v>
          </cell>
          <cell r="W1930">
            <v>1996</v>
          </cell>
          <cell r="X1930">
            <v>5</v>
          </cell>
          <cell r="Y1930">
            <v>0.71433928463457796</v>
          </cell>
          <cell r="Z1930">
            <v>0.92357785702156558</v>
          </cell>
          <cell r="AA1930">
            <v>4</v>
          </cell>
          <cell r="AB1930">
            <v>810</v>
          </cell>
          <cell r="AC1930">
            <v>6.5000000000000002E-2</v>
          </cell>
          <cell r="AD1930">
            <v>50</v>
          </cell>
          <cell r="AH1930">
            <v>0.5</v>
          </cell>
        </row>
        <row r="1931">
          <cell r="A1931" t="str">
            <v>G960410-001</v>
          </cell>
          <cell r="B1931" t="str">
            <v>Fixtures and fittings</v>
          </cell>
          <cell r="C1931">
            <v>1601</v>
          </cell>
          <cell r="D1931" t="str">
            <v>Logistic</v>
          </cell>
          <cell r="E1931" t="str">
            <v>N/A</v>
          </cell>
          <cell r="F1931">
            <v>3910005</v>
          </cell>
          <cell r="G1931" t="str">
            <v>NCOA</v>
          </cell>
          <cell r="H1931" t="str">
            <v>LABIT RJ45 HUB 12 PORTS</v>
          </cell>
          <cell r="I1931">
            <v>35369</v>
          </cell>
          <cell r="J1931">
            <v>35393</v>
          </cell>
          <cell r="K1931">
            <v>1820</v>
          </cell>
          <cell r="L1931">
            <v>0</v>
          </cell>
          <cell r="M1931">
            <v>35000</v>
          </cell>
          <cell r="N1931">
            <v>34999</v>
          </cell>
          <cell r="O1931">
            <v>1</v>
          </cell>
          <cell r="R1931">
            <v>2.62598E-2</v>
          </cell>
          <cell r="S1931">
            <v>919.09299999999996</v>
          </cell>
          <cell r="T1931">
            <v>919.06674020000003</v>
          </cell>
          <cell r="U1931">
            <v>2.625979999993433E-2</v>
          </cell>
          <cell r="W1931">
            <v>1996</v>
          </cell>
          <cell r="X1931">
            <v>7</v>
          </cell>
          <cell r="Y1931">
            <v>1.3103721298495645</v>
          </cell>
          <cell r="Z1931">
            <v>1</v>
          </cell>
          <cell r="AA1931">
            <v>4</v>
          </cell>
          <cell r="AB1931">
            <v>1200</v>
          </cell>
          <cell r="AC1931">
            <v>6.5000000000000002E-2</v>
          </cell>
          <cell r="AD1931">
            <v>80</v>
          </cell>
          <cell r="AH1931">
            <v>0.5</v>
          </cell>
        </row>
        <row r="1932">
          <cell r="A1932" t="str">
            <v>G960413-000</v>
          </cell>
          <cell r="B1932" t="str">
            <v>Fixtures and fittings</v>
          </cell>
          <cell r="C1932">
            <v>1301</v>
          </cell>
          <cell r="D1932" t="str">
            <v>IS</v>
          </cell>
          <cell r="E1932" t="str">
            <v>N/A</v>
          </cell>
          <cell r="F1932">
            <v>23839</v>
          </cell>
          <cell r="G1932" t="str">
            <v>SHT</v>
          </cell>
          <cell r="H1932" t="str">
            <v>PC# 177 SHT CS#SMTP-INTERNET-CC:MAIL</v>
          </cell>
          <cell r="I1932">
            <v>35267</v>
          </cell>
          <cell r="J1932">
            <v>35268</v>
          </cell>
          <cell r="K1932">
            <v>1820</v>
          </cell>
          <cell r="L1932">
            <v>0</v>
          </cell>
          <cell r="M1932">
            <v>254500</v>
          </cell>
          <cell r="N1932">
            <v>254499</v>
          </cell>
          <cell r="O1932">
            <v>1</v>
          </cell>
          <cell r="R1932">
            <v>2.62598E-2</v>
          </cell>
          <cell r="S1932">
            <v>6683.1190999999999</v>
          </cell>
          <cell r="T1932">
            <v>6683.0928402</v>
          </cell>
          <cell r="U1932">
            <v>2.625979999993433E-2</v>
          </cell>
          <cell r="W1932">
            <v>1996</v>
          </cell>
          <cell r="X1932">
            <v>6</v>
          </cell>
          <cell r="Y1932">
            <v>0</v>
          </cell>
          <cell r="Z1932">
            <v>0.92357785702156558</v>
          </cell>
          <cell r="AA1932">
            <v>5</v>
          </cell>
          <cell r="AB1932">
            <v>0</v>
          </cell>
          <cell r="AC1932">
            <v>0</v>
          </cell>
          <cell r="AD1932">
            <v>0</v>
          </cell>
          <cell r="AH1932">
            <v>0</v>
          </cell>
        </row>
        <row r="1933">
          <cell r="A1933" t="str">
            <v>G960413-001</v>
          </cell>
          <cell r="B1933" t="str">
            <v>Fixtures and fittings</v>
          </cell>
          <cell r="C1933">
            <v>1301</v>
          </cell>
          <cell r="D1933" t="str">
            <v>IS</v>
          </cell>
          <cell r="E1933" t="str">
            <v>N/A</v>
          </cell>
          <cell r="F1933">
            <v>4010355</v>
          </cell>
          <cell r="G1933" t="str">
            <v>NETWORK</v>
          </cell>
          <cell r="H1933" t="str">
            <v>MAIL LINK SMTP 6.0 (UPGRADE)</v>
          </cell>
          <cell r="I1933">
            <v>35741</v>
          </cell>
          <cell r="J1933">
            <v>35793</v>
          </cell>
          <cell r="K1933">
            <v>1820</v>
          </cell>
          <cell r="L1933">
            <v>0</v>
          </cell>
          <cell r="M1933">
            <v>32000</v>
          </cell>
          <cell r="N1933">
            <v>31999</v>
          </cell>
          <cell r="O1933">
            <v>1</v>
          </cell>
          <cell r="R1933">
            <v>2.62598E-2</v>
          </cell>
          <cell r="S1933">
            <v>840.31359999999995</v>
          </cell>
          <cell r="T1933">
            <v>840.28734020000002</v>
          </cell>
          <cell r="U1933">
            <v>2.625979999993433E-2</v>
          </cell>
          <cell r="W1933">
            <v>1997</v>
          </cell>
          <cell r="X1933">
            <v>7</v>
          </cell>
          <cell r="Y1933">
            <v>1.2178072111846947</v>
          </cell>
          <cell r="Z1933">
            <v>1</v>
          </cell>
          <cell r="AA1933">
            <v>4</v>
          </cell>
          <cell r="AB1933">
            <v>1000</v>
          </cell>
          <cell r="AC1933">
            <v>0.08</v>
          </cell>
          <cell r="AD1933">
            <v>80</v>
          </cell>
          <cell r="AH1933">
            <v>0.5</v>
          </cell>
        </row>
        <row r="1934">
          <cell r="A1934" t="str">
            <v>G960413-002</v>
          </cell>
          <cell r="B1934" t="str">
            <v>Fixtures and fittings</v>
          </cell>
          <cell r="C1934">
            <v>1301</v>
          </cell>
          <cell r="D1934" t="str">
            <v>IS</v>
          </cell>
          <cell r="E1934" t="str">
            <v>N/A</v>
          </cell>
          <cell r="F1934">
            <v>4010452</v>
          </cell>
          <cell r="G1934" t="str">
            <v>NETWORK</v>
          </cell>
          <cell r="H1934" t="str">
            <v>UPGRADE H/W</v>
          </cell>
          <cell r="I1934">
            <v>35794</v>
          </cell>
          <cell r="J1934">
            <v>35821</v>
          </cell>
          <cell r="K1934">
            <v>1820</v>
          </cell>
          <cell r="L1934">
            <v>0</v>
          </cell>
          <cell r="M1934">
            <v>41950</v>
          </cell>
          <cell r="N1934">
            <v>41949</v>
          </cell>
          <cell r="O1934">
            <v>1</v>
          </cell>
          <cell r="R1934">
            <v>2.62598E-2</v>
          </cell>
          <cell r="S1934">
            <v>1101.59861</v>
          </cell>
          <cell r="T1934">
            <v>1101.5723502000001</v>
          </cell>
          <cell r="U1934">
            <v>2.625979999993433E-2</v>
          </cell>
          <cell r="W1934">
            <v>1998</v>
          </cell>
          <cell r="X1934">
            <v>7</v>
          </cell>
          <cell r="Y1934">
            <v>1.1800356506238858</v>
          </cell>
          <cell r="Z1934">
            <v>1</v>
          </cell>
          <cell r="AA1934">
            <v>4</v>
          </cell>
          <cell r="AB1934">
            <v>1300</v>
          </cell>
          <cell r="AC1934">
            <v>0.08</v>
          </cell>
          <cell r="AD1934">
            <v>100</v>
          </cell>
          <cell r="AH1934">
            <v>0.5</v>
          </cell>
        </row>
        <row r="1935">
          <cell r="A1935" t="str">
            <v>G960414-001</v>
          </cell>
          <cell r="B1935" t="str">
            <v>Fixtures and fittings</v>
          </cell>
          <cell r="C1935">
            <v>1201</v>
          </cell>
          <cell r="D1935" t="str">
            <v>Logistic</v>
          </cell>
          <cell r="E1935" t="str">
            <v>N/A</v>
          </cell>
          <cell r="F1935">
            <v>4010354</v>
          </cell>
          <cell r="G1935" t="str">
            <v>NETWORK</v>
          </cell>
          <cell r="H1935" t="str">
            <v>VIRUS SCAN LICENSE SOFTWARE</v>
          </cell>
          <cell r="I1935">
            <v>35741</v>
          </cell>
          <cell r="J1935">
            <v>35758</v>
          </cell>
          <cell r="K1935">
            <v>1820</v>
          </cell>
          <cell r="L1935">
            <v>0</v>
          </cell>
          <cell r="M1935">
            <v>4100</v>
          </cell>
          <cell r="N1935">
            <v>4099</v>
          </cell>
          <cell r="O1935">
            <v>1</v>
          </cell>
          <cell r="R1935">
            <v>2.5614399999999999E-2</v>
          </cell>
          <cell r="S1935">
            <v>105.01903999999999</v>
          </cell>
          <cell r="T1935">
            <v>104.99342559999999</v>
          </cell>
          <cell r="U1935">
            <v>2.561439999999493E-2</v>
          </cell>
          <cell r="W1935">
            <v>1997</v>
          </cell>
          <cell r="X1935">
            <v>6</v>
          </cell>
          <cell r="Y1935">
            <v>0</v>
          </cell>
          <cell r="Z1935">
            <v>1.0272626931567328</v>
          </cell>
          <cell r="AA1935">
            <v>5</v>
          </cell>
          <cell r="AB1935">
            <v>0</v>
          </cell>
          <cell r="AC1935">
            <v>0.03</v>
          </cell>
          <cell r="AD1935">
            <v>0</v>
          </cell>
          <cell r="AH1935">
            <v>0</v>
          </cell>
        </row>
        <row r="1936">
          <cell r="A1936" t="str">
            <v>G960415-001</v>
          </cell>
          <cell r="B1936" t="str">
            <v>Fixtures and fittings</v>
          </cell>
          <cell r="C1936">
            <v>1201</v>
          </cell>
          <cell r="D1936" t="str">
            <v>Logistic</v>
          </cell>
          <cell r="E1936" t="str">
            <v>N/A</v>
          </cell>
          <cell r="F1936">
            <v>4010354</v>
          </cell>
          <cell r="G1936" t="str">
            <v>NETWORK</v>
          </cell>
          <cell r="H1936" t="str">
            <v>VIRUS SCAN LICENSE SOFTWARE</v>
          </cell>
          <cell r="I1936">
            <v>35741</v>
          </cell>
          <cell r="J1936">
            <v>35758</v>
          </cell>
          <cell r="K1936">
            <v>1820</v>
          </cell>
          <cell r="L1936">
            <v>0</v>
          </cell>
          <cell r="M1936">
            <v>4100</v>
          </cell>
          <cell r="N1936">
            <v>4099</v>
          </cell>
          <cell r="O1936">
            <v>1</v>
          </cell>
          <cell r="R1936">
            <v>2.5614399999999999E-2</v>
          </cell>
          <cell r="S1936">
            <v>105.01903999999999</v>
          </cell>
          <cell r="T1936">
            <v>104.99342559999999</v>
          </cell>
          <cell r="U1936">
            <v>2.561439999999493E-2</v>
          </cell>
          <cell r="W1936">
            <v>1997</v>
          </cell>
          <cell r="X1936">
            <v>6</v>
          </cell>
          <cell r="Y1936">
            <v>0</v>
          </cell>
          <cell r="Z1936">
            <v>1.0272626931567328</v>
          </cell>
          <cell r="AA1936">
            <v>5</v>
          </cell>
          <cell r="AB1936">
            <v>0</v>
          </cell>
          <cell r="AC1936">
            <v>0.03</v>
          </cell>
          <cell r="AD1936">
            <v>0</v>
          </cell>
          <cell r="AH1936">
            <v>0</v>
          </cell>
        </row>
        <row r="1937">
          <cell r="A1937" t="str">
            <v>G960416-000</v>
          </cell>
          <cell r="B1937" t="str">
            <v>Fixtures and fittings</v>
          </cell>
          <cell r="C1937">
            <v>1201</v>
          </cell>
          <cell r="D1937" t="str">
            <v>Logistic</v>
          </cell>
          <cell r="E1937" t="str">
            <v>N/A</v>
          </cell>
          <cell r="F1937">
            <v>23939</v>
          </cell>
          <cell r="G1937" t="str">
            <v>SHT</v>
          </cell>
          <cell r="H1937" t="str">
            <v>PRT-162 PRINTER CANON BJ-200</v>
          </cell>
          <cell r="I1937">
            <v>35267</v>
          </cell>
          <cell r="J1937">
            <v>35268</v>
          </cell>
          <cell r="K1937">
            <v>1820</v>
          </cell>
          <cell r="L1937">
            <v>0</v>
          </cell>
          <cell r="M1937">
            <v>9000</v>
          </cell>
          <cell r="N1937">
            <v>8999</v>
          </cell>
          <cell r="O1937">
            <v>1</v>
          </cell>
          <cell r="R1937">
            <v>2.5614399999999999E-2</v>
          </cell>
          <cell r="S1937">
            <v>230.52959999999999</v>
          </cell>
          <cell r="T1937">
            <v>230.50398559999999</v>
          </cell>
          <cell r="U1937">
            <v>2.561439999999493E-2</v>
          </cell>
          <cell r="W1937">
            <v>1996</v>
          </cell>
          <cell r="X1937">
            <v>5</v>
          </cell>
          <cell r="Y1937">
            <v>0.71433928463457796</v>
          </cell>
          <cell r="Z1937">
            <v>0.92357785702156558</v>
          </cell>
          <cell r="AA1937">
            <v>4</v>
          </cell>
          <cell r="AB1937">
            <v>0</v>
          </cell>
          <cell r="AC1937">
            <v>6.5000000000000002E-2</v>
          </cell>
          <cell r="AD1937">
            <v>0</v>
          </cell>
          <cell r="AH1937">
            <v>0</v>
          </cell>
        </row>
        <row r="1938">
          <cell r="A1938" t="str">
            <v>G960417-000</v>
          </cell>
          <cell r="B1938" t="str">
            <v>Fixtures and fittings</v>
          </cell>
          <cell r="C1938">
            <v>1201</v>
          </cell>
          <cell r="D1938" t="str">
            <v>Logistic</v>
          </cell>
          <cell r="E1938" t="str">
            <v>N/A</v>
          </cell>
          <cell r="F1938">
            <v>23939</v>
          </cell>
          <cell r="G1938" t="str">
            <v>SHT</v>
          </cell>
          <cell r="H1938" t="str">
            <v>PRINTER CANON BJ-200</v>
          </cell>
          <cell r="I1938">
            <v>35267</v>
          </cell>
          <cell r="J1938">
            <v>35268</v>
          </cell>
          <cell r="K1938">
            <v>1820</v>
          </cell>
          <cell r="L1938">
            <v>0</v>
          </cell>
          <cell r="M1938">
            <v>9000</v>
          </cell>
          <cell r="N1938">
            <v>8999</v>
          </cell>
          <cell r="O1938">
            <v>1</v>
          </cell>
          <cell r="R1938">
            <v>2.5614399999999999E-2</v>
          </cell>
          <cell r="S1938">
            <v>230.52959999999999</v>
          </cell>
          <cell r="T1938">
            <v>230.50398559999999</v>
          </cell>
          <cell r="U1938">
            <v>2.561439999999493E-2</v>
          </cell>
          <cell r="W1938">
            <v>1996</v>
          </cell>
          <cell r="X1938">
            <v>5</v>
          </cell>
          <cell r="Y1938">
            <v>0.71433928463457796</v>
          </cell>
          <cell r="Z1938">
            <v>0.92357785702156558</v>
          </cell>
          <cell r="AA1938">
            <v>4</v>
          </cell>
          <cell r="AB1938">
            <v>0</v>
          </cell>
          <cell r="AC1938">
            <v>6.5000000000000002E-2</v>
          </cell>
          <cell r="AD1938">
            <v>0</v>
          </cell>
          <cell r="AH1938">
            <v>0</v>
          </cell>
        </row>
        <row r="1939">
          <cell r="A1939" t="str">
            <v>G960418-000</v>
          </cell>
          <cell r="B1939" t="str">
            <v>Fixtures and fittings</v>
          </cell>
          <cell r="C1939">
            <v>1301</v>
          </cell>
          <cell r="D1939" t="str">
            <v>IS</v>
          </cell>
          <cell r="E1939" t="str">
            <v>N/A</v>
          </cell>
          <cell r="F1939">
            <v>23239</v>
          </cell>
          <cell r="G1939" t="str">
            <v>SHT</v>
          </cell>
          <cell r="H1939" t="str">
            <v>PRINTER HP LASERJET</v>
          </cell>
          <cell r="I1939">
            <v>35267</v>
          </cell>
          <cell r="J1939">
            <v>35268</v>
          </cell>
          <cell r="K1939">
            <v>1820</v>
          </cell>
          <cell r="L1939">
            <v>0</v>
          </cell>
          <cell r="M1939">
            <v>54000</v>
          </cell>
          <cell r="N1939">
            <v>53999</v>
          </cell>
          <cell r="O1939">
            <v>1</v>
          </cell>
          <cell r="R1939">
            <v>2.5614399999999999E-2</v>
          </cell>
          <cell r="S1939">
            <v>1383.1776</v>
          </cell>
          <cell r="T1939">
            <v>1383.1519856</v>
          </cell>
          <cell r="U1939">
            <v>2.561439999999493E-2</v>
          </cell>
          <cell r="W1939">
            <v>1996</v>
          </cell>
          <cell r="X1939">
            <v>5</v>
          </cell>
          <cell r="Y1939">
            <v>0.71433928463457796</v>
          </cell>
          <cell r="Z1939">
            <v>0.92357785702156558</v>
          </cell>
          <cell r="AA1939">
            <v>4</v>
          </cell>
          <cell r="AB1939">
            <v>910</v>
          </cell>
          <cell r="AC1939">
            <v>6.5000000000000002E-2</v>
          </cell>
          <cell r="AD1939">
            <v>60</v>
          </cell>
          <cell r="AH1939">
            <v>0.5</v>
          </cell>
        </row>
        <row r="1940">
          <cell r="A1940" t="str">
            <v>G960419-000</v>
          </cell>
          <cell r="B1940" t="str">
            <v>Fixtures and fittings</v>
          </cell>
          <cell r="C1940">
            <v>1301</v>
          </cell>
          <cell r="D1940" t="str">
            <v>IS</v>
          </cell>
          <cell r="E1940" t="str">
            <v>N/A</v>
          </cell>
          <cell r="F1940">
            <v>23239</v>
          </cell>
          <cell r="G1940" t="str">
            <v>SHT</v>
          </cell>
          <cell r="H1940" t="str">
            <v>WYSE TERMINAL</v>
          </cell>
          <cell r="I1940">
            <v>35267</v>
          </cell>
          <cell r="J1940">
            <v>35268</v>
          </cell>
          <cell r="K1940">
            <v>1820</v>
          </cell>
          <cell r="L1940">
            <v>0</v>
          </cell>
          <cell r="M1940">
            <v>19500</v>
          </cell>
          <cell r="N1940">
            <v>19499</v>
          </cell>
          <cell r="O1940">
            <v>1</v>
          </cell>
          <cell r="R1940">
            <v>2.5614399999999999E-2</v>
          </cell>
          <cell r="S1940">
            <v>499.48079999999999</v>
          </cell>
          <cell r="T1940">
            <v>499.45518559999999</v>
          </cell>
          <cell r="U1940">
            <v>2.561439999999493E-2</v>
          </cell>
          <cell r="W1940">
            <v>1996</v>
          </cell>
          <cell r="X1940">
            <v>7</v>
          </cell>
          <cell r="Y1940">
            <v>1.3103721298495645</v>
          </cell>
          <cell r="Z1940">
            <v>1</v>
          </cell>
          <cell r="AA1940">
            <v>4</v>
          </cell>
          <cell r="AB1940">
            <v>700</v>
          </cell>
          <cell r="AC1940">
            <v>6.5000000000000002E-2</v>
          </cell>
          <cell r="AD1940">
            <v>50</v>
          </cell>
          <cell r="AH1940">
            <v>0.5</v>
          </cell>
        </row>
        <row r="1941">
          <cell r="A1941" t="str">
            <v>G960421-000</v>
          </cell>
          <cell r="B1941" t="str">
            <v>Fixtures and fittings</v>
          </cell>
          <cell r="C1941">
            <v>1302</v>
          </cell>
          <cell r="D1941" t="str">
            <v>IS</v>
          </cell>
          <cell r="E1941" t="str">
            <v>N/A</v>
          </cell>
          <cell r="F1941">
            <v>28939</v>
          </cell>
          <cell r="G1941" t="str">
            <v>SHT</v>
          </cell>
          <cell r="H1941" t="str">
            <v>PRINTER GENICOM 4840I</v>
          </cell>
          <cell r="I1941">
            <v>35298</v>
          </cell>
          <cell r="J1941">
            <v>35303</v>
          </cell>
          <cell r="K1941">
            <v>1820</v>
          </cell>
          <cell r="L1941">
            <v>0</v>
          </cell>
          <cell r="M1941">
            <v>354000</v>
          </cell>
          <cell r="N1941">
            <v>353999</v>
          </cell>
          <cell r="O1941">
            <v>1</v>
          </cell>
          <cell r="R1941">
            <v>2.5614399999999999E-2</v>
          </cell>
          <cell r="S1941">
            <v>9067.4975999999988</v>
          </cell>
          <cell r="T1941">
            <v>9067.4719855999992</v>
          </cell>
          <cell r="U1941">
            <v>2.5614399999540183E-2</v>
          </cell>
          <cell r="W1941">
            <v>1996</v>
          </cell>
          <cell r="X1941">
            <v>5</v>
          </cell>
          <cell r="Y1941">
            <v>0.71433928463457796</v>
          </cell>
          <cell r="Z1941">
            <v>0.92357785702156558</v>
          </cell>
          <cell r="AA1941">
            <v>4</v>
          </cell>
          <cell r="AB1941">
            <v>6000</v>
          </cell>
          <cell r="AC1941">
            <v>6.5000000000000002E-2</v>
          </cell>
          <cell r="AD1941">
            <v>390</v>
          </cell>
          <cell r="AH1941">
            <v>0.5</v>
          </cell>
        </row>
        <row r="1942">
          <cell r="A1942" t="str">
            <v>G960421-002</v>
          </cell>
          <cell r="B1942" t="str">
            <v>Fixtures and fittings</v>
          </cell>
          <cell r="C1942">
            <v>1601</v>
          </cell>
          <cell r="D1942" t="str">
            <v>Logistic</v>
          </cell>
          <cell r="E1942" t="str">
            <v>N/A</v>
          </cell>
          <cell r="F1942">
            <v>4210451</v>
          </cell>
          <cell r="G1942" t="str">
            <v>NCOA</v>
          </cell>
          <cell r="H1942" t="str">
            <v>SIAM RAM</v>
          </cell>
          <cell r="I1942">
            <v>36426</v>
          </cell>
          <cell r="J1942">
            <v>36436</v>
          </cell>
          <cell r="K1942">
            <v>1820</v>
          </cell>
          <cell r="L1942">
            <v>0</v>
          </cell>
          <cell r="M1942">
            <v>1812</v>
          </cell>
          <cell r="N1942">
            <v>1811</v>
          </cell>
          <cell r="O1942">
            <v>1</v>
          </cell>
          <cell r="R1942">
            <v>2.5614399999999999E-2</v>
          </cell>
          <cell r="S1942">
            <v>46.413292800000001</v>
          </cell>
          <cell r="T1942">
            <v>46.387678399999999</v>
          </cell>
          <cell r="U1942">
            <v>2.5614400000002036E-2</v>
          </cell>
          <cell r="W1942">
            <v>1999</v>
          </cell>
          <cell r="X1942">
            <v>7</v>
          </cell>
          <cell r="Y1942">
            <v>1.1553228621291447</v>
          </cell>
          <cell r="Z1942">
            <v>1</v>
          </cell>
          <cell r="AA1942">
            <v>4</v>
          </cell>
          <cell r="AB1942">
            <v>0</v>
          </cell>
          <cell r="AC1942">
            <v>0.09</v>
          </cell>
          <cell r="AD1942">
            <v>0</v>
          </cell>
          <cell r="AH1942">
            <v>0</v>
          </cell>
        </row>
        <row r="1943">
          <cell r="A1943" t="str">
            <v>G960423-000</v>
          </cell>
          <cell r="B1943" t="str">
            <v>Fixtures and fittings</v>
          </cell>
          <cell r="C1943">
            <v>1302</v>
          </cell>
          <cell r="D1943" t="str">
            <v>IS</v>
          </cell>
          <cell r="E1943" t="str">
            <v>N/A</v>
          </cell>
          <cell r="F1943" t="str">
            <v>U390497</v>
          </cell>
          <cell r="G1943" t="str">
            <v>SUNCOLOR</v>
          </cell>
          <cell r="H1943" t="str">
            <v>UPS - 1000 CP</v>
          </cell>
          <cell r="I1943">
            <v>35292</v>
          </cell>
          <cell r="J1943">
            <v>35303</v>
          </cell>
          <cell r="K1943">
            <v>1820</v>
          </cell>
          <cell r="L1943">
            <v>0</v>
          </cell>
          <cell r="M1943">
            <v>12350</v>
          </cell>
          <cell r="N1943">
            <v>12349</v>
          </cell>
          <cell r="O1943">
            <v>1</v>
          </cell>
          <cell r="R1943">
            <v>2.5614399999999999E-2</v>
          </cell>
          <cell r="S1943">
            <v>316.33783999999997</v>
          </cell>
          <cell r="T1943">
            <v>316.31222559999998</v>
          </cell>
          <cell r="U1943">
            <v>2.561439999999493E-2</v>
          </cell>
          <cell r="W1943">
            <v>1996</v>
          </cell>
          <cell r="X1943">
            <v>7</v>
          </cell>
          <cell r="Y1943">
            <v>1.3103721298495645</v>
          </cell>
          <cell r="Z1943">
            <v>1</v>
          </cell>
          <cell r="AA1943">
            <v>4</v>
          </cell>
          <cell r="AB1943">
            <v>0</v>
          </cell>
          <cell r="AC1943">
            <v>6.5000000000000002E-2</v>
          </cell>
          <cell r="AD1943">
            <v>0</v>
          </cell>
          <cell r="AH1943">
            <v>0</v>
          </cell>
        </row>
        <row r="1944">
          <cell r="A1944" t="str">
            <v>G960424-000</v>
          </cell>
          <cell r="B1944" t="str">
            <v>Fixtures and fittings</v>
          </cell>
          <cell r="C1944">
            <v>1302</v>
          </cell>
          <cell r="D1944" t="str">
            <v>IS</v>
          </cell>
          <cell r="E1944" t="str">
            <v>N/A</v>
          </cell>
          <cell r="F1944" t="str">
            <v>U390497</v>
          </cell>
          <cell r="G1944" t="str">
            <v>SUNCOLOR</v>
          </cell>
          <cell r="H1944" t="str">
            <v>UPS POWERSAVER MPS-510SP</v>
          </cell>
          <cell r="I1944">
            <v>35292</v>
          </cell>
          <cell r="J1944">
            <v>35303</v>
          </cell>
          <cell r="K1944">
            <v>1820</v>
          </cell>
          <cell r="L1944">
            <v>0</v>
          </cell>
          <cell r="M1944">
            <v>4465</v>
          </cell>
          <cell r="N1944">
            <v>4464</v>
          </cell>
          <cell r="O1944">
            <v>1</v>
          </cell>
          <cell r="R1944">
            <v>2.5614399999999999E-2</v>
          </cell>
          <cell r="S1944">
            <v>114.368296</v>
          </cell>
          <cell r="T1944">
            <v>114.34268159999999</v>
          </cell>
          <cell r="U1944">
            <v>2.5614400000009141E-2</v>
          </cell>
          <cell r="W1944">
            <v>1996</v>
          </cell>
          <cell r="X1944">
            <v>7</v>
          </cell>
          <cell r="Y1944">
            <v>1.3103721298495645</v>
          </cell>
          <cell r="Z1944">
            <v>1</v>
          </cell>
          <cell r="AA1944">
            <v>4</v>
          </cell>
          <cell r="AB1944">
            <v>0</v>
          </cell>
          <cell r="AC1944">
            <v>6.5000000000000002E-2</v>
          </cell>
          <cell r="AD1944">
            <v>0</v>
          </cell>
          <cell r="AH1944">
            <v>0</v>
          </cell>
        </row>
        <row r="1945">
          <cell r="A1945" t="str">
            <v>G960425-000</v>
          </cell>
          <cell r="B1945" t="str">
            <v>Fixtures and fittings</v>
          </cell>
          <cell r="C1945">
            <v>1302</v>
          </cell>
          <cell r="D1945" t="str">
            <v>IS</v>
          </cell>
          <cell r="E1945" t="str">
            <v>N/A</v>
          </cell>
          <cell r="F1945" t="str">
            <v>U390497</v>
          </cell>
          <cell r="G1945" t="str">
            <v>SUNCOLOR</v>
          </cell>
          <cell r="H1945" t="str">
            <v>UPS POWERSAVER MPS-510SP</v>
          </cell>
          <cell r="I1945">
            <v>35292</v>
          </cell>
          <cell r="J1945">
            <v>35303</v>
          </cell>
          <cell r="K1945">
            <v>1820</v>
          </cell>
          <cell r="L1945">
            <v>0</v>
          </cell>
          <cell r="M1945">
            <v>4465</v>
          </cell>
          <cell r="N1945">
            <v>4464</v>
          </cell>
          <cell r="O1945">
            <v>1</v>
          </cell>
          <cell r="R1945">
            <v>2.62598E-2</v>
          </cell>
          <cell r="S1945">
            <v>117.250007</v>
          </cell>
          <cell r="T1945">
            <v>117.22374720000001</v>
          </cell>
          <cell r="U1945">
            <v>2.6259799999991174E-2</v>
          </cell>
          <cell r="W1945">
            <v>1996</v>
          </cell>
          <cell r="X1945">
            <v>7</v>
          </cell>
          <cell r="Y1945">
            <v>1.3103721298495645</v>
          </cell>
          <cell r="Z1945">
            <v>1</v>
          </cell>
          <cell r="AA1945">
            <v>4</v>
          </cell>
          <cell r="AB1945">
            <v>0</v>
          </cell>
          <cell r="AC1945">
            <v>6.5000000000000002E-2</v>
          </cell>
          <cell r="AD1945">
            <v>0</v>
          </cell>
          <cell r="AH1945">
            <v>0</v>
          </cell>
        </row>
        <row r="1946">
          <cell r="A1946" t="str">
            <v>G960426-000</v>
          </cell>
          <cell r="B1946" t="str">
            <v>Fixtures and fittings</v>
          </cell>
          <cell r="C1946">
            <v>1302</v>
          </cell>
          <cell r="D1946" t="str">
            <v>IS</v>
          </cell>
          <cell r="E1946" t="str">
            <v>N/A</v>
          </cell>
          <cell r="F1946" t="str">
            <v>U390497</v>
          </cell>
          <cell r="G1946" t="str">
            <v>SUNCOLOR</v>
          </cell>
          <cell r="H1946" t="str">
            <v>UPS POWERSAVER MPS-510SP</v>
          </cell>
          <cell r="I1946">
            <v>35292</v>
          </cell>
          <cell r="J1946">
            <v>35303</v>
          </cell>
          <cell r="K1946">
            <v>1820</v>
          </cell>
          <cell r="L1946">
            <v>0</v>
          </cell>
          <cell r="M1946">
            <v>4465</v>
          </cell>
          <cell r="N1946">
            <v>4464</v>
          </cell>
          <cell r="O1946">
            <v>1</v>
          </cell>
          <cell r="R1946">
            <v>2.62598E-2</v>
          </cell>
          <cell r="S1946">
            <v>117.250007</v>
          </cell>
          <cell r="T1946">
            <v>117.22374720000001</v>
          </cell>
          <cell r="U1946">
            <v>2.6259799999991174E-2</v>
          </cell>
          <cell r="W1946">
            <v>1996</v>
          </cell>
          <cell r="X1946">
            <v>7</v>
          </cell>
          <cell r="Y1946">
            <v>1.3103721298495645</v>
          </cell>
          <cell r="Z1946">
            <v>1</v>
          </cell>
          <cell r="AA1946">
            <v>4</v>
          </cell>
          <cell r="AB1946">
            <v>0</v>
          </cell>
          <cell r="AC1946">
            <v>6.5000000000000002E-2</v>
          </cell>
          <cell r="AD1946">
            <v>0</v>
          </cell>
          <cell r="AH1946">
            <v>0</v>
          </cell>
        </row>
        <row r="1947">
          <cell r="A1947" t="str">
            <v>G960427-000</v>
          </cell>
          <cell r="B1947" t="str">
            <v>Fixtures and fittings</v>
          </cell>
          <cell r="C1947">
            <v>1302</v>
          </cell>
          <cell r="D1947" t="str">
            <v>IS</v>
          </cell>
          <cell r="E1947" t="str">
            <v>N/A</v>
          </cell>
          <cell r="F1947">
            <v>27039</v>
          </cell>
          <cell r="G1947" t="str">
            <v>SHT</v>
          </cell>
          <cell r="H1947" t="str">
            <v>PC# 277 "SHT" PC-PENTIUM-STD 75</v>
          </cell>
          <cell r="I1947">
            <v>35272</v>
          </cell>
          <cell r="J1947">
            <v>35303</v>
          </cell>
          <cell r="K1947">
            <v>1820</v>
          </cell>
          <cell r="L1947">
            <v>0</v>
          </cell>
          <cell r="M1947">
            <v>56500</v>
          </cell>
          <cell r="N1947">
            <v>56499</v>
          </cell>
          <cell r="O1947">
            <v>1</v>
          </cell>
          <cell r="R1947">
            <v>2.5614399999999999E-2</v>
          </cell>
          <cell r="S1947">
            <v>1447.2136</v>
          </cell>
          <cell r="T1947">
            <v>1447.1879856</v>
          </cell>
          <cell r="U1947">
            <v>2.561439999999493E-2</v>
          </cell>
          <cell r="W1947">
            <v>1996</v>
          </cell>
          <cell r="X1947">
            <v>6</v>
          </cell>
          <cell r="Y1947">
            <v>0</v>
          </cell>
          <cell r="Z1947">
            <v>0.92357785702156558</v>
          </cell>
          <cell r="AA1947">
            <v>5</v>
          </cell>
          <cell r="AB1947">
            <v>0</v>
          </cell>
          <cell r="AC1947">
            <v>0</v>
          </cell>
          <cell r="AD1947">
            <v>0</v>
          </cell>
          <cell r="AH1947">
            <v>0</v>
          </cell>
        </row>
        <row r="1948">
          <cell r="A1948" t="str">
            <v>G960427-001</v>
          </cell>
          <cell r="B1948" t="str">
            <v>Fixtures and fittings</v>
          </cell>
          <cell r="C1948">
            <v>1302</v>
          </cell>
          <cell r="D1948" t="str">
            <v>IS</v>
          </cell>
          <cell r="E1948" t="str">
            <v>N/A</v>
          </cell>
          <cell r="F1948">
            <v>4012122</v>
          </cell>
          <cell r="G1948" t="str">
            <v>SUNCOLOR</v>
          </cell>
          <cell r="H1948" t="str">
            <v>POWER BUILDER 5.0 ENTERPRISE</v>
          </cell>
          <cell r="I1948">
            <v>35786</v>
          </cell>
          <cell r="J1948">
            <v>35793</v>
          </cell>
          <cell r="K1948">
            <v>1820</v>
          </cell>
          <cell r="L1948">
            <v>0</v>
          </cell>
          <cell r="M1948">
            <v>102400</v>
          </cell>
          <cell r="N1948">
            <v>102399</v>
          </cell>
          <cell r="O1948">
            <v>1</v>
          </cell>
          <cell r="R1948">
            <v>2.5614399999999999E-2</v>
          </cell>
          <cell r="S1948">
            <v>2622.9145599999997</v>
          </cell>
          <cell r="T1948">
            <v>2622.8889455999997</v>
          </cell>
          <cell r="U1948">
            <v>2.561439999999493E-2</v>
          </cell>
          <cell r="W1948">
            <v>1997</v>
          </cell>
          <cell r="X1948">
            <v>7</v>
          </cell>
          <cell r="Y1948">
            <v>1.2178072111846947</v>
          </cell>
          <cell r="Z1948">
            <v>1</v>
          </cell>
          <cell r="AA1948">
            <v>4</v>
          </cell>
          <cell r="AB1948">
            <v>3300</v>
          </cell>
          <cell r="AC1948">
            <v>0.08</v>
          </cell>
          <cell r="AD1948">
            <v>260</v>
          </cell>
          <cell r="AH1948">
            <v>0.5</v>
          </cell>
        </row>
        <row r="1949">
          <cell r="A1949" t="str">
            <v>G960429-000</v>
          </cell>
          <cell r="B1949" t="str">
            <v>Fixtures and fittings</v>
          </cell>
          <cell r="C1949">
            <v>4310</v>
          </cell>
          <cell r="D1949" t="str">
            <v>Test</v>
          </cell>
          <cell r="E1949">
            <v>9604030182</v>
          </cell>
          <cell r="F1949" t="str">
            <v>IVG001148</v>
          </cell>
          <cell r="G1949" t="str">
            <v>OGA COMPANY</v>
          </cell>
          <cell r="H1949" t="str">
            <v>THERMAL/TTR PRINTER</v>
          </cell>
          <cell r="I1949">
            <v>35279</v>
          </cell>
          <cell r="J1949">
            <v>35303</v>
          </cell>
          <cell r="K1949">
            <v>1820</v>
          </cell>
          <cell r="L1949">
            <v>0</v>
          </cell>
          <cell r="M1949">
            <v>102380</v>
          </cell>
          <cell r="N1949">
            <v>102379</v>
          </cell>
          <cell r="O1949">
            <v>1</v>
          </cell>
          <cell r="R1949">
            <v>2.62598E-2</v>
          </cell>
          <cell r="S1949">
            <v>2688.4783240000002</v>
          </cell>
          <cell r="T1949">
            <v>2688.4520641999998</v>
          </cell>
          <cell r="U1949">
            <v>2.6259800000389077E-2</v>
          </cell>
          <cell r="W1949">
            <v>1996</v>
          </cell>
          <cell r="X1949">
            <v>5</v>
          </cell>
          <cell r="Y1949">
            <v>0.71433928463457796</v>
          </cell>
          <cell r="Z1949">
            <v>0.92357785702156558</v>
          </cell>
          <cell r="AA1949">
            <v>4</v>
          </cell>
          <cell r="AB1949">
            <v>1800</v>
          </cell>
          <cell r="AC1949">
            <v>6.5000000000000002E-2</v>
          </cell>
          <cell r="AD1949">
            <v>120</v>
          </cell>
          <cell r="AH1949">
            <v>0.5</v>
          </cell>
        </row>
        <row r="1950">
          <cell r="A1950" t="str">
            <v>G960429-001</v>
          </cell>
          <cell r="B1950" t="str">
            <v>Fixtures and fittings</v>
          </cell>
          <cell r="C1950">
            <v>4310</v>
          </cell>
          <cell r="D1950" t="str">
            <v>Test</v>
          </cell>
          <cell r="E1950" t="str">
            <v>N/A</v>
          </cell>
          <cell r="F1950">
            <v>711</v>
          </cell>
          <cell r="G1950" t="str">
            <v>O.G.A</v>
          </cell>
          <cell r="H1950" t="str">
            <v>PRINTHEAD</v>
          </cell>
          <cell r="I1950">
            <v>35580</v>
          </cell>
          <cell r="J1950">
            <v>35611</v>
          </cell>
          <cell r="K1950">
            <v>1820</v>
          </cell>
          <cell r="L1950">
            <v>0</v>
          </cell>
          <cell r="M1950">
            <v>12000</v>
          </cell>
          <cell r="N1950">
            <v>11999</v>
          </cell>
          <cell r="O1950">
            <v>1</v>
          </cell>
          <cell r="R1950">
            <v>2.51094E-2</v>
          </cell>
          <cell r="S1950">
            <v>301.31279999999998</v>
          </cell>
          <cell r="T1950">
            <v>301.28769060000002</v>
          </cell>
          <cell r="U1950">
            <v>2.5109399999962534E-2</v>
          </cell>
          <cell r="W1950">
            <v>1997</v>
          </cell>
          <cell r="X1950">
            <v>7</v>
          </cell>
          <cell r="Y1950">
            <v>1.2178072111846947</v>
          </cell>
          <cell r="Z1950">
            <v>1</v>
          </cell>
          <cell r="AA1950">
            <v>4</v>
          </cell>
          <cell r="AB1950">
            <v>0</v>
          </cell>
          <cell r="AC1950">
            <v>0.08</v>
          </cell>
          <cell r="AD1950">
            <v>0</v>
          </cell>
          <cell r="AH1950">
            <v>0</v>
          </cell>
        </row>
        <row r="1951">
          <cell r="A1951" t="str">
            <v>G960431-000</v>
          </cell>
          <cell r="B1951" t="str">
            <v>Fixtures and fittings</v>
          </cell>
          <cell r="C1951">
            <v>8101</v>
          </cell>
          <cell r="D1951" t="str">
            <v>CEO</v>
          </cell>
          <cell r="E1951" t="str">
            <v>N/A</v>
          </cell>
          <cell r="F1951">
            <v>105053</v>
          </cell>
          <cell r="G1951" t="str">
            <v>NSC</v>
          </cell>
          <cell r="H1951" t="str">
            <v>NEC VERSA-4000 PENT.</v>
          </cell>
          <cell r="J1951">
            <v>35337</v>
          </cell>
          <cell r="K1951">
            <v>1820</v>
          </cell>
          <cell r="L1951">
            <v>0</v>
          </cell>
          <cell r="M1951">
            <v>100817.69</v>
          </cell>
          <cell r="N1951">
            <v>100816.69</v>
          </cell>
          <cell r="O1951">
            <v>1</v>
          </cell>
          <cell r="R1951">
            <v>2.51094E-2</v>
          </cell>
          <cell r="S1951">
            <v>2531.4717052860001</v>
          </cell>
          <cell r="T1951">
            <v>2531.4465958860001</v>
          </cell>
          <cell r="U1951">
            <v>2.5109400000019377E-2</v>
          </cell>
          <cell r="W1951">
            <v>1996</v>
          </cell>
          <cell r="X1951">
            <v>7</v>
          </cell>
          <cell r="Y1951">
            <v>1.3103721298495645</v>
          </cell>
          <cell r="Z1951">
            <v>1</v>
          </cell>
          <cell r="AA1951">
            <v>4</v>
          </cell>
          <cell r="AB1951">
            <v>3500</v>
          </cell>
          <cell r="AC1951">
            <v>6.5000000000000002E-2</v>
          </cell>
          <cell r="AD1951">
            <v>230</v>
          </cell>
          <cell r="AH1951">
            <v>0.5</v>
          </cell>
        </row>
        <row r="1952">
          <cell r="A1952" t="str">
            <v>G960433-000</v>
          </cell>
          <cell r="B1952" t="str">
            <v>Fixtures and fittings</v>
          </cell>
          <cell r="C1952">
            <v>1501</v>
          </cell>
          <cell r="D1952" t="str">
            <v>HR</v>
          </cell>
          <cell r="E1952" t="str">
            <v>N/A</v>
          </cell>
          <cell r="F1952">
            <v>34539</v>
          </cell>
          <cell r="G1952" t="str">
            <v>SHT</v>
          </cell>
          <cell r="H1952" t="str">
            <v>PC# 260 PC PENTIUM-100</v>
          </cell>
          <cell r="I1952">
            <v>35332</v>
          </cell>
          <cell r="J1952">
            <v>35337</v>
          </cell>
          <cell r="K1952">
            <v>1820</v>
          </cell>
          <cell r="L1952">
            <v>0</v>
          </cell>
          <cell r="M1952">
            <v>45500</v>
          </cell>
          <cell r="N1952">
            <v>45499</v>
          </cell>
          <cell r="O1952">
            <v>1</v>
          </cell>
          <cell r="R1952">
            <v>2.5296599999999999E-2</v>
          </cell>
          <cell r="S1952">
            <v>1150.9953</v>
          </cell>
          <cell r="T1952">
            <v>1150.9700034</v>
          </cell>
          <cell r="U1952">
            <v>2.5296600000046965E-2</v>
          </cell>
          <cell r="W1952">
            <v>1996</v>
          </cell>
          <cell r="X1952">
            <v>6</v>
          </cell>
          <cell r="Y1952">
            <v>0</v>
          </cell>
          <cell r="Z1952">
            <v>0.92357785702156558</v>
          </cell>
          <cell r="AA1952">
            <v>5</v>
          </cell>
          <cell r="AB1952">
            <v>0</v>
          </cell>
          <cell r="AC1952">
            <v>0</v>
          </cell>
          <cell r="AD1952">
            <v>0</v>
          </cell>
          <cell r="AH1952">
            <v>0</v>
          </cell>
        </row>
        <row r="1953">
          <cell r="A1953" t="str">
            <v>G960433-001</v>
          </cell>
          <cell r="B1953" t="str">
            <v>Fixtures and fittings</v>
          </cell>
          <cell r="C1953">
            <v>1501</v>
          </cell>
          <cell r="D1953" t="str">
            <v>HR</v>
          </cell>
          <cell r="E1953" t="str">
            <v>N/A</v>
          </cell>
          <cell r="F1953">
            <v>4010354</v>
          </cell>
          <cell r="G1953" t="str">
            <v>NETWORK</v>
          </cell>
          <cell r="H1953" t="str">
            <v>VIRUS SCAN LICENSE SOFTWARE</v>
          </cell>
          <cell r="I1953">
            <v>35741</v>
          </cell>
          <cell r="J1953">
            <v>35758</v>
          </cell>
          <cell r="K1953">
            <v>1820</v>
          </cell>
          <cell r="L1953">
            <v>0</v>
          </cell>
          <cell r="M1953">
            <v>4100</v>
          </cell>
          <cell r="N1953">
            <v>4099</v>
          </cell>
          <cell r="O1953">
            <v>1</v>
          </cell>
          <cell r="R1953">
            <v>2.4448999999999999E-2</v>
          </cell>
          <cell r="S1953">
            <v>100.2409</v>
          </cell>
          <cell r="T1953">
            <v>100.21645099999999</v>
          </cell>
          <cell r="U1953">
            <v>2.4449000000004162E-2</v>
          </cell>
          <cell r="W1953">
            <v>1997</v>
          </cell>
          <cell r="X1953">
            <v>6</v>
          </cell>
          <cell r="Y1953">
            <v>0</v>
          </cell>
          <cell r="Z1953">
            <v>1.0272626931567328</v>
          </cell>
          <cell r="AA1953">
            <v>5</v>
          </cell>
          <cell r="AB1953">
            <v>0</v>
          </cell>
          <cell r="AC1953">
            <v>0.03</v>
          </cell>
          <cell r="AD1953">
            <v>0</v>
          </cell>
          <cell r="AH1953">
            <v>0</v>
          </cell>
        </row>
        <row r="1954">
          <cell r="A1954" t="str">
            <v>G960434-000</v>
          </cell>
          <cell r="B1954" t="str">
            <v>Fixtures and fittings</v>
          </cell>
          <cell r="C1954">
            <v>1301</v>
          </cell>
          <cell r="D1954" t="str">
            <v>IS</v>
          </cell>
          <cell r="E1954" t="str">
            <v>N/A</v>
          </cell>
          <cell r="F1954">
            <v>34239</v>
          </cell>
          <cell r="G1954" t="str">
            <v>SHT</v>
          </cell>
          <cell r="H1954" t="str">
            <v>TELNET TERMINAL SERVER</v>
          </cell>
          <cell r="I1954">
            <v>35328</v>
          </cell>
          <cell r="J1954">
            <v>35337</v>
          </cell>
          <cell r="K1954">
            <v>1820</v>
          </cell>
          <cell r="L1954">
            <v>0</v>
          </cell>
          <cell r="M1954">
            <v>113700</v>
          </cell>
          <cell r="N1954">
            <v>113699</v>
          </cell>
          <cell r="O1954">
            <v>1</v>
          </cell>
          <cell r="R1954">
            <v>2.4448999999999999E-2</v>
          </cell>
          <cell r="S1954">
            <v>2779.8512999999998</v>
          </cell>
          <cell r="T1954">
            <v>2779.8268509999998</v>
          </cell>
          <cell r="U1954">
            <v>2.4449000000004162E-2</v>
          </cell>
          <cell r="W1954">
            <v>1996</v>
          </cell>
          <cell r="X1954">
            <v>7</v>
          </cell>
          <cell r="Y1954">
            <v>1.3103721298495645</v>
          </cell>
          <cell r="Z1954">
            <v>1</v>
          </cell>
          <cell r="AA1954">
            <v>4</v>
          </cell>
          <cell r="AB1954">
            <v>3900</v>
          </cell>
          <cell r="AC1954">
            <v>6.5000000000000002E-2</v>
          </cell>
          <cell r="AD1954">
            <v>250</v>
          </cell>
          <cell r="AH1954">
            <v>0.5</v>
          </cell>
        </row>
        <row r="1955">
          <cell r="A1955" t="str">
            <v>G960435-000</v>
          </cell>
          <cell r="B1955" t="str">
            <v>Fixtures and fittings</v>
          </cell>
          <cell r="C1955">
            <v>1301</v>
          </cell>
          <cell r="D1955" t="str">
            <v>IS</v>
          </cell>
          <cell r="E1955" t="str">
            <v>N/A</v>
          </cell>
          <cell r="F1955">
            <v>31839</v>
          </cell>
          <cell r="G1955" t="str">
            <v>SHT</v>
          </cell>
          <cell r="H1955" t="str">
            <v>PRT-109 HP 660 PRINTER</v>
          </cell>
          <cell r="I1955">
            <v>35318</v>
          </cell>
          <cell r="J1955">
            <v>35337</v>
          </cell>
          <cell r="K1955">
            <v>1820</v>
          </cell>
          <cell r="L1955">
            <v>0</v>
          </cell>
          <cell r="M1955">
            <v>11500</v>
          </cell>
          <cell r="N1955">
            <v>11499</v>
          </cell>
          <cell r="O1955">
            <v>1</v>
          </cell>
          <cell r="R1955">
            <v>2.4725199999999999E-2</v>
          </cell>
          <cell r="S1955">
            <v>284.33979999999997</v>
          </cell>
          <cell r="T1955">
            <v>284.31507479999999</v>
          </cell>
          <cell r="U1955">
            <v>2.4725199999977576E-2</v>
          </cell>
          <cell r="W1955">
            <v>1996</v>
          </cell>
          <cell r="X1955">
            <v>5</v>
          </cell>
          <cell r="Y1955">
            <v>0.71433928463457796</v>
          </cell>
          <cell r="Z1955">
            <v>0.92357785702156558</v>
          </cell>
          <cell r="AA1955">
            <v>4</v>
          </cell>
          <cell r="AB1955">
            <v>190</v>
          </cell>
          <cell r="AC1955">
            <v>6.5000000000000002E-2</v>
          </cell>
          <cell r="AD1955">
            <v>10</v>
          </cell>
          <cell r="AH1955">
            <v>0.5</v>
          </cell>
        </row>
        <row r="1956">
          <cell r="A1956" t="str">
            <v>G960439-000</v>
          </cell>
          <cell r="B1956" t="str">
            <v>Fixtures and fittings</v>
          </cell>
          <cell r="C1956">
            <v>1301</v>
          </cell>
          <cell r="D1956" t="str">
            <v>IS</v>
          </cell>
          <cell r="E1956" t="str">
            <v>N/A</v>
          </cell>
          <cell r="F1956">
            <v>33039</v>
          </cell>
          <cell r="G1956" t="str">
            <v>SHT</v>
          </cell>
          <cell r="H1956" t="str">
            <v>PC# 256 COMPUTER PENTIUM-100</v>
          </cell>
          <cell r="I1956">
            <v>35321</v>
          </cell>
          <cell r="J1956">
            <v>35337</v>
          </cell>
          <cell r="K1956">
            <v>1820</v>
          </cell>
          <cell r="L1956">
            <v>0</v>
          </cell>
          <cell r="M1956">
            <v>50762.5</v>
          </cell>
          <cell r="N1956">
            <v>50761.5</v>
          </cell>
          <cell r="O1956">
            <v>1</v>
          </cell>
          <cell r="R1956">
            <v>2.4725199999999999E-2</v>
          </cell>
          <cell r="S1956">
            <v>1255.112965</v>
          </cell>
          <cell r="T1956">
            <v>1255.0882397999999</v>
          </cell>
          <cell r="U1956">
            <v>2.4725200000148106E-2</v>
          </cell>
          <cell r="W1956">
            <v>1996</v>
          </cell>
          <cell r="X1956">
            <v>6</v>
          </cell>
          <cell r="Y1956">
            <v>0</v>
          </cell>
          <cell r="Z1956">
            <v>0.92357785702156558</v>
          </cell>
          <cell r="AA1956">
            <v>5</v>
          </cell>
          <cell r="AB1956">
            <v>0</v>
          </cell>
          <cell r="AC1956">
            <v>0</v>
          </cell>
          <cell r="AD1956">
            <v>0</v>
          </cell>
          <cell r="AH1956">
            <v>0</v>
          </cell>
        </row>
        <row r="1957">
          <cell r="A1957" t="str">
            <v>G960441-000</v>
          </cell>
          <cell r="B1957" t="str">
            <v>Fixtures and fittings</v>
          </cell>
          <cell r="C1957">
            <v>1301</v>
          </cell>
          <cell r="D1957" t="str">
            <v>IS</v>
          </cell>
          <cell r="E1957" t="str">
            <v>N/A</v>
          </cell>
          <cell r="F1957">
            <v>33039</v>
          </cell>
          <cell r="G1957" t="str">
            <v>SHT</v>
          </cell>
          <cell r="H1957" t="str">
            <v>UPS POWER SAVER 500WATT</v>
          </cell>
          <cell r="I1957">
            <v>35321</v>
          </cell>
          <cell r="J1957">
            <v>35337</v>
          </cell>
          <cell r="K1957">
            <v>1820</v>
          </cell>
          <cell r="L1957">
            <v>0</v>
          </cell>
          <cell r="M1957">
            <v>4500</v>
          </cell>
          <cell r="N1957">
            <v>4499</v>
          </cell>
          <cell r="O1957">
            <v>1</v>
          </cell>
          <cell r="R1957">
            <v>2.4725199999999999E-2</v>
          </cell>
          <cell r="S1957">
            <v>111.26339999999999</v>
          </cell>
          <cell r="T1957">
            <v>111.2386748</v>
          </cell>
          <cell r="U1957">
            <v>2.4725199999991787E-2</v>
          </cell>
          <cell r="W1957">
            <v>1996</v>
          </cell>
          <cell r="X1957">
            <v>7</v>
          </cell>
          <cell r="Y1957">
            <v>1.3103721298495645</v>
          </cell>
          <cell r="Z1957">
            <v>1</v>
          </cell>
          <cell r="AA1957">
            <v>4</v>
          </cell>
          <cell r="AB1957">
            <v>0</v>
          </cell>
          <cell r="AC1957">
            <v>6.5000000000000002E-2</v>
          </cell>
          <cell r="AD1957">
            <v>0</v>
          </cell>
          <cell r="AH1957">
            <v>0</v>
          </cell>
        </row>
        <row r="1958">
          <cell r="A1958" t="str">
            <v>G960442-000</v>
          </cell>
          <cell r="B1958" t="str">
            <v>Fixtures and fittings</v>
          </cell>
          <cell r="C1958">
            <v>1301</v>
          </cell>
          <cell r="D1958" t="str">
            <v>IS</v>
          </cell>
          <cell r="E1958" t="str">
            <v>N/A</v>
          </cell>
          <cell r="F1958">
            <v>33039</v>
          </cell>
          <cell r="G1958" t="str">
            <v>SHT</v>
          </cell>
          <cell r="H1958" t="str">
            <v>UPS POWER SAVER 500WATT</v>
          </cell>
          <cell r="I1958">
            <v>35321</v>
          </cell>
          <cell r="J1958">
            <v>35337</v>
          </cell>
          <cell r="K1958">
            <v>1820</v>
          </cell>
          <cell r="L1958">
            <v>0</v>
          </cell>
          <cell r="M1958">
            <v>4500</v>
          </cell>
          <cell r="N1958">
            <v>4499</v>
          </cell>
          <cell r="O1958">
            <v>1</v>
          </cell>
          <cell r="R1958">
            <v>2.4725199999999999E-2</v>
          </cell>
          <cell r="S1958">
            <v>111.26339999999999</v>
          </cell>
          <cell r="T1958">
            <v>111.2386748</v>
          </cell>
          <cell r="U1958">
            <v>2.4725199999991787E-2</v>
          </cell>
          <cell r="W1958">
            <v>1996</v>
          </cell>
          <cell r="X1958">
            <v>7</v>
          </cell>
          <cell r="Y1958">
            <v>1.3103721298495645</v>
          </cell>
          <cell r="Z1958">
            <v>1</v>
          </cell>
          <cell r="AA1958">
            <v>4</v>
          </cell>
          <cell r="AB1958">
            <v>0</v>
          </cell>
          <cell r="AC1958">
            <v>6.5000000000000002E-2</v>
          </cell>
          <cell r="AD1958">
            <v>0</v>
          </cell>
          <cell r="AH1958">
            <v>0</v>
          </cell>
        </row>
        <row r="1959">
          <cell r="A1959" t="str">
            <v>G960443-000</v>
          </cell>
          <cell r="B1959" t="str">
            <v>Fixtures and fittings</v>
          </cell>
          <cell r="C1959">
            <v>1301</v>
          </cell>
          <cell r="D1959" t="str">
            <v>IS</v>
          </cell>
          <cell r="E1959" t="str">
            <v>N/A</v>
          </cell>
          <cell r="F1959">
            <v>33039</v>
          </cell>
          <cell r="G1959" t="str">
            <v>SHT</v>
          </cell>
          <cell r="H1959" t="str">
            <v>UPS POWER SAVER 500WATT</v>
          </cell>
          <cell r="I1959">
            <v>35321</v>
          </cell>
          <cell r="J1959">
            <v>35337</v>
          </cell>
          <cell r="K1959">
            <v>1820</v>
          </cell>
          <cell r="L1959">
            <v>0</v>
          </cell>
          <cell r="M1959">
            <v>4500</v>
          </cell>
          <cell r="N1959">
            <v>4499</v>
          </cell>
          <cell r="O1959">
            <v>1</v>
          </cell>
          <cell r="R1959">
            <v>2.4725199999999999E-2</v>
          </cell>
          <cell r="S1959">
            <v>111.26339999999999</v>
          </cell>
          <cell r="T1959">
            <v>111.2386748</v>
          </cell>
          <cell r="U1959">
            <v>2.4725199999991787E-2</v>
          </cell>
          <cell r="W1959">
            <v>1996</v>
          </cell>
          <cell r="X1959">
            <v>7</v>
          </cell>
          <cell r="Y1959">
            <v>1.3103721298495645</v>
          </cell>
          <cell r="Z1959">
            <v>1</v>
          </cell>
          <cell r="AA1959">
            <v>4</v>
          </cell>
          <cell r="AB1959">
            <v>0</v>
          </cell>
          <cell r="AC1959">
            <v>6.5000000000000002E-2</v>
          </cell>
          <cell r="AD1959">
            <v>0</v>
          </cell>
          <cell r="AH1959">
            <v>0</v>
          </cell>
        </row>
        <row r="1960">
          <cell r="A1960" t="str">
            <v>G960445-000</v>
          </cell>
          <cell r="B1960" t="str">
            <v>Fixtures and fittings</v>
          </cell>
          <cell r="C1960">
            <v>3231</v>
          </cell>
          <cell r="D1960" t="str">
            <v>Plastic</v>
          </cell>
          <cell r="E1960" t="str">
            <v>1002201J50</v>
          </cell>
          <cell r="F1960">
            <v>9867</v>
          </cell>
          <cell r="G1960" t="str">
            <v>ADVANCED TECH</v>
          </cell>
          <cell r="H1960" t="str">
            <v>"MITSU" M/O OPTICAL DISK</v>
          </cell>
          <cell r="I1960">
            <v>35184</v>
          </cell>
          <cell r="J1960">
            <v>35337</v>
          </cell>
          <cell r="K1960">
            <v>1820</v>
          </cell>
          <cell r="L1960">
            <v>0</v>
          </cell>
          <cell r="M1960">
            <v>283300</v>
          </cell>
          <cell r="N1960">
            <v>283299</v>
          </cell>
          <cell r="O1960">
            <v>1</v>
          </cell>
          <cell r="R1960">
            <v>2.4725199999999999E-2</v>
          </cell>
          <cell r="S1960">
            <v>7004.6491599999999</v>
          </cell>
          <cell r="T1960">
            <v>7004.6244348</v>
          </cell>
          <cell r="U1960">
            <v>2.4725199999920733E-2</v>
          </cell>
          <cell r="W1960">
            <v>1996</v>
          </cell>
          <cell r="X1960">
            <v>7</v>
          </cell>
          <cell r="Y1960">
            <v>1.3103721298495645</v>
          </cell>
          <cell r="Z1960">
            <v>1</v>
          </cell>
          <cell r="AA1960">
            <v>4</v>
          </cell>
          <cell r="AB1960">
            <v>9700</v>
          </cell>
          <cell r="AC1960">
            <v>6.5000000000000002E-2</v>
          </cell>
          <cell r="AD1960">
            <v>630</v>
          </cell>
          <cell r="AH1960">
            <v>0.5</v>
          </cell>
        </row>
        <row r="1961">
          <cell r="A1961" t="str">
            <v>G960446-000</v>
          </cell>
          <cell r="B1961" t="str">
            <v>Fixtures and fittings</v>
          </cell>
          <cell r="C1961">
            <v>3231</v>
          </cell>
          <cell r="D1961" t="str">
            <v>Plastic</v>
          </cell>
          <cell r="E1961">
            <v>185</v>
          </cell>
          <cell r="F1961">
            <v>9867</v>
          </cell>
          <cell r="G1961" t="str">
            <v>ADVANCED TECH</v>
          </cell>
          <cell r="H1961" t="str">
            <v>CONTEX SCANNER</v>
          </cell>
          <cell r="I1961">
            <v>35184</v>
          </cell>
          <cell r="J1961">
            <v>35337</v>
          </cell>
          <cell r="K1961">
            <v>1820</v>
          </cell>
          <cell r="L1961">
            <v>0</v>
          </cell>
          <cell r="M1961">
            <v>325000</v>
          </cell>
          <cell r="N1961">
            <v>324999</v>
          </cell>
          <cell r="O1961">
            <v>1</v>
          </cell>
          <cell r="R1961">
            <v>2.4725199999999999E-2</v>
          </cell>
          <cell r="S1961">
            <v>8035.69</v>
          </cell>
          <cell r="T1961">
            <v>8035.6652747999997</v>
          </cell>
          <cell r="U1961">
            <v>2.4725199999920733E-2</v>
          </cell>
          <cell r="W1961">
            <v>1996</v>
          </cell>
          <cell r="X1961">
            <v>7</v>
          </cell>
          <cell r="Y1961">
            <v>1.3103721298495645</v>
          </cell>
          <cell r="Z1961">
            <v>1</v>
          </cell>
          <cell r="AA1961">
            <v>4</v>
          </cell>
          <cell r="AB1961">
            <v>11200</v>
          </cell>
          <cell r="AC1961">
            <v>6.5000000000000002E-2</v>
          </cell>
          <cell r="AD1961">
            <v>730</v>
          </cell>
          <cell r="AH1961">
            <v>0.5</v>
          </cell>
        </row>
        <row r="1962">
          <cell r="A1962" t="str">
            <v>G960447-001</v>
          </cell>
          <cell r="B1962" t="str">
            <v>Fixtures and fittings</v>
          </cell>
          <cell r="C1962">
            <v>1301</v>
          </cell>
          <cell r="D1962" t="str">
            <v>IS</v>
          </cell>
          <cell r="E1962" t="str">
            <v>N/A</v>
          </cell>
          <cell r="F1962" t="str">
            <v>S12-207</v>
          </cell>
          <cell r="G1962" t="str">
            <v>NET SIAM</v>
          </cell>
          <cell r="H1962" t="str">
            <v>ODBC PACK FOR WINDOW</v>
          </cell>
          <cell r="I1962">
            <v>35772</v>
          </cell>
          <cell r="J1962">
            <v>35793</v>
          </cell>
          <cell r="K1962">
            <v>1820</v>
          </cell>
          <cell r="L1962">
            <v>0</v>
          </cell>
          <cell r="M1962">
            <v>16120</v>
          </cell>
          <cell r="N1962">
            <v>16119</v>
          </cell>
          <cell r="O1962">
            <v>1</v>
          </cell>
          <cell r="R1962">
            <v>2.4725199999999999E-2</v>
          </cell>
          <cell r="S1962">
            <v>398.570224</v>
          </cell>
          <cell r="T1962">
            <v>398.54549879999996</v>
          </cell>
          <cell r="U1962">
            <v>2.472520000003442E-2</v>
          </cell>
          <cell r="W1962">
            <v>1997</v>
          </cell>
          <cell r="X1962">
            <v>7</v>
          </cell>
          <cell r="Y1962">
            <v>1.2178072111846947</v>
          </cell>
          <cell r="Z1962">
            <v>1</v>
          </cell>
          <cell r="AA1962">
            <v>4</v>
          </cell>
          <cell r="AB1962">
            <v>500</v>
          </cell>
          <cell r="AC1962">
            <v>0.08</v>
          </cell>
          <cell r="AD1962">
            <v>40</v>
          </cell>
          <cell r="AH1962">
            <v>0.5</v>
          </cell>
        </row>
        <row r="1963">
          <cell r="A1963" t="str">
            <v>G960447-002</v>
          </cell>
          <cell r="B1963" t="str">
            <v>Fixtures and fittings</v>
          </cell>
          <cell r="C1963">
            <v>1301</v>
          </cell>
          <cell r="D1963" t="str">
            <v>IS</v>
          </cell>
          <cell r="E1963" t="str">
            <v>N/A</v>
          </cell>
          <cell r="F1963">
            <v>4210216</v>
          </cell>
          <cell r="G1963" t="str">
            <v>NCOA</v>
          </cell>
          <cell r="H1963" t="str">
            <v>LICENSE WIN98 &amp; OFFICE'97'</v>
          </cell>
          <cell r="I1963">
            <v>36273</v>
          </cell>
          <cell r="J1963">
            <v>36282</v>
          </cell>
          <cell r="K1963">
            <v>1820</v>
          </cell>
          <cell r="L1963">
            <v>0</v>
          </cell>
          <cell r="M1963">
            <v>36300</v>
          </cell>
          <cell r="N1963">
            <v>36299</v>
          </cell>
          <cell r="O1963">
            <v>1</v>
          </cell>
          <cell r="R1963">
            <v>2.4725199999999999E-2</v>
          </cell>
          <cell r="S1963">
            <v>897.52476000000001</v>
          </cell>
          <cell r="T1963">
            <v>897.50003479999998</v>
          </cell>
          <cell r="U1963">
            <v>2.472520000003442E-2</v>
          </cell>
          <cell r="W1963">
            <v>1999</v>
          </cell>
          <cell r="X1963">
            <v>7</v>
          </cell>
          <cell r="Y1963">
            <v>1.1553228621291447</v>
          </cell>
          <cell r="Z1963">
            <v>1</v>
          </cell>
          <cell r="AA1963">
            <v>4</v>
          </cell>
          <cell r="AB1963">
            <v>1100</v>
          </cell>
          <cell r="AC1963">
            <v>0.09</v>
          </cell>
          <cell r="AD1963">
            <v>100</v>
          </cell>
          <cell r="AH1963">
            <v>0.5</v>
          </cell>
        </row>
        <row r="1964">
          <cell r="A1964" t="str">
            <v>G960449-000</v>
          </cell>
          <cell r="B1964" t="str">
            <v>Fixtures and fittings</v>
          </cell>
          <cell r="C1964">
            <v>8101</v>
          </cell>
          <cell r="D1964" t="str">
            <v>CEO</v>
          </cell>
          <cell r="E1964" t="str">
            <v>N/A</v>
          </cell>
          <cell r="F1964">
            <v>37439</v>
          </cell>
          <cell r="G1964" t="str">
            <v>SHT</v>
          </cell>
          <cell r="H1964" t="str">
            <v>PC# 266 PC COMPAQ PRESARIO 7222 SET</v>
          </cell>
          <cell r="I1964">
            <v>35353</v>
          </cell>
          <cell r="J1964">
            <v>35365</v>
          </cell>
          <cell r="K1964">
            <v>1820</v>
          </cell>
          <cell r="L1964">
            <v>0</v>
          </cell>
          <cell r="M1964">
            <v>59900</v>
          </cell>
          <cell r="N1964">
            <v>59899</v>
          </cell>
          <cell r="O1964">
            <v>1</v>
          </cell>
          <cell r="R1964">
            <v>2.4725199999999999E-2</v>
          </cell>
          <cell r="S1964">
            <v>1481.0394799999999</v>
          </cell>
          <cell r="T1964">
            <v>1481.0147548</v>
          </cell>
          <cell r="U1964">
            <v>2.4725199999920733E-2</v>
          </cell>
          <cell r="W1964">
            <v>1996</v>
          </cell>
          <cell r="X1964">
            <v>6</v>
          </cell>
          <cell r="Y1964">
            <v>0</v>
          </cell>
          <cell r="Z1964">
            <v>0.92357785702156558</v>
          </cell>
          <cell r="AA1964">
            <v>5</v>
          </cell>
          <cell r="AB1964">
            <v>0</v>
          </cell>
          <cell r="AC1964">
            <v>0</v>
          </cell>
          <cell r="AD1964">
            <v>0</v>
          </cell>
          <cell r="AH1964">
            <v>0</v>
          </cell>
        </row>
        <row r="1965">
          <cell r="A1965" t="str">
            <v>G960450-001</v>
          </cell>
          <cell r="B1965" t="str">
            <v>Fixtures and fittings</v>
          </cell>
          <cell r="C1965">
            <v>1601</v>
          </cell>
          <cell r="D1965" t="str">
            <v>Logistic</v>
          </cell>
          <cell r="E1965" t="str">
            <v>N/A</v>
          </cell>
          <cell r="F1965">
            <v>4010354</v>
          </cell>
          <cell r="G1965" t="str">
            <v>NETWORK</v>
          </cell>
          <cell r="H1965" t="str">
            <v>VIRUS SCAN LICENSE SOFTWARE</v>
          </cell>
          <cell r="I1965">
            <v>35741</v>
          </cell>
          <cell r="J1965">
            <v>35758</v>
          </cell>
          <cell r="K1965">
            <v>1820</v>
          </cell>
          <cell r="L1965">
            <v>0</v>
          </cell>
          <cell r="M1965">
            <v>4100</v>
          </cell>
          <cell r="N1965">
            <v>4099</v>
          </cell>
          <cell r="O1965">
            <v>1</v>
          </cell>
          <cell r="R1965">
            <v>2.4725199999999999E-2</v>
          </cell>
          <cell r="S1965">
            <v>101.37331999999999</v>
          </cell>
          <cell r="T1965">
            <v>101.3485948</v>
          </cell>
          <cell r="U1965">
            <v>2.4725199999991787E-2</v>
          </cell>
          <cell r="W1965">
            <v>1997</v>
          </cell>
          <cell r="X1965">
            <v>6</v>
          </cell>
          <cell r="Y1965">
            <v>0</v>
          </cell>
          <cell r="Z1965">
            <v>1.0272626931567328</v>
          </cell>
          <cell r="AA1965">
            <v>5</v>
          </cell>
          <cell r="AB1965">
            <v>0</v>
          </cell>
          <cell r="AC1965">
            <v>0.03</v>
          </cell>
          <cell r="AD1965">
            <v>0</v>
          </cell>
          <cell r="AH1965">
            <v>0</v>
          </cell>
        </row>
        <row r="1966">
          <cell r="A1966" t="str">
            <v>G960451-001</v>
          </cell>
          <cell r="B1966" t="str">
            <v>Fixtures and fittings</v>
          </cell>
          <cell r="C1966">
            <v>1601</v>
          </cell>
          <cell r="D1966" t="str">
            <v>Logistic</v>
          </cell>
          <cell r="E1966" t="str">
            <v>N/A</v>
          </cell>
          <cell r="F1966">
            <v>4010354</v>
          </cell>
          <cell r="G1966" t="str">
            <v>NETWORK</v>
          </cell>
          <cell r="H1966" t="str">
            <v>VIRUS SCAN LICENSE SOFTWARE</v>
          </cell>
          <cell r="I1966">
            <v>35741</v>
          </cell>
          <cell r="J1966">
            <v>35758</v>
          </cell>
          <cell r="K1966">
            <v>1820</v>
          </cell>
          <cell r="L1966">
            <v>0</v>
          </cell>
          <cell r="M1966">
            <v>4100</v>
          </cell>
          <cell r="N1966">
            <v>4099</v>
          </cell>
          <cell r="O1966">
            <v>1</v>
          </cell>
          <cell r="R1966">
            <v>2.4725199999999999E-2</v>
          </cell>
          <cell r="S1966">
            <v>101.37331999999999</v>
          </cell>
          <cell r="T1966">
            <v>101.3485948</v>
          </cell>
          <cell r="U1966">
            <v>2.4725199999991787E-2</v>
          </cell>
          <cell r="W1966">
            <v>1997</v>
          </cell>
          <cell r="X1966">
            <v>6</v>
          </cell>
          <cell r="Y1966">
            <v>0</v>
          </cell>
          <cell r="Z1966">
            <v>1.0272626931567328</v>
          </cell>
          <cell r="AA1966">
            <v>5</v>
          </cell>
          <cell r="AB1966">
            <v>0</v>
          </cell>
          <cell r="AC1966">
            <v>0.03</v>
          </cell>
          <cell r="AD1966">
            <v>0</v>
          </cell>
          <cell r="AH1966">
            <v>0</v>
          </cell>
        </row>
        <row r="1967">
          <cell r="A1967" t="str">
            <v>G960455-001</v>
          </cell>
          <cell r="B1967" t="str">
            <v>Fixtures and fittings</v>
          </cell>
          <cell r="C1967">
            <v>1701</v>
          </cell>
          <cell r="D1967" t="str">
            <v>Finance</v>
          </cell>
          <cell r="E1967" t="str">
            <v>N/A</v>
          </cell>
          <cell r="F1967">
            <v>4110490</v>
          </cell>
          <cell r="G1967" t="str">
            <v>NETWORK COM</v>
          </cell>
          <cell r="H1967" t="str">
            <v>SEAGATE TAPE DRIVE</v>
          </cell>
          <cell r="I1967">
            <v>36105</v>
          </cell>
          <cell r="J1967">
            <v>36152</v>
          </cell>
          <cell r="K1967">
            <v>1820</v>
          </cell>
          <cell r="L1967">
            <v>0</v>
          </cell>
          <cell r="M1967">
            <v>27550</v>
          </cell>
          <cell r="N1967">
            <v>27549</v>
          </cell>
          <cell r="O1967">
            <v>1</v>
          </cell>
          <cell r="R1967">
            <v>2.4725199999999999E-2</v>
          </cell>
          <cell r="S1967">
            <v>681.17926</v>
          </cell>
          <cell r="T1967">
            <v>681.15453479999996</v>
          </cell>
          <cell r="U1967">
            <v>2.472520000003442E-2</v>
          </cell>
          <cell r="W1967">
            <v>1998</v>
          </cell>
          <cell r="X1967">
            <v>7</v>
          </cell>
          <cell r="Y1967">
            <v>1.1800356506238858</v>
          </cell>
          <cell r="Z1967">
            <v>1</v>
          </cell>
          <cell r="AA1967">
            <v>4</v>
          </cell>
          <cell r="AB1967">
            <v>900</v>
          </cell>
          <cell r="AC1967">
            <v>0.08</v>
          </cell>
          <cell r="AD1967">
            <v>70</v>
          </cell>
          <cell r="AH1967">
            <v>0.5</v>
          </cell>
        </row>
        <row r="1968">
          <cell r="A1968" t="str">
            <v>G960458-000</v>
          </cell>
          <cell r="B1968" t="str">
            <v>Fixtures and fittings</v>
          </cell>
          <cell r="C1968">
            <v>2003</v>
          </cell>
          <cell r="D1968" t="str">
            <v>Fac</v>
          </cell>
          <cell r="E1968" t="str">
            <v>N/A</v>
          </cell>
          <cell r="F1968">
            <v>38139</v>
          </cell>
          <cell r="G1968" t="str">
            <v>SHT</v>
          </cell>
          <cell r="H1968" t="str">
            <v>14"COLOR MONITOR "SOCOS"</v>
          </cell>
          <cell r="I1968">
            <v>35353</v>
          </cell>
          <cell r="J1968">
            <v>35365</v>
          </cell>
          <cell r="K1968">
            <v>1820</v>
          </cell>
          <cell r="L1968">
            <v>0</v>
          </cell>
          <cell r="M1968">
            <v>6800</v>
          </cell>
          <cell r="N1968">
            <v>6799</v>
          </cell>
          <cell r="O1968">
            <v>1</v>
          </cell>
          <cell r="R1968">
            <v>2.4725199999999999E-2</v>
          </cell>
          <cell r="S1968">
            <v>168.13136</v>
          </cell>
          <cell r="T1968">
            <v>168.10663479999999</v>
          </cell>
          <cell r="U1968">
            <v>2.4725200000005998E-2</v>
          </cell>
          <cell r="W1968">
            <v>1996</v>
          </cell>
          <cell r="X1968">
            <v>7</v>
          </cell>
          <cell r="Y1968">
            <v>1.3103721298495645</v>
          </cell>
          <cell r="Z1968">
            <v>1</v>
          </cell>
          <cell r="AA1968">
            <v>4</v>
          </cell>
          <cell r="AB1968">
            <v>0</v>
          </cell>
          <cell r="AC1968">
            <v>6.5000000000000002E-2</v>
          </cell>
          <cell r="AD1968">
            <v>0</v>
          </cell>
          <cell r="AH1968">
            <v>0</v>
          </cell>
        </row>
        <row r="1969">
          <cell r="A1969" t="str">
            <v>G960459-000</v>
          </cell>
          <cell r="B1969" t="str">
            <v>Fixtures and fittings</v>
          </cell>
          <cell r="C1969">
            <v>2003</v>
          </cell>
          <cell r="D1969" t="str">
            <v>Fac</v>
          </cell>
          <cell r="E1969" t="str">
            <v>N/A</v>
          </cell>
          <cell r="F1969">
            <v>38139</v>
          </cell>
          <cell r="G1969" t="str">
            <v>SHT</v>
          </cell>
          <cell r="H1969" t="str">
            <v>14"COLOR MONITOR "SOCOS"</v>
          </cell>
          <cell r="I1969">
            <v>35353</v>
          </cell>
          <cell r="J1969">
            <v>35365</v>
          </cell>
          <cell r="K1969">
            <v>1820</v>
          </cell>
          <cell r="L1969">
            <v>0</v>
          </cell>
          <cell r="M1969">
            <v>6800</v>
          </cell>
          <cell r="N1969">
            <v>6799</v>
          </cell>
          <cell r="O1969">
            <v>1</v>
          </cell>
          <cell r="R1969">
            <v>2.4725199999999999E-2</v>
          </cell>
          <cell r="S1969">
            <v>168.13136</v>
          </cell>
          <cell r="T1969">
            <v>168.10663479999999</v>
          </cell>
          <cell r="U1969">
            <v>2.4725200000005998E-2</v>
          </cell>
          <cell r="W1969">
            <v>1996</v>
          </cell>
          <cell r="X1969">
            <v>7</v>
          </cell>
          <cell r="Y1969">
            <v>1.3103721298495645</v>
          </cell>
          <cell r="Z1969">
            <v>1</v>
          </cell>
          <cell r="AA1969">
            <v>4</v>
          </cell>
          <cell r="AB1969">
            <v>0</v>
          </cell>
          <cell r="AC1969">
            <v>6.5000000000000002E-2</v>
          </cell>
          <cell r="AD1969">
            <v>0</v>
          </cell>
          <cell r="AH1969">
            <v>0</v>
          </cell>
        </row>
        <row r="1970">
          <cell r="A1970" t="str">
            <v>G960459-001</v>
          </cell>
          <cell r="B1970" t="str">
            <v>Fixtures and fittings</v>
          </cell>
          <cell r="C1970">
            <v>2003</v>
          </cell>
          <cell r="D1970" t="str">
            <v>Fac</v>
          </cell>
          <cell r="E1970" t="str">
            <v>N/A</v>
          </cell>
          <cell r="F1970" t="str">
            <v>B06305</v>
          </cell>
          <cell r="G1970" t="str">
            <v>SOMBOON</v>
          </cell>
          <cell r="H1970" t="str">
            <v>AUTO CALCULATION INSTALLATION (CAP PROJECT)</v>
          </cell>
          <cell r="I1970">
            <v>35389</v>
          </cell>
          <cell r="J1970">
            <v>35393</v>
          </cell>
          <cell r="K1970">
            <v>1820</v>
          </cell>
          <cell r="L1970">
            <v>0</v>
          </cell>
          <cell r="M1970">
            <v>51546.39</v>
          </cell>
          <cell r="N1970">
            <v>51545.39</v>
          </cell>
          <cell r="O1970">
            <v>1</v>
          </cell>
          <cell r="R1970">
            <v>2.4725199999999999E-2</v>
          </cell>
          <cell r="S1970">
            <v>1274.4948020279999</v>
          </cell>
          <cell r="T1970">
            <v>1274.4700768279999</v>
          </cell>
          <cell r="U1970">
            <v>2.4725199999920733E-2</v>
          </cell>
          <cell r="W1970">
            <v>1996</v>
          </cell>
          <cell r="X1970">
            <v>7</v>
          </cell>
          <cell r="Y1970">
            <v>1.3103721298495645</v>
          </cell>
          <cell r="Z1970">
            <v>1</v>
          </cell>
          <cell r="AA1970">
            <v>4</v>
          </cell>
          <cell r="AB1970">
            <v>1800</v>
          </cell>
          <cell r="AC1970">
            <v>6.5000000000000002E-2</v>
          </cell>
          <cell r="AD1970">
            <v>120</v>
          </cell>
          <cell r="AH1970">
            <v>0.5</v>
          </cell>
        </row>
        <row r="1971">
          <cell r="A1971" t="str">
            <v>G960460-000</v>
          </cell>
          <cell r="B1971" t="str">
            <v>Fixtures and fittings</v>
          </cell>
          <cell r="C1971">
            <v>3421</v>
          </cell>
          <cell r="D1971" t="str">
            <v>Test</v>
          </cell>
          <cell r="E1971" t="str">
            <v>N/A</v>
          </cell>
          <cell r="F1971" t="str">
            <v>LH#9600592</v>
          </cell>
          <cell r="G1971" t="str">
            <v>L &amp; H</v>
          </cell>
          <cell r="H1971" t="str">
            <v>PRT-30 PRINTER HP DESKJET 690C</v>
          </cell>
          <cell r="I1971">
            <v>35360</v>
          </cell>
          <cell r="J1971">
            <v>35365</v>
          </cell>
          <cell r="K1971">
            <v>1820</v>
          </cell>
          <cell r="L1971">
            <v>0</v>
          </cell>
          <cell r="M1971">
            <v>10000</v>
          </cell>
          <cell r="N1971">
            <v>9999</v>
          </cell>
          <cell r="O1971">
            <v>1</v>
          </cell>
          <cell r="R1971">
            <v>2.4725199999999999E-2</v>
          </cell>
          <cell r="S1971">
            <v>247.25199999999998</v>
          </cell>
          <cell r="T1971">
            <v>247.2272748</v>
          </cell>
          <cell r="U1971">
            <v>2.4725199999977576E-2</v>
          </cell>
          <cell r="W1971">
            <v>1996</v>
          </cell>
          <cell r="X1971">
            <v>5</v>
          </cell>
          <cell r="Y1971">
            <v>0.71433928463457796</v>
          </cell>
          <cell r="Z1971">
            <v>0.92357785702156558</v>
          </cell>
          <cell r="AA1971">
            <v>4</v>
          </cell>
          <cell r="AB1971">
            <v>160</v>
          </cell>
          <cell r="AC1971">
            <v>6.5000000000000002E-2</v>
          </cell>
          <cell r="AD1971">
            <v>10</v>
          </cell>
          <cell r="AH1971">
            <v>0.5</v>
          </cell>
        </row>
        <row r="1972">
          <cell r="A1972" t="str">
            <v>G960461-000</v>
          </cell>
          <cell r="B1972" t="str">
            <v>Fixtures and fittings</v>
          </cell>
          <cell r="C1972">
            <v>1301</v>
          </cell>
          <cell r="D1972" t="str">
            <v>IS</v>
          </cell>
          <cell r="E1972" t="str">
            <v>N/A</v>
          </cell>
          <cell r="F1972">
            <v>312</v>
          </cell>
          <cell r="G1972" t="str">
            <v>WORLD INFORMATION</v>
          </cell>
          <cell r="H1972" t="str">
            <v>R-NET SYSTEM</v>
          </cell>
          <cell r="J1972">
            <v>35365</v>
          </cell>
          <cell r="K1972">
            <v>1820</v>
          </cell>
          <cell r="L1972">
            <v>0</v>
          </cell>
          <cell r="M1972">
            <v>2630000</v>
          </cell>
          <cell r="N1972">
            <v>2629999</v>
          </cell>
          <cell r="O1972">
            <v>1</v>
          </cell>
          <cell r="R1972">
            <v>2.4725199999999999E-2</v>
          </cell>
          <cell r="S1972">
            <v>65027.275999999998</v>
          </cell>
          <cell r="T1972">
            <v>65027.251274800001</v>
          </cell>
          <cell r="U1972">
            <v>2.4725199997192249E-2</v>
          </cell>
          <cell r="W1972">
            <v>1996</v>
          </cell>
          <cell r="X1972">
            <v>7</v>
          </cell>
          <cell r="Y1972">
            <v>1.3103721298495645</v>
          </cell>
          <cell r="Z1972">
            <v>1</v>
          </cell>
          <cell r="AA1972">
            <v>4</v>
          </cell>
          <cell r="AB1972">
            <v>0</v>
          </cell>
          <cell r="AC1972">
            <v>6.5000000000000002E-2</v>
          </cell>
          <cell r="AD1972">
            <v>0</v>
          </cell>
          <cell r="AH1972">
            <v>0</v>
          </cell>
        </row>
        <row r="1973">
          <cell r="A1973" t="str">
            <v>G960461-001</v>
          </cell>
          <cell r="B1973" t="str">
            <v>Fixtures and fittings</v>
          </cell>
          <cell r="C1973">
            <v>1301</v>
          </cell>
          <cell r="D1973" t="str">
            <v>IS</v>
          </cell>
          <cell r="E1973" t="str">
            <v>N/A</v>
          </cell>
          <cell r="F1973">
            <v>1038</v>
          </cell>
          <cell r="G1973" t="str">
            <v>SHT</v>
          </cell>
          <cell r="H1973" t="str">
            <v>SUPPORT R-NET SYSTEM</v>
          </cell>
          <cell r="J1973">
            <v>35365</v>
          </cell>
          <cell r="K1973">
            <v>1820</v>
          </cell>
          <cell r="L1973">
            <v>0</v>
          </cell>
          <cell r="M1973">
            <v>103800</v>
          </cell>
          <cell r="N1973">
            <v>103799</v>
          </cell>
          <cell r="O1973">
            <v>1</v>
          </cell>
          <cell r="R1973">
            <v>2.4725199999999999E-2</v>
          </cell>
          <cell r="S1973">
            <v>2566.4757599999998</v>
          </cell>
          <cell r="T1973">
            <v>2566.4510347999999</v>
          </cell>
          <cell r="U1973">
            <v>2.4725199999920733E-2</v>
          </cell>
          <cell r="W1973">
            <v>1996</v>
          </cell>
          <cell r="X1973">
            <v>7</v>
          </cell>
          <cell r="Y1973">
            <v>1.3103721298495645</v>
          </cell>
          <cell r="Z1973">
            <v>1</v>
          </cell>
          <cell r="AA1973">
            <v>4</v>
          </cell>
          <cell r="AB1973">
            <v>3600</v>
          </cell>
          <cell r="AC1973">
            <v>6.5000000000000002E-2</v>
          </cell>
          <cell r="AD1973">
            <v>230</v>
          </cell>
          <cell r="AH1973">
            <v>0.5</v>
          </cell>
        </row>
        <row r="1974">
          <cell r="A1974" t="str">
            <v>G960461-002</v>
          </cell>
          <cell r="B1974" t="str">
            <v>Fixtures and fittings</v>
          </cell>
          <cell r="C1974">
            <v>1301</v>
          </cell>
          <cell r="D1974" t="str">
            <v>IS</v>
          </cell>
          <cell r="E1974" t="str">
            <v>N/A</v>
          </cell>
          <cell r="F1974" t="str">
            <v>95-02/169</v>
          </cell>
          <cell r="G1974" t="str">
            <v>MULTIMEDIA</v>
          </cell>
          <cell r="H1974" t="str">
            <v>SUPPORT R-NET SYSTEM</v>
          </cell>
          <cell r="J1974">
            <v>35365</v>
          </cell>
          <cell r="K1974">
            <v>1820</v>
          </cell>
          <cell r="L1974">
            <v>0</v>
          </cell>
          <cell r="M1974">
            <v>135125</v>
          </cell>
          <cell r="N1974">
            <v>135124</v>
          </cell>
          <cell r="O1974">
            <v>1</v>
          </cell>
          <cell r="R1974">
            <v>2.4725199999999999E-2</v>
          </cell>
          <cell r="S1974">
            <v>3340.9926499999997</v>
          </cell>
          <cell r="T1974">
            <v>3340.9679247999998</v>
          </cell>
          <cell r="U1974">
            <v>2.4725199999920733E-2</v>
          </cell>
          <cell r="W1974">
            <v>1996</v>
          </cell>
          <cell r="X1974">
            <v>7</v>
          </cell>
          <cell r="Y1974">
            <v>1.3103721298495645</v>
          </cell>
          <cell r="Z1974">
            <v>1</v>
          </cell>
          <cell r="AA1974">
            <v>4</v>
          </cell>
          <cell r="AB1974">
            <v>4600</v>
          </cell>
          <cell r="AC1974">
            <v>6.5000000000000002E-2</v>
          </cell>
          <cell r="AD1974">
            <v>300</v>
          </cell>
          <cell r="AH1974">
            <v>0.5</v>
          </cell>
        </row>
        <row r="1975">
          <cell r="A1975" t="str">
            <v>G960461-003</v>
          </cell>
          <cell r="B1975" t="str">
            <v>Fixtures and fittings</v>
          </cell>
          <cell r="C1975">
            <v>1301</v>
          </cell>
          <cell r="D1975" t="str">
            <v>IS</v>
          </cell>
          <cell r="E1975" t="str">
            <v>N/A</v>
          </cell>
          <cell r="F1975" t="str">
            <v>A00286</v>
          </cell>
          <cell r="G1975" t="str">
            <v>VICTORY</v>
          </cell>
          <cell r="H1975" t="str">
            <v>SUPPORT R-NET SYSTEM</v>
          </cell>
          <cell r="J1975">
            <v>35428</v>
          </cell>
          <cell r="K1975">
            <v>1820</v>
          </cell>
          <cell r="L1975">
            <v>0</v>
          </cell>
          <cell r="M1975">
            <v>20680</v>
          </cell>
          <cell r="N1975">
            <v>20679</v>
          </cell>
          <cell r="O1975">
            <v>1</v>
          </cell>
          <cell r="R1975">
            <v>2.4725199999999999E-2</v>
          </cell>
          <cell r="S1975">
            <v>511.317136</v>
          </cell>
          <cell r="T1975">
            <v>511.29241079999997</v>
          </cell>
          <cell r="U1975">
            <v>2.472520000003442E-2</v>
          </cell>
          <cell r="W1975">
            <v>1996</v>
          </cell>
          <cell r="X1975">
            <v>7</v>
          </cell>
          <cell r="Y1975">
            <v>1.3103721298495645</v>
          </cell>
          <cell r="Z1975">
            <v>1</v>
          </cell>
          <cell r="AA1975">
            <v>4</v>
          </cell>
          <cell r="AB1975">
            <v>700</v>
          </cell>
          <cell r="AC1975">
            <v>6.5000000000000002E-2</v>
          </cell>
          <cell r="AD1975">
            <v>50</v>
          </cell>
          <cell r="AH1975">
            <v>0.5</v>
          </cell>
        </row>
        <row r="1976">
          <cell r="A1976" t="str">
            <v>G960461-004</v>
          </cell>
          <cell r="B1976" t="str">
            <v>Fixtures and fittings</v>
          </cell>
          <cell r="C1976">
            <v>1301</v>
          </cell>
          <cell r="D1976" t="str">
            <v>IS</v>
          </cell>
          <cell r="E1976" t="str">
            <v>N/A</v>
          </cell>
          <cell r="F1976">
            <v>82</v>
          </cell>
          <cell r="G1976" t="str">
            <v>WATFORD</v>
          </cell>
          <cell r="H1976" t="str">
            <v>UPS SYSTEM</v>
          </cell>
          <cell r="J1976">
            <v>35520</v>
          </cell>
          <cell r="K1976">
            <v>1820</v>
          </cell>
          <cell r="L1976">
            <v>0</v>
          </cell>
          <cell r="M1976">
            <v>407000</v>
          </cell>
          <cell r="N1976">
            <v>406999</v>
          </cell>
          <cell r="O1976">
            <v>1</v>
          </cell>
          <cell r="R1976">
            <v>2.4725199999999999E-2</v>
          </cell>
          <cell r="S1976">
            <v>10063.1564</v>
          </cell>
          <cell r="T1976">
            <v>10063.131674799999</v>
          </cell>
          <cell r="U1976">
            <v>2.4725200000830228E-2</v>
          </cell>
          <cell r="W1976">
            <v>1997</v>
          </cell>
          <cell r="X1976">
            <v>7</v>
          </cell>
          <cell r="Y1976">
            <v>1.2178072111846947</v>
          </cell>
          <cell r="Z1976">
            <v>1</v>
          </cell>
          <cell r="AA1976">
            <v>4</v>
          </cell>
          <cell r="AB1976">
            <v>0</v>
          </cell>
          <cell r="AC1976">
            <v>0.08</v>
          </cell>
          <cell r="AD1976">
            <v>0</v>
          </cell>
          <cell r="AH1976">
            <v>0</v>
          </cell>
        </row>
        <row r="1977">
          <cell r="A1977" t="str">
            <v>G960462-002</v>
          </cell>
          <cell r="B1977" t="str">
            <v>Fixtures and fittings</v>
          </cell>
          <cell r="C1977">
            <v>1301</v>
          </cell>
          <cell r="D1977" t="str">
            <v>IS</v>
          </cell>
          <cell r="E1977" t="str">
            <v>N/A</v>
          </cell>
          <cell r="F1977" t="str">
            <v>S12-207</v>
          </cell>
          <cell r="G1977" t="str">
            <v>NET SIAM</v>
          </cell>
          <cell r="H1977" t="str">
            <v>ODBC PACK FOR WINDOW</v>
          </cell>
          <cell r="I1977">
            <v>35772</v>
          </cell>
          <cell r="J1977">
            <v>35793</v>
          </cell>
          <cell r="K1977">
            <v>1820</v>
          </cell>
          <cell r="L1977">
            <v>0</v>
          </cell>
          <cell r="M1977">
            <v>16120</v>
          </cell>
          <cell r="N1977">
            <v>16119</v>
          </cell>
          <cell r="O1977">
            <v>1</v>
          </cell>
          <cell r="R1977">
            <v>2.4725199999999999E-2</v>
          </cell>
          <cell r="S1977">
            <v>398.570224</v>
          </cell>
          <cell r="T1977">
            <v>398.54549879999996</v>
          </cell>
          <cell r="U1977">
            <v>2.472520000003442E-2</v>
          </cell>
          <cell r="W1977">
            <v>1997</v>
          </cell>
          <cell r="X1977">
            <v>7</v>
          </cell>
          <cell r="Y1977">
            <v>1.2178072111846947</v>
          </cell>
          <cell r="Z1977">
            <v>1</v>
          </cell>
          <cell r="AA1977">
            <v>4</v>
          </cell>
          <cell r="AB1977">
            <v>500</v>
          </cell>
          <cell r="AC1977">
            <v>0.08</v>
          </cell>
          <cell r="AD1977">
            <v>40</v>
          </cell>
          <cell r="AH1977">
            <v>0.5</v>
          </cell>
        </row>
        <row r="1978">
          <cell r="A1978" t="str">
            <v>G960463-000</v>
          </cell>
          <cell r="B1978" t="str">
            <v>Fixtures and fittings</v>
          </cell>
          <cell r="C1978">
            <v>1301</v>
          </cell>
          <cell r="D1978" t="str">
            <v>IS</v>
          </cell>
          <cell r="E1978" t="str">
            <v>N/A</v>
          </cell>
          <cell r="F1978">
            <v>41639</v>
          </cell>
          <cell r="G1978" t="str">
            <v>SHT</v>
          </cell>
          <cell r="H1978" t="str">
            <v>PC CLIENT CYRIX-166</v>
          </cell>
          <cell r="I1978">
            <v>35390</v>
          </cell>
          <cell r="J1978">
            <v>35393</v>
          </cell>
          <cell r="K1978">
            <v>1820</v>
          </cell>
          <cell r="L1978">
            <v>0</v>
          </cell>
          <cell r="M1978">
            <v>70000</v>
          </cell>
          <cell r="N1978">
            <v>69999</v>
          </cell>
          <cell r="O1978">
            <v>1</v>
          </cell>
          <cell r="R1978">
            <v>2.4725199999999999E-2</v>
          </cell>
          <cell r="S1978">
            <v>1730.7639999999999</v>
          </cell>
          <cell r="T1978">
            <v>1730.7392748</v>
          </cell>
          <cell r="U1978">
            <v>2.4725199999920733E-2</v>
          </cell>
          <cell r="W1978">
            <v>1996</v>
          </cell>
          <cell r="X1978">
            <v>6</v>
          </cell>
          <cell r="Y1978">
            <v>0</v>
          </cell>
          <cell r="Z1978">
            <v>0.92357785702156558</v>
          </cell>
          <cell r="AA1978">
            <v>5</v>
          </cell>
          <cell r="AB1978">
            <v>0</v>
          </cell>
          <cell r="AC1978">
            <v>0</v>
          </cell>
          <cell r="AD1978">
            <v>0</v>
          </cell>
          <cell r="AH1978">
            <v>0</v>
          </cell>
        </row>
        <row r="1979">
          <cell r="A1979" t="str">
            <v>G960463-001</v>
          </cell>
          <cell r="B1979" t="str">
            <v>Fixtures and fittings</v>
          </cell>
          <cell r="C1979">
            <v>1301</v>
          </cell>
          <cell r="D1979" t="str">
            <v>IS</v>
          </cell>
          <cell r="E1979" t="str">
            <v>N/A</v>
          </cell>
          <cell r="F1979">
            <v>41539</v>
          </cell>
          <cell r="G1979" t="str">
            <v>SHT</v>
          </cell>
          <cell r="H1979" t="str">
            <v>PARTS</v>
          </cell>
          <cell r="I1979">
            <v>35390</v>
          </cell>
          <cell r="J1979">
            <v>35393</v>
          </cell>
          <cell r="K1979">
            <v>1820</v>
          </cell>
          <cell r="L1979">
            <v>0</v>
          </cell>
          <cell r="M1979">
            <v>51300</v>
          </cell>
          <cell r="N1979">
            <v>51299</v>
          </cell>
          <cell r="O1979">
            <v>1</v>
          </cell>
          <cell r="R1979">
            <v>2.4725199999999999E-2</v>
          </cell>
          <cell r="S1979">
            <v>1268.4027599999999</v>
          </cell>
          <cell r="T1979">
            <v>1268.3780348</v>
          </cell>
          <cell r="U1979">
            <v>2.4725199999920733E-2</v>
          </cell>
          <cell r="W1979">
            <v>1996</v>
          </cell>
          <cell r="X1979">
            <v>7</v>
          </cell>
          <cell r="Y1979">
            <v>1.3103721298495645</v>
          </cell>
          <cell r="Z1979">
            <v>1</v>
          </cell>
          <cell r="AA1979">
            <v>4</v>
          </cell>
          <cell r="AB1979">
            <v>0</v>
          </cell>
          <cell r="AC1979">
            <v>6.5000000000000002E-2</v>
          </cell>
          <cell r="AD1979">
            <v>0</v>
          </cell>
          <cell r="AH1979">
            <v>0</v>
          </cell>
        </row>
        <row r="1980">
          <cell r="A1980" t="str">
            <v>G960464-000</v>
          </cell>
          <cell r="B1980" t="str">
            <v>Fixtures and fittings</v>
          </cell>
          <cell r="C1980">
            <v>1301</v>
          </cell>
          <cell r="D1980" t="str">
            <v>IS</v>
          </cell>
          <cell r="E1980" t="str">
            <v>N/A</v>
          </cell>
          <cell r="F1980">
            <v>40539</v>
          </cell>
          <cell r="G1980" t="str">
            <v>SHT</v>
          </cell>
          <cell r="H1980" t="str">
            <v>NOTEBOOK"COMPAQ"4120T PCN#02 (TERRENCE)</v>
          </cell>
          <cell r="I1980">
            <v>35411</v>
          </cell>
          <cell r="J1980">
            <v>35393</v>
          </cell>
          <cell r="K1980">
            <v>1820</v>
          </cell>
          <cell r="L1980">
            <v>0</v>
          </cell>
          <cell r="M1980">
            <v>151840</v>
          </cell>
          <cell r="N1980">
            <v>151839</v>
          </cell>
          <cell r="O1980">
            <v>1</v>
          </cell>
          <cell r="R1980">
            <v>2.4725199999999999E-2</v>
          </cell>
          <cell r="S1980">
            <v>3754.2743679999999</v>
          </cell>
          <cell r="T1980">
            <v>3754.2496427999999</v>
          </cell>
          <cell r="U1980">
            <v>2.4725199999920733E-2</v>
          </cell>
          <cell r="W1980">
            <v>1996</v>
          </cell>
          <cell r="X1980">
            <v>6</v>
          </cell>
          <cell r="Y1980">
            <v>0</v>
          </cell>
          <cell r="Z1980">
            <v>0.92357785702156558</v>
          </cell>
          <cell r="AA1980">
            <v>5</v>
          </cell>
          <cell r="AB1980">
            <v>0</v>
          </cell>
          <cell r="AC1980">
            <v>0</v>
          </cell>
          <cell r="AD1980">
            <v>0</v>
          </cell>
          <cell r="AH1980">
            <v>0</v>
          </cell>
        </row>
        <row r="1981">
          <cell r="A1981" t="str">
            <v>G960464-001</v>
          </cell>
          <cell r="B1981" t="str">
            <v>Fixtures and fittings</v>
          </cell>
          <cell r="C1981">
            <v>1301</v>
          </cell>
          <cell r="D1981" t="str">
            <v>IS</v>
          </cell>
          <cell r="E1981" t="str">
            <v>N/A</v>
          </cell>
          <cell r="F1981">
            <v>44039</v>
          </cell>
          <cell r="G1981" t="str">
            <v>SHT</v>
          </cell>
          <cell r="H1981" t="str">
            <v>LIION HANDLE BATTERY</v>
          </cell>
          <cell r="I1981">
            <v>35417</v>
          </cell>
          <cell r="J1981">
            <v>35428</v>
          </cell>
          <cell r="K1981">
            <v>1820</v>
          </cell>
          <cell r="L1981">
            <v>0</v>
          </cell>
          <cell r="M1981">
            <v>6000</v>
          </cell>
          <cell r="N1981">
            <v>5999</v>
          </cell>
          <cell r="O1981">
            <v>1</v>
          </cell>
          <cell r="R1981">
            <v>2.4725199999999999E-2</v>
          </cell>
          <cell r="S1981">
            <v>148.35120000000001</v>
          </cell>
          <cell r="T1981">
            <v>148.3264748</v>
          </cell>
          <cell r="U1981">
            <v>2.4725200000005998E-2</v>
          </cell>
          <cell r="W1981">
            <v>1996</v>
          </cell>
          <cell r="X1981">
            <v>7</v>
          </cell>
          <cell r="Y1981">
            <v>1.3103721298495645</v>
          </cell>
          <cell r="Z1981">
            <v>1</v>
          </cell>
          <cell r="AA1981">
            <v>4</v>
          </cell>
          <cell r="AB1981">
            <v>0</v>
          </cell>
          <cell r="AC1981">
            <v>6.5000000000000002E-2</v>
          </cell>
          <cell r="AD1981">
            <v>0</v>
          </cell>
          <cell r="AH1981">
            <v>0</v>
          </cell>
        </row>
        <row r="1982">
          <cell r="A1982" t="str">
            <v>G960465-000</v>
          </cell>
          <cell r="B1982" t="str">
            <v>Fixtures and fittings</v>
          </cell>
          <cell r="C1982">
            <v>1301</v>
          </cell>
          <cell r="D1982" t="str">
            <v>IS</v>
          </cell>
          <cell r="E1982" t="str">
            <v>N/A</v>
          </cell>
          <cell r="F1982" t="str">
            <v>D96/5317</v>
          </cell>
          <cell r="G1982" t="str">
            <v>DIT</v>
          </cell>
          <cell r="H1982" t="str">
            <v>"PANASONIC" CORDLESS PHONE</v>
          </cell>
          <cell r="I1982">
            <v>35388</v>
          </cell>
          <cell r="J1982">
            <v>35393</v>
          </cell>
          <cell r="K1982">
            <v>1820</v>
          </cell>
          <cell r="L1982">
            <v>0</v>
          </cell>
          <cell r="M1982">
            <v>2930</v>
          </cell>
          <cell r="N1982">
            <v>2929</v>
          </cell>
          <cell r="O1982">
            <v>1</v>
          </cell>
          <cell r="R1982">
            <v>2.4261068505978998E-2</v>
          </cell>
          <cell r="S1982">
            <v>71.084930722518465</v>
          </cell>
          <cell r="T1982">
            <v>71.060669654012486</v>
          </cell>
          <cell r="U1982">
            <v>2.4261068505978756E-2</v>
          </cell>
          <cell r="W1982">
            <v>1996</v>
          </cell>
          <cell r="X1982">
            <v>7</v>
          </cell>
          <cell r="Y1982">
            <v>1.3103721298495645</v>
          </cell>
          <cell r="Z1982">
            <v>1</v>
          </cell>
          <cell r="AA1982">
            <v>4</v>
          </cell>
          <cell r="AB1982">
            <v>0</v>
          </cell>
          <cell r="AC1982">
            <v>6.5000000000000002E-2</v>
          </cell>
          <cell r="AD1982">
            <v>0</v>
          </cell>
          <cell r="AH1982">
            <v>0</v>
          </cell>
        </row>
        <row r="1983">
          <cell r="A1983" t="str">
            <v>G960466-000</v>
          </cell>
          <cell r="B1983" t="str">
            <v>Fixtures and fittings</v>
          </cell>
          <cell r="C1983">
            <v>1301</v>
          </cell>
          <cell r="D1983" t="str">
            <v>IS</v>
          </cell>
          <cell r="E1983" t="str">
            <v>N/A</v>
          </cell>
          <cell r="F1983" t="str">
            <v>D96/5317</v>
          </cell>
          <cell r="G1983" t="str">
            <v>DIT</v>
          </cell>
          <cell r="H1983" t="str">
            <v>"PANASONIC" CORDLESS PHONE</v>
          </cell>
          <cell r="I1983">
            <v>35388</v>
          </cell>
          <cell r="J1983">
            <v>35393</v>
          </cell>
          <cell r="K1983">
            <v>1820</v>
          </cell>
          <cell r="L1983">
            <v>0</v>
          </cell>
          <cell r="M1983">
            <v>2930</v>
          </cell>
          <cell r="N1983">
            <v>2929</v>
          </cell>
          <cell r="O1983">
            <v>1</v>
          </cell>
          <cell r="R1983">
            <v>2.6575999999999999E-2</v>
          </cell>
          <cell r="S1983">
            <v>77.867679999999993</v>
          </cell>
          <cell r="T1983">
            <v>77.841104000000001</v>
          </cell>
          <cell r="U1983">
            <v>2.6575999999991495E-2</v>
          </cell>
          <cell r="W1983">
            <v>1996</v>
          </cell>
          <cell r="X1983">
            <v>7</v>
          </cell>
          <cell r="Y1983">
            <v>1.3103721298495645</v>
          </cell>
          <cell r="Z1983">
            <v>1</v>
          </cell>
          <cell r="AA1983">
            <v>4</v>
          </cell>
          <cell r="AB1983">
            <v>0</v>
          </cell>
          <cell r="AC1983">
            <v>6.5000000000000002E-2</v>
          </cell>
          <cell r="AD1983">
            <v>0</v>
          </cell>
          <cell r="AH1983">
            <v>0</v>
          </cell>
        </row>
        <row r="1984">
          <cell r="A1984" t="str">
            <v>G960470-000</v>
          </cell>
          <cell r="B1984" t="str">
            <v>Fixtures and fittings</v>
          </cell>
          <cell r="C1984">
            <v>1301</v>
          </cell>
          <cell r="D1984" t="str">
            <v>IS</v>
          </cell>
          <cell r="E1984" t="str">
            <v>N/A</v>
          </cell>
          <cell r="F1984" t="str">
            <v>96/216</v>
          </cell>
          <cell r="G1984" t="str">
            <v>INDEC</v>
          </cell>
          <cell r="H1984" t="str">
            <v>"CRYSTAL INFO V.4.5"</v>
          </cell>
          <cell r="I1984">
            <v>35384</v>
          </cell>
          <cell r="J1984">
            <v>35393</v>
          </cell>
          <cell r="K1984">
            <v>1820</v>
          </cell>
          <cell r="L1984">
            <v>0</v>
          </cell>
          <cell r="M1984">
            <v>72000</v>
          </cell>
          <cell r="N1984">
            <v>71999</v>
          </cell>
          <cell r="O1984">
            <v>1</v>
          </cell>
          <cell r="R1984">
            <v>2.6575999999999999E-2</v>
          </cell>
          <cell r="S1984">
            <v>1913.472</v>
          </cell>
          <cell r="T1984">
            <v>1913.445424</v>
          </cell>
          <cell r="U1984">
            <v>2.6575999999977284E-2</v>
          </cell>
          <cell r="W1984">
            <v>1996</v>
          </cell>
          <cell r="X1984">
            <v>7</v>
          </cell>
          <cell r="Y1984">
            <v>1.3103721298495645</v>
          </cell>
          <cell r="Z1984">
            <v>1</v>
          </cell>
          <cell r="AA1984">
            <v>4</v>
          </cell>
          <cell r="AB1984">
            <v>2500</v>
          </cell>
          <cell r="AC1984">
            <v>6.5000000000000002E-2</v>
          </cell>
          <cell r="AD1984">
            <v>160</v>
          </cell>
          <cell r="AH1984">
            <v>0.5</v>
          </cell>
        </row>
        <row r="1985">
          <cell r="A1985" t="str">
            <v>G960470-001</v>
          </cell>
          <cell r="B1985" t="str">
            <v>Fixtures and fittings</v>
          </cell>
          <cell r="C1985">
            <v>1301</v>
          </cell>
          <cell r="D1985" t="str">
            <v>IS</v>
          </cell>
          <cell r="E1985" t="str">
            <v>N/A</v>
          </cell>
          <cell r="F1985" t="str">
            <v>96/221</v>
          </cell>
          <cell r="G1985" t="str">
            <v>INDEC</v>
          </cell>
          <cell r="H1985" t="str">
            <v>SQL NET FOR WINDOWS 3.11</v>
          </cell>
          <cell r="I1985">
            <v>35421</v>
          </cell>
          <cell r="J1985">
            <v>35428</v>
          </cell>
          <cell r="K1985">
            <v>1820</v>
          </cell>
          <cell r="L1985">
            <v>0</v>
          </cell>
          <cell r="M1985">
            <v>5930</v>
          </cell>
          <cell r="N1985">
            <v>5929</v>
          </cell>
          <cell r="O1985">
            <v>1</v>
          </cell>
          <cell r="R1985">
            <v>2.6575999999999999E-2</v>
          </cell>
          <cell r="S1985">
            <v>157.59567999999999</v>
          </cell>
          <cell r="T1985">
            <v>157.56910399999998</v>
          </cell>
          <cell r="U1985">
            <v>2.6576000000005706E-2</v>
          </cell>
          <cell r="W1985">
            <v>1996</v>
          </cell>
          <cell r="X1985">
            <v>7</v>
          </cell>
          <cell r="Y1985">
            <v>1.3103721298495645</v>
          </cell>
          <cell r="Z1985">
            <v>1</v>
          </cell>
          <cell r="AA1985">
            <v>4</v>
          </cell>
          <cell r="AB1985">
            <v>200</v>
          </cell>
          <cell r="AC1985">
            <v>6.5000000000000002E-2</v>
          </cell>
          <cell r="AD1985">
            <v>10</v>
          </cell>
          <cell r="AH1985">
            <v>0.5</v>
          </cell>
        </row>
        <row r="1986">
          <cell r="A1986" t="str">
            <v>G960471-000</v>
          </cell>
          <cell r="B1986" t="str">
            <v>Fixtures and fittings</v>
          </cell>
          <cell r="C1986">
            <v>1302</v>
          </cell>
          <cell r="D1986" t="str">
            <v>IS</v>
          </cell>
          <cell r="E1986" t="str">
            <v>N/A</v>
          </cell>
          <cell r="F1986">
            <v>41939</v>
          </cell>
          <cell r="G1986" t="str">
            <v>SHP</v>
          </cell>
          <cell r="H1986" t="str">
            <v>PC LAN FILE SERVER (EBNW10)</v>
          </cell>
          <cell r="I1986">
            <v>35395</v>
          </cell>
          <cell r="J1986">
            <v>35428</v>
          </cell>
          <cell r="K1986">
            <v>1820</v>
          </cell>
          <cell r="L1986">
            <v>0</v>
          </cell>
          <cell r="M1986">
            <v>412000</v>
          </cell>
          <cell r="N1986">
            <v>411999</v>
          </cell>
          <cell r="O1986">
            <v>1</v>
          </cell>
          <cell r="R1986">
            <v>2.6575999999999999E-2</v>
          </cell>
          <cell r="S1986">
            <v>10949.312</v>
          </cell>
          <cell r="T1986">
            <v>10949.285424</v>
          </cell>
          <cell r="U1986">
            <v>2.6576000000204658E-2</v>
          </cell>
          <cell r="W1986">
            <v>1996</v>
          </cell>
          <cell r="X1986">
            <v>6</v>
          </cell>
          <cell r="Y1986">
            <v>0</v>
          </cell>
          <cell r="Z1986">
            <v>0.92357785702156558</v>
          </cell>
          <cell r="AA1986">
            <v>5</v>
          </cell>
          <cell r="AB1986">
            <v>0</v>
          </cell>
          <cell r="AC1986">
            <v>0</v>
          </cell>
          <cell r="AD1986">
            <v>0</v>
          </cell>
          <cell r="AH1986">
            <v>0</v>
          </cell>
        </row>
        <row r="1987">
          <cell r="A1987" t="str">
            <v>G960471-001</v>
          </cell>
          <cell r="B1987" t="str">
            <v>Fixtures and fittings</v>
          </cell>
          <cell r="C1987">
            <v>1302</v>
          </cell>
          <cell r="D1987" t="str">
            <v>IS</v>
          </cell>
          <cell r="E1987" t="str">
            <v>N/A</v>
          </cell>
          <cell r="F1987">
            <v>9604604</v>
          </cell>
          <cell r="G1987" t="str">
            <v>SAG</v>
          </cell>
          <cell r="H1987" t="str">
            <v>3 COM SUPERSTACK HUB 12 PORT</v>
          </cell>
          <cell r="I1987">
            <v>35395</v>
          </cell>
          <cell r="J1987">
            <v>35428</v>
          </cell>
          <cell r="K1987">
            <v>1820</v>
          </cell>
          <cell r="L1987">
            <v>0</v>
          </cell>
          <cell r="M1987">
            <v>114268</v>
          </cell>
          <cell r="N1987">
            <v>114267</v>
          </cell>
          <cell r="O1987">
            <v>1</v>
          </cell>
          <cell r="R1987">
            <v>2.6575999999999999E-2</v>
          </cell>
          <cell r="S1987">
            <v>3036.786368</v>
          </cell>
          <cell r="T1987">
            <v>3036.7597919999998</v>
          </cell>
          <cell r="U1987">
            <v>2.6576000000204658E-2</v>
          </cell>
          <cell r="W1987">
            <v>1996</v>
          </cell>
          <cell r="X1987">
            <v>7</v>
          </cell>
          <cell r="Y1987">
            <v>1.3103721298495645</v>
          </cell>
          <cell r="Z1987">
            <v>1</v>
          </cell>
          <cell r="AA1987">
            <v>4</v>
          </cell>
          <cell r="AB1987">
            <v>3900</v>
          </cell>
          <cell r="AC1987">
            <v>6.5000000000000002E-2</v>
          </cell>
          <cell r="AD1987">
            <v>250</v>
          </cell>
          <cell r="AH1987">
            <v>0.5</v>
          </cell>
        </row>
        <row r="1988">
          <cell r="A1988" t="str">
            <v>G960471-002</v>
          </cell>
          <cell r="B1988" t="str">
            <v>Fixtures and fittings</v>
          </cell>
          <cell r="C1988">
            <v>1302</v>
          </cell>
          <cell r="D1988" t="str">
            <v>IS</v>
          </cell>
          <cell r="E1988" t="str">
            <v>N/A</v>
          </cell>
          <cell r="F1988">
            <v>4012122</v>
          </cell>
          <cell r="G1988" t="str">
            <v>SUNCOLOR</v>
          </cell>
          <cell r="H1988" t="str">
            <v>POWER BUILDER 5.0 ENTERPRISE</v>
          </cell>
          <cell r="I1988">
            <v>35786</v>
          </cell>
          <cell r="J1988">
            <v>35793</v>
          </cell>
          <cell r="K1988">
            <v>1820</v>
          </cell>
          <cell r="L1988">
            <v>0</v>
          </cell>
          <cell r="M1988">
            <v>102400</v>
          </cell>
          <cell r="N1988">
            <v>102399</v>
          </cell>
          <cell r="O1988">
            <v>1</v>
          </cell>
          <cell r="R1988">
            <v>2.6575999999999999E-2</v>
          </cell>
          <cell r="S1988">
            <v>2721.3824</v>
          </cell>
          <cell r="T1988">
            <v>2721.3558239999998</v>
          </cell>
          <cell r="U1988">
            <v>2.6576000000204658E-2</v>
          </cell>
          <cell r="W1988">
            <v>1997</v>
          </cell>
          <cell r="X1988">
            <v>7</v>
          </cell>
          <cell r="Y1988">
            <v>1.2178072111846947</v>
          </cell>
          <cell r="Z1988">
            <v>1</v>
          </cell>
          <cell r="AA1988">
            <v>4</v>
          </cell>
          <cell r="AB1988">
            <v>3300</v>
          </cell>
          <cell r="AC1988">
            <v>0.08</v>
          </cell>
          <cell r="AD1988">
            <v>260</v>
          </cell>
          <cell r="AH1988">
            <v>0.5</v>
          </cell>
        </row>
        <row r="1989">
          <cell r="A1989" t="str">
            <v>G960471-003</v>
          </cell>
          <cell r="B1989" t="str">
            <v>Fixtures and fittings</v>
          </cell>
          <cell r="C1989">
            <v>1302</v>
          </cell>
          <cell r="D1989" t="str">
            <v>IS</v>
          </cell>
          <cell r="E1989" t="str">
            <v>N/A</v>
          </cell>
          <cell r="F1989" t="str">
            <v>I0000928</v>
          </cell>
          <cell r="G1989" t="str">
            <v>INTER WORLD</v>
          </cell>
          <cell r="H1989" t="str">
            <v>HARD DISK 9.1 GB</v>
          </cell>
          <cell r="I1989">
            <v>36612</v>
          </cell>
          <cell r="J1989">
            <v>36618</v>
          </cell>
          <cell r="K1989">
            <v>1820</v>
          </cell>
          <cell r="L1989">
            <v>0</v>
          </cell>
          <cell r="M1989">
            <v>56300</v>
          </cell>
          <cell r="N1989">
            <v>56299</v>
          </cell>
          <cell r="O1989">
            <v>1</v>
          </cell>
          <cell r="R1989">
            <v>2.6514599999999999E-2</v>
          </cell>
          <cell r="S1989">
            <v>1492.77198</v>
          </cell>
          <cell r="T1989">
            <v>1492.7454654000001</v>
          </cell>
          <cell r="U1989">
            <v>2.6514599999927668E-2</v>
          </cell>
          <cell r="W1989">
            <v>2000</v>
          </cell>
          <cell r="X1989">
            <v>7</v>
          </cell>
          <cell r="Y1989">
            <v>1.124702684335712</v>
          </cell>
          <cell r="Z1989">
            <v>1</v>
          </cell>
          <cell r="AA1989">
            <v>4</v>
          </cell>
          <cell r="AB1989">
            <v>1700</v>
          </cell>
          <cell r="AC1989">
            <v>0.1</v>
          </cell>
          <cell r="AD1989">
            <v>170</v>
          </cell>
          <cell r="AH1989">
            <v>0.5</v>
          </cell>
        </row>
        <row r="1990">
          <cell r="A1990" t="str">
            <v>G960471-004</v>
          </cell>
          <cell r="B1990" t="str">
            <v>Fixtures and fittings</v>
          </cell>
          <cell r="C1990">
            <v>1302</v>
          </cell>
          <cell r="D1990" t="str">
            <v>IS</v>
          </cell>
          <cell r="E1990" t="str">
            <v>N/A</v>
          </cell>
          <cell r="F1990">
            <v>3110861</v>
          </cell>
          <cell r="G1990" t="str">
            <v>LOGIC</v>
          </cell>
          <cell r="H1990" t="str">
            <v>SUN STOREDGE UNIPACK</v>
          </cell>
          <cell r="I1990">
            <v>36608</v>
          </cell>
          <cell r="J1990">
            <v>36618</v>
          </cell>
          <cell r="K1990">
            <v>1820</v>
          </cell>
          <cell r="L1990">
            <v>0</v>
          </cell>
          <cell r="M1990">
            <v>49000</v>
          </cell>
          <cell r="N1990">
            <v>48999</v>
          </cell>
          <cell r="O1990">
            <v>1</v>
          </cell>
          <cell r="R1990">
            <v>2.6919700000000001E-2</v>
          </cell>
          <cell r="S1990">
            <v>1319.0653</v>
          </cell>
          <cell r="T1990">
            <v>1319.0383803</v>
          </cell>
          <cell r="U1990">
            <v>2.6919700000007651E-2</v>
          </cell>
          <cell r="W1990">
            <v>2000</v>
          </cell>
          <cell r="X1990">
            <v>7</v>
          </cell>
          <cell r="Y1990">
            <v>1.124702684335712</v>
          </cell>
          <cell r="Z1990">
            <v>1</v>
          </cell>
          <cell r="AA1990">
            <v>4</v>
          </cell>
          <cell r="AB1990">
            <v>1400</v>
          </cell>
          <cell r="AC1990">
            <v>0.1</v>
          </cell>
          <cell r="AD1990">
            <v>140</v>
          </cell>
          <cell r="AH1990">
            <v>0.5</v>
          </cell>
        </row>
        <row r="1991">
          <cell r="A1991" t="str">
            <v>G960471-005</v>
          </cell>
          <cell r="B1991" t="str">
            <v>Fixtures and fittings</v>
          </cell>
          <cell r="C1991">
            <v>1302</v>
          </cell>
          <cell r="D1991" t="str">
            <v>IS</v>
          </cell>
          <cell r="E1991" t="str">
            <v>N/A</v>
          </cell>
          <cell r="F1991">
            <v>73310</v>
          </cell>
          <cell r="G1991" t="str">
            <v>CONTINUOUS FORM</v>
          </cell>
          <cell r="H1991" t="str">
            <v>SCSI ADAPTEC</v>
          </cell>
          <cell r="I1991">
            <v>36657</v>
          </cell>
          <cell r="J1991">
            <v>36674</v>
          </cell>
          <cell r="K1991">
            <v>1820</v>
          </cell>
          <cell r="L1991">
            <v>0</v>
          </cell>
          <cell r="M1991">
            <v>11800</v>
          </cell>
          <cell r="N1991">
            <v>11799</v>
          </cell>
          <cell r="O1991">
            <v>1</v>
          </cell>
          <cell r="R1991">
            <v>2.6919700000000001E-2</v>
          </cell>
          <cell r="S1991">
            <v>317.65246000000002</v>
          </cell>
          <cell r="T1991">
            <v>317.62554030000001</v>
          </cell>
          <cell r="U1991">
            <v>2.6919700000007651E-2</v>
          </cell>
          <cell r="W1991">
            <v>2000</v>
          </cell>
          <cell r="X1991">
            <v>7</v>
          </cell>
          <cell r="Y1991">
            <v>1.124702684335712</v>
          </cell>
          <cell r="Z1991">
            <v>1</v>
          </cell>
          <cell r="AA1991">
            <v>4</v>
          </cell>
          <cell r="AB1991">
            <v>300</v>
          </cell>
          <cell r="AC1991">
            <v>0.1</v>
          </cell>
          <cell r="AD1991">
            <v>30</v>
          </cell>
          <cell r="AH1991">
            <v>0.5</v>
          </cell>
        </row>
        <row r="1992">
          <cell r="A1992" t="str">
            <v>G960473-001</v>
          </cell>
          <cell r="B1992" t="str">
            <v>Fixtures and fittings</v>
          </cell>
          <cell r="C1992">
            <v>1701</v>
          </cell>
          <cell r="D1992" t="str">
            <v>Finance</v>
          </cell>
          <cell r="E1992" t="str">
            <v>N/A</v>
          </cell>
          <cell r="F1992">
            <v>4010354</v>
          </cell>
          <cell r="G1992" t="str">
            <v>NETWORK</v>
          </cell>
          <cell r="H1992" t="str">
            <v>VIRUS SCAN LICENSE SOFTWARE</v>
          </cell>
          <cell r="I1992">
            <v>35741</v>
          </cell>
          <cell r="J1992">
            <v>35758</v>
          </cell>
          <cell r="K1992">
            <v>1820</v>
          </cell>
          <cell r="L1992">
            <v>0</v>
          </cell>
          <cell r="M1992">
            <v>4100</v>
          </cell>
          <cell r="N1992">
            <v>4099</v>
          </cell>
          <cell r="O1992">
            <v>1</v>
          </cell>
          <cell r="R1992">
            <v>2.6919700000000001E-2</v>
          </cell>
          <cell r="S1992">
            <v>110.37077000000001</v>
          </cell>
          <cell r="T1992">
            <v>110.3438503</v>
          </cell>
          <cell r="U1992">
            <v>2.6919700000007651E-2</v>
          </cell>
          <cell r="W1992">
            <v>1997</v>
          </cell>
          <cell r="X1992">
            <v>6</v>
          </cell>
          <cell r="Y1992">
            <v>0</v>
          </cell>
          <cell r="Z1992">
            <v>1.0272626931567328</v>
          </cell>
          <cell r="AA1992">
            <v>5</v>
          </cell>
          <cell r="AB1992">
            <v>0</v>
          </cell>
          <cell r="AC1992">
            <v>0.03</v>
          </cell>
          <cell r="AD1992">
            <v>0</v>
          </cell>
          <cell r="AH1992">
            <v>0</v>
          </cell>
        </row>
        <row r="1993">
          <cell r="A1993" t="str">
            <v>G970476-001</v>
          </cell>
          <cell r="B1993" t="str">
            <v>Fixtures and fittings</v>
          </cell>
          <cell r="C1993">
            <v>2004</v>
          </cell>
          <cell r="D1993" t="str">
            <v>QA</v>
          </cell>
          <cell r="E1993" t="str">
            <v>N/A</v>
          </cell>
          <cell r="F1993">
            <v>4010354</v>
          </cell>
          <cell r="G1993" t="str">
            <v>NETWORK</v>
          </cell>
          <cell r="H1993" t="str">
            <v>VIRUS SCAN LICENSE SOFTWARE</v>
          </cell>
          <cell r="I1993">
            <v>35741</v>
          </cell>
          <cell r="J1993">
            <v>35758</v>
          </cell>
          <cell r="K1993">
            <v>1820</v>
          </cell>
          <cell r="L1993">
            <v>0</v>
          </cell>
          <cell r="M1993">
            <v>4100</v>
          </cell>
          <cell r="N1993">
            <v>4099</v>
          </cell>
          <cell r="O1993">
            <v>1</v>
          </cell>
          <cell r="R1993">
            <v>2.6872E-2</v>
          </cell>
          <cell r="S1993">
            <v>110.1752</v>
          </cell>
          <cell r="T1993">
            <v>110.14832800000001</v>
          </cell>
          <cell r="U1993">
            <v>2.6871999999997342E-2</v>
          </cell>
          <cell r="W1993">
            <v>1997</v>
          </cell>
          <cell r="X1993">
            <v>6</v>
          </cell>
          <cell r="Y1993">
            <v>0</v>
          </cell>
          <cell r="Z1993">
            <v>1.0272626931567328</v>
          </cell>
          <cell r="AA1993">
            <v>5</v>
          </cell>
          <cell r="AB1993">
            <v>0</v>
          </cell>
          <cell r="AC1993">
            <v>0.03</v>
          </cell>
          <cell r="AD1993">
            <v>0</v>
          </cell>
          <cell r="AH1993">
            <v>0</v>
          </cell>
        </row>
        <row r="1994">
          <cell r="A1994" t="str">
            <v>G970476-002</v>
          </cell>
          <cell r="B1994" t="str">
            <v>Fixtures and fittings</v>
          </cell>
          <cell r="C1994">
            <v>2004</v>
          </cell>
          <cell r="D1994" t="str">
            <v>QA</v>
          </cell>
          <cell r="E1994" t="str">
            <v>N/A</v>
          </cell>
          <cell r="F1994">
            <v>4210061</v>
          </cell>
          <cell r="G1994" t="str">
            <v>NCOA</v>
          </cell>
          <cell r="H1994" t="str">
            <v>OFFICE 97 STD SPECIAL UPGRADE</v>
          </cell>
          <cell r="I1994">
            <v>36193</v>
          </cell>
          <cell r="J1994">
            <v>36219</v>
          </cell>
          <cell r="K1994">
            <v>1820</v>
          </cell>
          <cell r="L1994">
            <v>0</v>
          </cell>
          <cell r="M1994">
            <v>10300</v>
          </cell>
          <cell r="N1994">
            <v>10299</v>
          </cell>
          <cell r="O1994">
            <v>1</v>
          </cell>
          <cell r="R1994">
            <v>2.6872E-2</v>
          </cell>
          <cell r="S1994">
            <v>276.78160000000003</v>
          </cell>
          <cell r="T1994">
            <v>276.754728</v>
          </cell>
          <cell r="U1994">
            <v>2.6872000000025764E-2</v>
          </cell>
          <cell r="W1994">
            <v>1999</v>
          </cell>
          <cell r="X1994">
            <v>7</v>
          </cell>
          <cell r="Y1994">
            <v>1.1553228621291447</v>
          </cell>
          <cell r="Z1994">
            <v>1</v>
          </cell>
          <cell r="AA1994">
            <v>4</v>
          </cell>
          <cell r="AB1994">
            <v>300</v>
          </cell>
          <cell r="AC1994">
            <v>0.09</v>
          </cell>
          <cell r="AD1994">
            <v>30</v>
          </cell>
          <cell r="AH1994">
            <v>0.5</v>
          </cell>
        </row>
        <row r="1995">
          <cell r="A1995" t="str">
            <v>G970477-001</v>
          </cell>
          <cell r="B1995" t="str">
            <v>Fixtures and fittings</v>
          </cell>
          <cell r="C1995">
            <v>2004</v>
          </cell>
          <cell r="D1995" t="str">
            <v>QA</v>
          </cell>
          <cell r="E1995" t="str">
            <v>N/A</v>
          </cell>
          <cell r="F1995">
            <v>4210061</v>
          </cell>
          <cell r="G1995" t="str">
            <v>NCOA</v>
          </cell>
          <cell r="H1995" t="str">
            <v>OFFICE 97 STD SPECIAL UPGRADE</v>
          </cell>
          <cell r="I1995">
            <v>36193</v>
          </cell>
          <cell r="J1995">
            <v>36219</v>
          </cell>
          <cell r="K1995">
            <v>1820</v>
          </cell>
          <cell r="L1995">
            <v>0</v>
          </cell>
          <cell r="M1995">
            <v>10300</v>
          </cell>
          <cell r="N1995">
            <v>10299</v>
          </cell>
          <cell r="O1995">
            <v>1</v>
          </cell>
          <cell r="R1995">
            <v>2.5007100000000001E-2</v>
          </cell>
          <cell r="S1995">
            <v>257.57312999999999</v>
          </cell>
          <cell r="T1995">
            <v>257.54812290000001</v>
          </cell>
          <cell r="U1995">
            <v>2.5007099999982074E-2</v>
          </cell>
          <cell r="W1995">
            <v>1999</v>
          </cell>
          <cell r="X1995">
            <v>7</v>
          </cell>
          <cell r="Y1995">
            <v>1.1553228621291447</v>
          </cell>
          <cell r="Z1995">
            <v>1</v>
          </cell>
          <cell r="AA1995">
            <v>4</v>
          </cell>
          <cell r="AB1995">
            <v>300</v>
          </cell>
          <cell r="AC1995">
            <v>0.09</v>
          </cell>
          <cell r="AD1995">
            <v>30</v>
          </cell>
          <cell r="AH1995">
            <v>0.5</v>
          </cell>
        </row>
        <row r="1996">
          <cell r="A1996" t="str">
            <v>G970478-001</v>
          </cell>
          <cell r="B1996" t="str">
            <v>Fixtures and fittings</v>
          </cell>
          <cell r="C1996">
            <v>2004</v>
          </cell>
          <cell r="D1996" t="str">
            <v>QA</v>
          </cell>
          <cell r="E1996" t="str">
            <v>N/A</v>
          </cell>
          <cell r="F1996">
            <v>4210061</v>
          </cell>
          <cell r="G1996" t="str">
            <v>NCOA</v>
          </cell>
          <cell r="H1996" t="str">
            <v>OFFICE 97 STD SPECIAL UPGRADE</v>
          </cell>
          <cell r="I1996">
            <v>36193</v>
          </cell>
          <cell r="J1996">
            <v>36219</v>
          </cell>
          <cell r="K1996">
            <v>1820</v>
          </cell>
          <cell r="L1996">
            <v>0</v>
          </cell>
          <cell r="M1996">
            <v>10300</v>
          </cell>
          <cell r="N1996">
            <v>10299</v>
          </cell>
          <cell r="O1996">
            <v>1</v>
          </cell>
          <cell r="R1996">
            <v>2.6262000000000001E-2</v>
          </cell>
          <cell r="S1996">
            <v>270.49860000000001</v>
          </cell>
          <cell r="T1996">
            <v>270.47233799999998</v>
          </cell>
          <cell r="U1996">
            <v>2.6262000000031094E-2</v>
          </cell>
          <cell r="W1996">
            <v>1999</v>
          </cell>
          <cell r="X1996">
            <v>7</v>
          </cell>
          <cell r="Y1996">
            <v>1.1553228621291447</v>
          </cell>
          <cell r="Z1996">
            <v>1</v>
          </cell>
          <cell r="AA1996">
            <v>4</v>
          </cell>
          <cell r="AB1996">
            <v>300</v>
          </cell>
          <cell r="AC1996">
            <v>0.09</v>
          </cell>
          <cell r="AD1996">
            <v>30</v>
          </cell>
          <cell r="AH1996">
            <v>0.5</v>
          </cell>
        </row>
        <row r="1997">
          <cell r="A1997" t="str">
            <v>G970479-001</v>
          </cell>
          <cell r="B1997" t="str">
            <v>Fixtures and fittings</v>
          </cell>
          <cell r="C1997">
            <v>2004</v>
          </cell>
          <cell r="D1997" t="str">
            <v>QA</v>
          </cell>
          <cell r="E1997" t="str">
            <v>N/A</v>
          </cell>
          <cell r="F1997" t="str">
            <v>S12-207</v>
          </cell>
          <cell r="G1997" t="str">
            <v>NET SIAM</v>
          </cell>
          <cell r="H1997" t="str">
            <v>ODBC PACK FOR WINDOW</v>
          </cell>
          <cell r="I1997">
            <v>35772</v>
          </cell>
          <cell r="J1997">
            <v>35793</v>
          </cell>
          <cell r="K1997">
            <v>1820</v>
          </cell>
          <cell r="L1997">
            <v>0</v>
          </cell>
          <cell r="M1997">
            <v>16120</v>
          </cell>
          <cell r="N1997">
            <v>16119</v>
          </cell>
          <cell r="O1997">
            <v>1</v>
          </cell>
          <cell r="R1997">
            <v>2.6087200000000001E-2</v>
          </cell>
          <cell r="S1997">
            <v>420.52566400000001</v>
          </cell>
          <cell r="T1997">
            <v>420.4995768</v>
          </cell>
          <cell r="U1997">
            <v>2.6087200000006305E-2</v>
          </cell>
          <cell r="W1997">
            <v>1997</v>
          </cell>
          <cell r="X1997">
            <v>7</v>
          </cell>
          <cell r="Y1997">
            <v>1.2178072111846947</v>
          </cell>
          <cell r="Z1997">
            <v>1</v>
          </cell>
          <cell r="AA1997">
            <v>4</v>
          </cell>
          <cell r="AB1997">
            <v>500</v>
          </cell>
          <cell r="AC1997">
            <v>0.08</v>
          </cell>
          <cell r="AD1997">
            <v>40</v>
          </cell>
          <cell r="AH1997">
            <v>0.5</v>
          </cell>
        </row>
        <row r="1998">
          <cell r="A1998" t="str">
            <v>G970479-002</v>
          </cell>
          <cell r="B1998" t="str">
            <v>Fixtures and fittings</v>
          </cell>
          <cell r="C1998">
            <v>2004</v>
          </cell>
          <cell r="D1998" t="str">
            <v>QA</v>
          </cell>
          <cell r="E1998" t="str">
            <v>N/A</v>
          </cell>
          <cell r="F1998">
            <v>4012122</v>
          </cell>
          <cell r="G1998" t="str">
            <v>SUNCOLOR</v>
          </cell>
          <cell r="H1998" t="str">
            <v>POWER BUILDER 5.0 ENTERPRISE</v>
          </cell>
          <cell r="I1998">
            <v>35786</v>
          </cell>
          <cell r="J1998">
            <v>35793</v>
          </cell>
          <cell r="K1998">
            <v>1820</v>
          </cell>
          <cell r="L1998">
            <v>0</v>
          </cell>
          <cell r="M1998">
            <v>102400</v>
          </cell>
          <cell r="N1998">
            <v>102399</v>
          </cell>
          <cell r="O1998">
            <v>1</v>
          </cell>
          <cell r="R1998">
            <v>2.6087200000000001E-2</v>
          </cell>
          <cell r="S1998">
            <v>2671.3292799999999</v>
          </cell>
          <cell r="T1998">
            <v>2671.3031928</v>
          </cell>
          <cell r="U1998">
            <v>2.6087199999892619E-2</v>
          </cell>
          <cell r="W1998">
            <v>1997</v>
          </cell>
          <cell r="X1998">
            <v>7</v>
          </cell>
          <cell r="Y1998">
            <v>1.2178072111846947</v>
          </cell>
          <cell r="Z1998">
            <v>1</v>
          </cell>
          <cell r="AA1998">
            <v>4</v>
          </cell>
          <cell r="AB1998">
            <v>3300</v>
          </cell>
          <cell r="AC1998">
            <v>0.08</v>
          </cell>
          <cell r="AD1998">
            <v>260</v>
          </cell>
          <cell r="AH1998">
            <v>0.5</v>
          </cell>
        </row>
        <row r="1999">
          <cell r="A1999" t="str">
            <v>G970479-003</v>
          </cell>
          <cell r="B1999" t="str">
            <v>Fixtures and fittings</v>
          </cell>
          <cell r="C1999">
            <v>2004</v>
          </cell>
          <cell r="D1999" t="str">
            <v>QA</v>
          </cell>
          <cell r="E1999" t="str">
            <v>N/A</v>
          </cell>
          <cell r="F1999">
            <v>4210061</v>
          </cell>
          <cell r="G1999" t="str">
            <v>NCOA</v>
          </cell>
          <cell r="H1999" t="str">
            <v>OFFICE 97 STD SPECIAL UPGRADE</v>
          </cell>
          <cell r="I1999">
            <v>36193</v>
          </cell>
          <cell r="J1999">
            <v>36219</v>
          </cell>
          <cell r="K1999">
            <v>1820</v>
          </cell>
          <cell r="L1999">
            <v>0</v>
          </cell>
          <cell r="M1999">
            <v>10300</v>
          </cell>
          <cell r="N1999">
            <v>10299</v>
          </cell>
          <cell r="O1999">
            <v>1</v>
          </cell>
          <cell r="R1999">
            <v>2.6697100000000001E-2</v>
          </cell>
          <cell r="S1999">
            <v>274.98013000000003</v>
          </cell>
          <cell r="T1999">
            <v>274.9534329</v>
          </cell>
          <cell r="U1999">
            <v>2.6697100000035334E-2</v>
          </cell>
          <cell r="W1999">
            <v>1999</v>
          </cell>
          <cell r="X1999">
            <v>7</v>
          </cell>
          <cell r="Y1999">
            <v>1.1553228621291447</v>
          </cell>
          <cell r="Z1999">
            <v>1</v>
          </cell>
          <cell r="AA1999">
            <v>4</v>
          </cell>
          <cell r="AB1999">
            <v>300</v>
          </cell>
          <cell r="AC1999">
            <v>0.09</v>
          </cell>
          <cell r="AD1999">
            <v>30</v>
          </cell>
          <cell r="AH1999">
            <v>0.5</v>
          </cell>
        </row>
        <row r="2000">
          <cell r="A2000" t="str">
            <v>G970480-000</v>
          </cell>
          <cell r="B2000" t="str">
            <v>Fixtures and fittings</v>
          </cell>
          <cell r="C2000">
            <v>2004</v>
          </cell>
          <cell r="D2000" t="str">
            <v>QA</v>
          </cell>
          <cell r="E2000" t="str">
            <v>N/A</v>
          </cell>
          <cell r="F2000">
            <v>4010025</v>
          </cell>
          <cell r="G2000" t="str">
            <v>NETWORK COMPUTER</v>
          </cell>
          <cell r="H2000" t="str">
            <v>PRT-165 LASER PRINTER HP 5L</v>
          </cell>
          <cell r="I2000">
            <v>35471</v>
          </cell>
          <cell r="J2000">
            <v>35485</v>
          </cell>
          <cell r="K2000">
            <v>1820</v>
          </cell>
          <cell r="L2000">
            <v>0</v>
          </cell>
          <cell r="M2000">
            <v>14900</v>
          </cell>
          <cell r="N2000">
            <v>14899</v>
          </cell>
          <cell r="O2000">
            <v>1</v>
          </cell>
          <cell r="R2000">
            <v>2.6440200000000001E-2</v>
          </cell>
          <cell r="S2000">
            <v>393.95898</v>
          </cell>
          <cell r="T2000">
            <v>393.93253980000003</v>
          </cell>
          <cell r="U2000">
            <v>2.6440199999967717E-2</v>
          </cell>
          <cell r="W2000">
            <v>1997</v>
          </cell>
          <cell r="X2000">
            <v>5</v>
          </cell>
          <cell r="Y2000">
            <v>0.69332146086144497</v>
          </cell>
          <cell r="Z2000">
            <v>1.0272626931567328</v>
          </cell>
          <cell r="AA2000">
            <v>4</v>
          </cell>
          <cell r="AB2000">
            <v>280</v>
          </cell>
          <cell r="AC2000">
            <v>0.08</v>
          </cell>
          <cell r="AD2000">
            <v>20</v>
          </cell>
          <cell r="AH2000">
            <v>0.5</v>
          </cell>
        </row>
        <row r="2001">
          <cell r="A2001" t="str">
            <v>G970481-000</v>
          </cell>
          <cell r="B2001" t="str">
            <v>Fixtures and fittings</v>
          </cell>
          <cell r="C2001">
            <v>2004</v>
          </cell>
          <cell r="D2001" t="str">
            <v>QA</v>
          </cell>
          <cell r="E2001" t="str">
            <v>N/A</v>
          </cell>
          <cell r="F2001">
            <v>4010025</v>
          </cell>
          <cell r="G2001" t="str">
            <v>NETWORK COMPUTER</v>
          </cell>
          <cell r="H2001" t="str">
            <v>PRT-166 LASER PRINTER HP 5L</v>
          </cell>
          <cell r="I2001">
            <v>35471</v>
          </cell>
          <cell r="J2001">
            <v>35485</v>
          </cell>
          <cell r="K2001">
            <v>1820</v>
          </cell>
          <cell r="L2001">
            <v>0</v>
          </cell>
          <cell r="M2001">
            <v>14900</v>
          </cell>
          <cell r="N2001">
            <v>14899</v>
          </cell>
          <cell r="O2001">
            <v>1</v>
          </cell>
          <cell r="R2001">
            <v>2.62598E-2</v>
          </cell>
          <cell r="S2001">
            <v>391.27102000000002</v>
          </cell>
          <cell r="T2001">
            <v>391.24476019999997</v>
          </cell>
          <cell r="U2001">
            <v>2.6259800000048017E-2</v>
          </cell>
          <cell r="W2001">
            <v>1997</v>
          </cell>
          <cell r="X2001">
            <v>5</v>
          </cell>
          <cell r="Y2001">
            <v>0.69332146086144497</v>
          </cell>
          <cell r="Z2001">
            <v>1.0272626931567328</v>
          </cell>
          <cell r="AA2001">
            <v>4</v>
          </cell>
          <cell r="AB2001">
            <v>280</v>
          </cell>
          <cell r="AC2001">
            <v>0.08</v>
          </cell>
          <cell r="AD2001">
            <v>20</v>
          </cell>
          <cell r="AH2001">
            <v>0.5</v>
          </cell>
        </row>
        <row r="2002">
          <cell r="A2002" t="str">
            <v>G970482-000</v>
          </cell>
          <cell r="B2002" t="str">
            <v>Fixtures and fittings</v>
          </cell>
          <cell r="C2002">
            <v>2004</v>
          </cell>
          <cell r="D2002" t="str">
            <v>QA</v>
          </cell>
          <cell r="E2002" t="str">
            <v>N/A</v>
          </cell>
          <cell r="F2002">
            <v>4010025</v>
          </cell>
          <cell r="G2002" t="str">
            <v>NETWORK COMPUTER</v>
          </cell>
          <cell r="H2002" t="str">
            <v>PRT-188 LASER PRINTER HP 6P</v>
          </cell>
          <cell r="I2002">
            <v>35471</v>
          </cell>
          <cell r="J2002">
            <v>35485</v>
          </cell>
          <cell r="K2002">
            <v>1820</v>
          </cell>
          <cell r="L2002">
            <v>0</v>
          </cell>
          <cell r="M2002">
            <v>26000</v>
          </cell>
          <cell r="N2002">
            <v>25999</v>
          </cell>
          <cell r="O2002">
            <v>1</v>
          </cell>
          <cell r="R2002">
            <v>2.5614399999999999E-2</v>
          </cell>
          <cell r="S2002">
            <v>665.97439999999995</v>
          </cell>
          <cell r="T2002">
            <v>665.94878559999995</v>
          </cell>
          <cell r="U2002">
            <v>2.561439999999493E-2</v>
          </cell>
          <cell r="W2002">
            <v>1997</v>
          </cell>
          <cell r="X2002">
            <v>5</v>
          </cell>
          <cell r="Y2002">
            <v>0.69332146086144497</v>
          </cell>
          <cell r="Z2002">
            <v>1.0272626931567328</v>
          </cell>
          <cell r="AA2002">
            <v>4</v>
          </cell>
          <cell r="AB2002">
            <v>0</v>
          </cell>
          <cell r="AC2002">
            <v>0.08</v>
          </cell>
          <cell r="AD2002">
            <v>0</v>
          </cell>
          <cell r="AH2002">
            <v>0</v>
          </cell>
        </row>
        <row r="2003">
          <cell r="A2003" t="str">
            <v>G970515-000</v>
          </cell>
          <cell r="B2003" t="str">
            <v>Fixtures and fittings</v>
          </cell>
          <cell r="C2003">
            <v>1301</v>
          </cell>
          <cell r="D2003" t="str">
            <v>IS</v>
          </cell>
          <cell r="E2003" t="str">
            <v>N/A</v>
          </cell>
          <cell r="F2003">
            <v>3440</v>
          </cell>
          <cell r="G2003" t="str">
            <v>SHT</v>
          </cell>
          <cell r="H2003" t="str">
            <v>2MB FLASH MEMORY FOR 1620</v>
          </cell>
          <cell r="I2003">
            <v>35492</v>
          </cell>
          <cell r="J2003">
            <v>35520</v>
          </cell>
          <cell r="K2003">
            <v>1820</v>
          </cell>
          <cell r="L2003">
            <v>0</v>
          </cell>
          <cell r="M2003">
            <v>15100</v>
          </cell>
          <cell r="N2003">
            <v>15099</v>
          </cell>
          <cell r="O2003">
            <v>1</v>
          </cell>
          <cell r="R2003">
            <v>2.3130899999999999E-2</v>
          </cell>
          <cell r="S2003">
            <v>349.27659</v>
          </cell>
          <cell r="T2003">
            <v>349.25345909999999</v>
          </cell>
          <cell r="U2003">
            <v>2.3130900000012389E-2</v>
          </cell>
          <cell r="W2003">
            <v>1997</v>
          </cell>
          <cell r="X2003">
            <v>7</v>
          </cell>
          <cell r="Y2003">
            <v>1.2178072111846947</v>
          </cell>
          <cell r="Z2003">
            <v>1</v>
          </cell>
          <cell r="AA2003">
            <v>4</v>
          </cell>
          <cell r="AB2003">
            <v>500</v>
          </cell>
          <cell r="AC2003">
            <v>0.08</v>
          </cell>
          <cell r="AD2003">
            <v>40</v>
          </cell>
          <cell r="AH2003">
            <v>0.5</v>
          </cell>
        </row>
        <row r="2004">
          <cell r="A2004" t="str">
            <v>G970516-000</v>
          </cell>
          <cell r="B2004" t="str">
            <v>Fixtures and fittings</v>
          </cell>
          <cell r="C2004">
            <v>1301</v>
          </cell>
          <cell r="D2004" t="str">
            <v>IS</v>
          </cell>
          <cell r="E2004" t="str">
            <v>N/A</v>
          </cell>
          <cell r="F2004">
            <v>3440</v>
          </cell>
          <cell r="G2004" t="str">
            <v>SHT</v>
          </cell>
          <cell r="H2004" t="str">
            <v>2MB FLASH MEMORY FOR 1620</v>
          </cell>
          <cell r="I2004">
            <v>35492</v>
          </cell>
          <cell r="J2004">
            <v>35520</v>
          </cell>
          <cell r="K2004">
            <v>1820</v>
          </cell>
          <cell r="L2004">
            <v>0</v>
          </cell>
          <cell r="M2004">
            <v>15100</v>
          </cell>
          <cell r="N2004">
            <v>15099</v>
          </cell>
          <cell r="O2004">
            <v>1</v>
          </cell>
          <cell r="R2004">
            <v>2.1947299999999999E-2</v>
          </cell>
          <cell r="S2004">
            <v>331.40422999999998</v>
          </cell>
          <cell r="T2004">
            <v>331.38228270000002</v>
          </cell>
          <cell r="U2004">
            <v>2.1947299999965253E-2</v>
          </cell>
          <cell r="W2004">
            <v>1997</v>
          </cell>
          <cell r="X2004">
            <v>7</v>
          </cell>
          <cell r="Y2004">
            <v>1.2178072111846947</v>
          </cell>
          <cell r="Z2004">
            <v>1</v>
          </cell>
          <cell r="AA2004">
            <v>4</v>
          </cell>
          <cell r="AB2004">
            <v>500</v>
          </cell>
          <cell r="AC2004">
            <v>0.08</v>
          </cell>
          <cell r="AD2004">
            <v>40</v>
          </cell>
          <cell r="AH2004">
            <v>0.5</v>
          </cell>
        </row>
        <row r="2005">
          <cell r="A2005" t="str">
            <v>G970517-000</v>
          </cell>
          <cell r="B2005" t="str">
            <v>Fixtures and fittings</v>
          </cell>
          <cell r="C2005">
            <v>1301</v>
          </cell>
          <cell r="D2005" t="str">
            <v>IS</v>
          </cell>
          <cell r="E2005" t="str">
            <v>N/A</v>
          </cell>
          <cell r="F2005">
            <v>3440</v>
          </cell>
          <cell r="G2005" t="str">
            <v>SHT</v>
          </cell>
          <cell r="H2005" t="str">
            <v>2MB FLASH MEMORY FOR 1620</v>
          </cell>
          <cell r="I2005">
            <v>35492</v>
          </cell>
          <cell r="J2005">
            <v>35520</v>
          </cell>
          <cell r="K2005">
            <v>1820</v>
          </cell>
          <cell r="L2005">
            <v>0</v>
          </cell>
          <cell r="M2005">
            <v>15100</v>
          </cell>
          <cell r="N2005">
            <v>15099</v>
          </cell>
          <cell r="O2005">
            <v>1</v>
          </cell>
          <cell r="R2005">
            <v>2.6262000000000001E-2</v>
          </cell>
          <cell r="S2005">
            <v>396.55619999999999</v>
          </cell>
          <cell r="T2005">
            <v>396.52993800000002</v>
          </cell>
          <cell r="U2005">
            <v>2.626199999997425E-2</v>
          </cell>
          <cell r="W2005">
            <v>1997</v>
          </cell>
          <cell r="X2005">
            <v>7</v>
          </cell>
          <cell r="Y2005">
            <v>1.2178072111846947</v>
          </cell>
          <cell r="Z2005">
            <v>1</v>
          </cell>
          <cell r="AA2005">
            <v>4</v>
          </cell>
          <cell r="AB2005">
            <v>500</v>
          </cell>
          <cell r="AC2005">
            <v>0.08</v>
          </cell>
          <cell r="AD2005">
            <v>40</v>
          </cell>
          <cell r="AH2005">
            <v>0.5</v>
          </cell>
        </row>
        <row r="2006">
          <cell r="A2006" t="str">
            <v>G970518-000</v>
          </cell>
          <cell r="B2006" t="str">
            <v>Fixtures and fittings</v>
          </cell>
          <cell r="C2006">
            <v>1301</v>
          </cell>
          <cell r="D2006" t="str">
            <v>IS</v>
          </cell>
          <cell r="E2006" t="str">
            <v>N/A</v>
          </cell>
          <cell r="F2006">
            <v>3440</v>
          </cell>
          <cell r="G2006" t="str">
            <v>SHT</v>
          </cell>
          <cell r="H2006" t="str">
            <v>2MB FLASH MEMORY FOR 1620</v>
          </cell>
          <cell r="I2006">
            <v>35492</v>
          </cell>
          <cell r="J2006">
            <v>35520</v>
          </cell>
          <cell r="K2006">
            <v>1820</v>
          </cell>
          <cell r="L2006">
            <v>0</v>
          </cell>
          <cell r="M2006">
            <v>15100</v>
          </cell>
          <cell r="N2006">
            <v>15099</v>
          </cell>
          <cell r="O2006">
            <v>1</v>
          </cell>
          <cell r="R2006">
            <v>2.6262000000000001E-2</v>
          </cell>
          <cell r="S2006">
            <v>396.55619999999999</v>
          </cell>
          <cell r="T2006">
            <v>396.52993800000002</v>
          </cell>
          <cell r="U2006">
            <v>2.626199999997425E-2</v>
          </cell>
          <cell r="W2006">
            <v>1997</v>
          </cell>
          <cell r="X2006">
            <v>7</v>
          </cell>
          <cell r="Y2006">
            <v>1.2178072111846947</v>
          </cell>
          <cell r="Z2006">
            <v>1</v>
          </cell>
          <cell r="AA2006">
            <v>4</v>
          </cell>
          <cell r="AB2006">
            <v>500</v>
          </cell>
          <cell r="AC2006">
            <v>0.08</v>
          </cell>
          <cell r="AD2006">
            <v>40</v>
          </cell>
          <cell r="AH2006">
            <v>0.5</v>
          </cell>
        </row>
        <row r="2007">
          <cell r="A2007" t="str">
            <v>G970522-000</v>
          </cell>
          <cell r="B2007" t="str">
            <v>Fixtures and fittings</v>
          </cell>
          <cell r="C2007">
            <v>1301</v>
          </cell>
          <cell r="D2007" t="str">
            <v>IS</v>
          </cell>
          <cell r="E2007" t="str">
            <v>N/A</v>
          </cell>
          <cell r="F2007">
            <v>4010031</v>
          </cell>
          <cell r="G2007" t="str">
            <v>NCOA</v>
          </cell>
          <cell r="H2007" t="str">
            <v>XYPLEX ACCESS TEERMANAL SERVER 20 PORT</v>
          </cell>
          <cell r="I2007">
            <v>35478</v>
          </cell>
          <cell r="J2007">
            <v>35520</v>
          </cell>
          <cell r="K2007">
            <v>1820</v>
          </cell>
          <cell r="L2007">
            <v>0</v>
          </cell>
          <cell r="M2007">
            <v>123100</v>
          </cell>
          <cell r="N2007">
            <v>123099</v>
          </cell>
          <cell r="O2007">
            <v>1</v>
          </cell>
          <cell r="R2007">
            <v>2.6262000000000001E-2</v>
          </cell>
          <cell r="S2007">
            <v>3232.8522000000003</v>
          </cell>
          <cell r="T2007">
            <v>3232.825938</v>
          </cell>
          <cell r="U2007">
            <v>2.6262000000315311E-2</v>
          </cell>
          <cell r="W2007">
            <v>1997</v>
          </cell>
          <cell r="X2007">
            <v>7</v>
          </cell>
          <cell r="Y2007">
            <v>1.2178072111846947</v>
          </cell>
          <cell r="Z2007">
            <v>1</v>
          </cell>
          <cell r="AA2007">
            <v>4</v>
          </cell>
          <cell r="AB2007">
            <v>3900</v>
          </cell>
          <cell r="AC2007">
            <v>0.08</v>
          </cell>
          <cell r="AD2007">
            <v>310</v>
          </cell>
          <cell r="AH2007">
            <v>0.5</v>
          </cell>
        </row>
        <row r="2008">
          <cell r="A2008" t="str">
            <v>G970523-000</v>
          </cell>
          <cell r="B2008" t="str">
            <v>Fixtures and fittings</v>
          </cell>
          <cell r="C2008">
            <v>1301</v>
          </cell>
          <cell r="D2008" t="str">
            <v>IS</v>
          </cell>
          <cell r="E2008" t="str">
            <v>N/A</v>
          </cell>
          <cell r="F2008">
            <v>4010030</v>
          </cell>
          <cell r="G2008" t="str">
            <v>NCOA</v>
          </cell>
          <cell r="H2008" t="str">
            <v>DIGITAL CAMARA CANON</v>
          </cell>
          <cell r="I2008">
            <v>35478</v>
          </cell>
          <cell r="J2008">
            <v>35520</v>
          </cell>
          <cell r="K2008">
            <v>1820</v>
          </cell>
          <cell r="L2008">
            <v>0</v>
          </cell>
          <cell r="M2008">
            <v>53500</v>
          </cell>
          <cell r="N2008">
            <v>53499</v>
          </cell>
          <cell r="O2008">
            <v>1</v>
          </cell>
          <cell r="R2008">
            <v>2.6262000000000001E-2</v>
          </cell>
          <cell r="S2008">
            <v>1405.0170000000001</v>
          </cell>
          <cell r="T2008">
            <v>1404.990738</v>
          </cell>
          <cell r="U2008">
            <v>2.6262000000087937E-2</v>
          </cell>
          <cell r="W2008">
            <v>1997</v>
          </cell>
          <cell r="X2008">
            <v>7</v>
          </cell>
          <cell r="Y2008">
            <v>1.2178072111846947</v>
          </cell>
          <cell r="Z2008">
            <v>1</v>
          </cell>
          <cell r="AA2008">
            <v>4</v>
          </cell>
          <cell r="AB2008">
            <v>1700</v>
          </cell>
          <cell r="AC2008">
            <v>0.08</v>
          </cell>
          <cell r="AD2008">
            <v>140</v>
          </cell>
          <cell r="AH2008">
            <v>0.5</v>
          </cell>
        </row>
        <row r="2009">
          <cell r="A2009" t="str">
            <v>G970524-000</v>
          </cell>
          <cell r="B2009" t="str">
            <v>Fixtures and fittings</v>
          </cell>
          <cell r="C2009">
            <v>1301</v>
          </cell>
          <cell r="D2009" t="str">
            <v>IS</v>
          </cell>
          <cell r="E2009" t="str">
            <v>N/A</v>
          </cell>
          <cell r="F2009">
            <v>2340</v>
          </cell>
          <cell r="G2009" t="str">
            <v>SHT</v>
          </cell>
          <cell r="H2009" t="str">
            <v>SUN COLOR UPS 1000 VA</v>
          </cell>
          <cell r="I2009">
            <v>35478</v>
          </cell>
          <cell r="J2009">
            <v>35520</v>
          </cell>
          <cell r="K2009">
            <v>1820</v>
          </cell>
          <cell r="L2009">
            <v>0</v>
          </cell>
          <cell r="M2009">
            <v>26500</v>
          </cell>
          <cell r="N2009">
            <v>26499</v>
          </cell>
          <cell r="O2009">
            <v>1</v>
          </cell>
          <cell r="R2009">
            <v>2.5007100000000001E-2</v>
          </cell>
          <cell r="S2009">
            <v>662.68815000000006</v>
          </cell>
          <cell r="T2009">
            <v>662.66314290000003</v>
          </cell>
          <cell r="U2009">
            <v>2.5007100000038918E-2</v>
          </cell>
          <cell r="W2009">
            <v>1997</v>
          </cell>
          <cell r="X2009">
            <v>7</v>
          </cell>
          <cell r="Y2009">
            <v>1.2178072111846947</v>
          </cell>
          <cell r="Z2009">
            <v>1</v>
          </cell>
          <cell r="AA2009">
            <v>4</v>
          </cell>
          <cell r="AB2009">
            <v>800</v>
          </cell>
          <cell r="AC2009">
            <v>0.08</v>
          </cell>
          <cell r="AD2009">
            <v>60</v>
          </cell>
          <cell r="AH2009">
            <v>0.5</v>
          </cell>
        </row>
        <row r="2010">
          <cell r="A2010" t="str">
            <v>G970525-000</v>
          </cell>
          <cell r="B2010" t="str">
            <v>Fixtures and fittings</v>
          </cell>
          <cell r="C2010">
            <v>1301</v>
          </cell>
          <cell r="D2010" t="str">
            <v>IS</v>
          </cell>
          <cell r="E2010" t="str">
            <v>N/A</v>
          </cell>
          <cell r="F2010">
            <v>2340</v>
          </cell>
          <cell r="G2010" t="str">
            <v>SHT</v>
          </cell>
          <cell r="H2010" t="str">
            <v>SUN COLOR UPS 1000 VA</v>
          </cell>
          <cell r="I2010">
            <v>35478</v>
          </cell>
          <cell r="J2010">
            <v>35520</v>
          </cell>
          <cell r="K2010">
            <v>1820</v>
          </cell>
          <cell r="L2010">
            <v>0</v>
          </cell>
          <cell r="M2010">
            <v>26500</v>
          </cell>
          <cell r="N2010">
            <v>26499</v>
          </cell>
          <cell r="O2010">
            <v>1</v>
          </cell>
          <cell r="R2010">
            <v>2.5007100000000001E-2</v>
          </cell>
          <cell r="S2010">
            <v>662.68815000000006</v>
          </cell>
          <cell r="T2010">
            <v>662.66314290000003</v>
          </cell>
          <cell r="U2010">
            <v>2.5007100000038918E-2</v>
          </cell>
          <cell r="W2010">
            <v>1997</v>
          </cell>
          <cell r="X2010">
            <v>7</v>
          </cell>
          <cell r="Y2010">
            <v>1.2178072111846947</v>
          </cell>
          <cell r="Z2010">
            <v>1</v>
          </cell>
          <cell r="AA2010">
            <v>4</v>
          </cell>
          <cell r="AB2010">
            <v>800</v>
          </cell>
          <cell r="AC2010">
            <v>0.08</v>
          </cell>
          <cell r="AD2010">
            <v>60</v>
          </cell>
          <cell r="AH2010">
            <v>0.5</v>
          </cell>
        </row>
        <row r="2011">
          <cell r="A2011" t="str">
            <v>G970526-000</v>
          </cell>
          <cell r="B2011" t="str">
            <v>Fixtures and fittings</v>
          </cell>
          <cell r="C2011">
            <v>2003</v>
          </cell>
          <cell r="D2011" t="str">
            <v>Fac</v>
          </cell>
          <cell r="E2011" t="str">
            <v>N/A</v>
          </cell>
          <cell r="F2011">
            <v>5240</v>
          </cell>
          <cell r="G2011" t="str">
            <v>SHT</v>
          </cell>
          <cell r="H2011" t="str">
            <v>PC# 284 PC PENTIUM 6X86-166</v>
          </cell>
          <cell r="I2011">
            <v>35516</v>
          </cell>
          <cell r="J2011">
            <v>35548</v>
          </cell>
          <cell r="K2011">
            <v>1820</v>
          </cell>
          <cell r="L2011">
            <v>0</v>
          </cell>
          <cell r="M2011">
            <v>56800</v>
          </cell>
          <cell r="N2011">
            <v>56799</v>
          </cell>
          <cell r="O2011">
            <v>1</v>
          </cell>
          <cell r="R2011">
            <v>2.5007100000000001E-2</v>
          </cell>
          <cell r="S2011">
            <v>1420.40328</v>
          </cell>
          <cell r="T2011">
            <v>1420.3782729</v>
          </cell>
          <cell r="U2011">
            <v>2.5007100000038918E-2</v>
          </cell>
          <cell r="W2011">
            <v>1997</v>
          </cell>
          <cell r="X2011">
            <v>6</v>
          </cell>
          <cell r="Y2011">
            <v>0</v>
          </cell>
          <cell r="Z2011">
            <v>1.0272626931567328</v>
          </cell>
          <cell r="AA2011">
            <v>5</v>
          </cell>
          <cell r="AB2011">
            <v>0</v>
          </cell>
          <cell r="AC2011">
            <v>0.03</v>
          </cell>
          <cell r="AD2011">
            <v>0</v>
          </cell>
          <cell r="AH2011">
            <v>0</v>
          </cell>
        </row>
        <row r="2012">
          <cell r="A2012" t="str">
            <v>G970526-001</v>
          </cell>
          <cell r="B2012" t="str">
            <v>Fixtures and fittings</v>
          </cell>
          <cell r="C2012">
            <v>2003</v>
          </cell>
          <cell r="D2012" t="str">
            <v>Fac</v>
          </cell>
          <cell r="E2012" t="str">
            <v>N/A</v>
          </cell>
          <cell r="F2012">
            <v>4010354</v>
          </cell>
          <cell r="G2012" t="str">
            <v>NETWORK</v>
          </cell>
          <cell r="H2012" t="str">
            <v>VIRUS SCAN LICENSE SOFTWARE</v>
          </cell>
          <cell r="I2012">
            <v>35741</v>
          </cell>
          <cell r="J2012">
            <v>35758</v>
          </cell>
          <cell r="K2012">
            <v>1820</v>
          </cell>
          <cell r="L2012">
            <v>0</v>
          </cell>
          <cell r="M2012">
            <v>4100</v>
          </cell>
          <cell r="N2012">
            <v>4099</v>
          </cell>
          <cell r="O2012">
            <v>1</v>
          </cell>
          <cell r="R2012">
            <v>2.6262000000000001E-2</v>
          </cell>
          <cell r="S2012">
            <v>107.6742</v>
          </cell>
          <cell r="T2012">
            <v>107.647938</v>
          </cell>
          <cell r="U2012">
            <v>2.6262000000002672E-2</v>
          </cell>
          <cell r="W2012">
            <v>1997</v>
          </cell>
          <cell r="X2012">
            <v>6</v>
          </cell>
          <cell r="Y2012">
            <v>0</v>
          </cell>
          <cell r="Z2012">
            <v>1.0272626931567328</v>
          </cell>
          <cell r="AA2012">
            <v>5</v>
          </cell>
          <cell r="AB2012">
            <v>0</v>
          </cell>
          <cell r="AC2012">
            <v>0.03</v>
          </cell>
          <cell r="AD2012">
            <v>0</v>
          </cell>
          <cell r="AH2012">
            <v>0</v>
          </cell>
        </row>
        <row r="2013">
          <cell r="A2013" t="str">
            <v>G970526-002</v>
          </cell>
          <cell r="B2013" t="str">
            <v>Fixtures and fittings</v>
          </cell>
          <cell r="C2013">
            <v>2003</v>
          </cell>
          <cell r="D2013" t="str">
            <v>Fac</v>
          </cell>
          <cell r="E2013" t="str">
            <v>N/A</v>
          </cell>
          <cell r="F2013">
            <v>990360</v>
          </cell>
          <cell r="G2013" t="str">
            <v>RICH TRADING</v>
          </cell>
          <cell r="H2013" t="str">
            <v>30MB COMPACT FLASH MEMORY CARD</v>
          </cell>
          <cell r="I2013">
            <v>36382</v>
          </cell>
          <cell r="J2013">
            <v>36401</v>
          </cell>
          <cell r="K2013">
            <v>1820</v>
          </cell>
          <cell r="L2013">
            <v>0</v>
          </cell>
          <cell r="M2013">
            <v>4025</v>
          </cell>
          <cell r="N2013">
            <v>4024</v>
          </cell>
          <cell r="O2013">
            <v>1</v>
          </cell>
          <cell r="R2013">
            <v>2.6262000000000001E-2</v>
          </cell>
          <cell r="S2013">
            <v>105.70455</v>
          </cell>
          <cell r="T2013">
            <v>105.67828800000001</v>
          </cell>
          <cell r="U2013">
            <v>2.6261999999988461E-2</v>
          </cell>
          <cell r="W2013">
            <v>1999</v>
          </cell>
          <cell r="X2013">
            <v>7</v>
          </cell>
          <cell r="Y2013">
            <v>1.1553228621291447</v>
          </cell>
          <cell r="Z2013">
            <v>1</v>
          </cell>
          <cell r="AA2013">
            <v>4</v>
          </cell>
          <cell r="AB2013">
            <v>0</v>
          </cell>
          <cell r="AC2013">
            <v>0.09</v>
          </cell>
          <cell r="AD2013">
            <v>0</v>
          </cell>
          <cell r="AH2013">
            <v>0</v>
          </cell>
        </row>
        <row r="2014">
          <cell r="A2014" t="str">
            <v>G970527-000</v>
          </cell>
          <cell r="B2014" t="str">
            <v>Fixtures and fittings</v>
          </cell>
          <cell r="C2014">
            <v>2003</v>
          </cell>
          <cell r="D2014" t="str">
            <v>Fac</v>
          </cell>
          <cell r="E2014" t="str">
            <v>N/A</v>
          </cell>
          <cell r="F2014">
            <v>5240</v>
          </cell>
          <cell r="G2014" t="str">
            <v>SHT</v>
          </cell>
          <cell r="H2014" t="str">
            <v>PRINTER CANON BJC-210S</v>
          </cell>
          <cell r="I2014">
            <v>35516</v>
          </cell>
          <cell r="J2014">
            <v>35548</v>
          </cell>
          <cell r="K2014">
            <v>1820</v>
          </cell>
          <cell r="L2014">
            <v>0</v>
          </cell>
          <cell r="M2014">
            <v>5900</v>
          </cell>
          <cell r="N2014">
            <v>5899</v>
          </cell>
          <cell r="O2014">
            <v>1</v>
          </cell>
          <cell r="R2014">
            <v>2.5007100000000001E-2</v>
          </cell>
          <cell r="S2014">
            <v>147.54189</v>
          </cell>
          <cell r="T2014">
            <v>147.51688290000001</v>
          </cell>
          <cell r="U2014">
            <v>2.5007099999982074E-2</v>
          </cell>
          <cell r="W2014">
            <v>1997</v>
          </cell>
          <cell r="X2014">
            <v>5</v>
          </cell>
          <cell r="Y2014">
            <v>0.69332146086144497</v>
          </cell>
          <cell r="Z2014">
            <v>1.0272626931567328</v>
          </cell>
          <cell r="AA2014">
            <v>4</v>
          </cell>
          <cell r="AB2014">
            <v>0</v>
          </cell>
          <cell r="AC2014">
            <v>0.08</v>
          </cell>
          <cell r="AD2014">
            <v>0</v>
          </cell>
          <cell r="AH2014">
            <v>0</v>
          </cell>
        </row>
        <row r="2015">
          <cell r="A2015" t="str">
            <v>G970528-000</v>
          </cell>
          <cell r="B2015" t="str">
            <v>Fixtures and fittings</v>
          </cell>
          <cell r="C2015">
            <v>1301</v>
          </cell>
          <cell r="D2015" t="str">
            <v>IS</v>
          </cell>
          <cell r="E2015" t="str">
            <v>N/A</v>
          </cell>
          <cell r="F2015">
            <v>6140</v>
          </cell>
          <cell r="G2015" t="str">
            <v>SHT</v>
          </cell>
          <cell r="H2015" t="str">
            <v>LANTRONIC PRINT SERVER</v>
          </cell>
          <cell r="I2015">
            <v>35522</v>
          </cell>
          <cell r="J2015">
            <v>35548</v>
          </cell>
          <cell r="K2015">
            <v>1820</v>
          </cell>
          <cell r="L2015">
            <v>0</v>
          </cell>
          <cell r="M2015">
            <v>11900</v>
          </cell>
          <cell r="N2015">
            <v>11899</v>
          </cell>
          <cell r="O2015">
            <v>1</v>
          </cell>
          <cell r="R2015">
            <v>2.5007100000000001E-2</v>
          </cell>
          <cell r="S2015">
            <v>297.58449000000002</v>
          </cell>
          <cell r="T2015">
            <v>297.55948290000003</v>
          </cell>
          <cell r="U2015">
            <v>2.5007099999982074E-2</v>
          </cell>
          <cell r="W2015">
            <v>1997</v>
          </cell>
          <cell r="X2015">
            <v>7</v>
          </cell>
          <cell r="Y2015">
            <v>1.2178072111846947</v>
          </cell>
          <cell r="Z2015">
            <v>1</v>
          </cell>
          <cell r="AA2015">
            <v>4</v>
          </cell>
          <cell r="AB2015">
            <v>0</v>
          </cell>
          <cell r="AC2015">
            <v>0.08</v>
          </cell>
          <cell r="AD2015">
            <v>0</v>
          </cell>
          <cell r="AH2015">
            <v>0</v>
          </cell>
        </row>
        <row r="2016">
          <cell r="A2016" t="str">
            <v>G970529-000</v>
          </cell>
          <cell r="B2016" t="str">
            <v>Fixtures and fittings</v>
          </cell>
          <cell r="C2016">
            <v>1301</v>
          </cell>
          <cell r="D2016" t="str">
            <v>IS</v>
          </cell>
          <cell r="E2016" t="str">
            <v>N/A</v>
          </cell>
          <cell r="F2016">
            <v>6140</v>
          </cell>
          <cell r="G2016" t="str">
            <v>SHT</v>
          </cell>
          <cell r="H2016" t="str">
            <v>LANTRONIC PRINT SERVER</v>
          </cell>
          <cell r="I2016">
            <v>35522</v>
          </cell>
          <cell r="J2016">
            <v>35548</v>
          </cell>
          <cell r="K2016">
            <v>1820</v>
          </cell>
          <cell r="L2016">
            <v>0</v>
          </cell>
          <cell r="M2016">
            <v>11900</v>
          </cell>
          <cell r="N2016">
            <v>11899</v>
          </cell>
          <cell r="O2016">
            <v>1</v>
          </cell>
          <cell r="R2016">
            <v>2.52468E-2</v>
          </cell>
          <cell r="S2016">
            <v>300.43691999999999</v>
          </cell>
          <cell r="T2016">
            <v>300.4116732</v>
          </cell>
          <cell r="U2016">
            <v>2.5246799999990799E-2</v>
          </cell>
          <cell r="W2016">
            <v>1997</v>
          </cell>
          <cell r="X2016">
            <v>7</v>
          </cell>
          <cell r="Y2016">
            <v>1.2178072111846947</v>
          </cell>
          <cell r="Z2016">
            <v>1</v>
          </cell>
          <cell r="AA2016">
            <v>4</v>
          </cell>
          <cell r="AB2016">
            <v>0</v>
          </cell>
          <cell r="AC2016">
            <v>0.08</v>
          </cell>
          <cell r="AD2016">
            <v>0</v>
          </cell>
          <cell r="AH2016">
            <v>0</v>
          </cell>
        </row>
        <row r="2017">
          <cell r="A2017" t="str">
            <v>G970530-000</v>
          </cell>
          <cell r="B2017" t="str">
            <v>Fixtures and fittings</v>
          </cell>
          <cell r="C2017">
            <v>1301</v>
          </cell>
          <cell r="D2017" t="str">
            <v>IS</v>
          </cell>
          <cell r="E2017" t="str">
            <v>N/A</v>
          </cell>
          <cell r="F2017">
            <v>6040</v>
          </cell>
          <cell r="G2017" t="str">
            <v>SHT</v>
          </cell>
          <cell r="H2017" t="str">
            <v>LANTRONIC PRINT SERVER</v>
          </cell>
          <cell r="I2017">
            <v>35522</v>
          </cell>
          <cell r="J2017">
            <v>35548</v>
          </cell>
          <cell r="K2017">
            <v>1820</v>
          </cell>
          <cell r="L2017">
            <v>0</v>
          </cell>
          <cell r="M2017">
            <v>14800</v>
          </cell>
          <cell r="N2017">
            <v>14799</v>
          </cell>
          <cell r="O2017">
            <v>1</v>
          </cell>
          <cell r="R2017">
            <v>2.52468E-2</v>
          </cell>
          <cell r="S2017">
            <v>373.65264000000002</v>
          </cell>
          <cell r="T2017">
            <v>373.62739319999997</v>
          </cell>
          <cell r="U2017">
            <v>2.5246800000047642E-2</v>
          </cell>
          <cell r="W2017">
            <v>1997</v>
          </cell>
          <cell r="X2017">
            <v>7</v>
          </cell>
          <cell r="Y2017">
            <v>1.2178072111846947</v>
          </cell>
          <cell r="Z2017">
            <v>1</v>
          </cell>
          <cell r="AA2017">
            <v>4</v>
          </cell>
          <cell r="AB2017">
            <v>0</v>
          </cell>
          <cell r="AC2017">
            <v>0.08</v>
          </cell>
          <cell r="AD2017">
            <v>0</v>
          </cell>
          <cell r="AH2017">
            <v>0</v>
          </cell>
        </row>
        <row r="2018">
          <cell r="A2018" t="str">
            <v>G970532-000</v>
          </cell>
          <cell r="B2018" t="str">
            <v>Fixtures and fittings</v>
          </cell>
          <cell r="C2018">
            <v>1301</v>
          </cell>
          <cell r="D2018" t="str">
            <v>IS</v>
          </cell>
          <cell r="E2018" t="str">
            <v>N/A</v>
          </cell>
          <cell r="F2018">
            <v>5540</v>
          </cell>
          <cell r="G2018" t="str">
            <v>SHT</v>
          </cell>
          <cell r="H2018" t="str">
            <v>1620 ACCESS SERVER</v>
          </cell>
          <cell r="I2018">
            <v>35522</v>
          </cell>
          <cell r="J2018">
            <v>35548</v>
          </cell>
          <cell r="K2018">
            <v>1820</v>
          </cell>
          <cell r="L2018">
            <v>0</v>
          </cell>
          <cell r="M2018">
            <v>101900</v>
          </cell>
          <cell r="N2018">
            <v>101899</v>
          </cell>
          <cell r="O2018">
            <v>1</v>
          </cell>
          <cell r="R2018">
            <v>2.6087200000000001E-2</v>
          </cell>
          <cell r="S2018">
            <v>2658.28568</v>
          </cell>
          <cell r="T2018">
            <v>2658.2595928000001</v>
          </cell>
          <cell r="U2018">
            <v>2.6087199999892619E-2</v>
          </cell>
          <cell r="W2018">
            <v>1997</v>
          </cell>
          <cell r="X2018">
            <v>7</v>
          </cell>
          <cell r="Y2018">
            <v>1.2178072111846947</v>
          </cell>
          <cell r="Z2018">
            <v>1</v>
          </cell>
          <cell r="AA2018">
            <v>4</v>
          </cell>
          <cell r="AB2018">
            <v>3300</v>
          </cell>
          <cell r="AC2018">
            <v>0.08</v>
          </cell>
          <cell r="AD2018">
            <v>260</v>
          </cell>
          <cell r="AH2018">
            <v>0.5</v>
          </cell>
        </row>
        <row r="2019">
          <cell r="A2019" t="str">
            <v>G970533-000</v>
          </cell>
          <cell r="B2019" t="str">
            <v>Fixtures and fittings</v>
          </cell>
          <cell r="C2019">
            <v>1301</v>
          </cell>
          <cell r="D2019" t="str">
            <v>IS</v>
          </cell>
          <cell r="E2019" t="str">
            <v>N/A</v>
          </cell>
          <cell r="F2019">
            <v>5540</v>
          </cell>
          <cell r="G2019" t="str">
            <v>SHT</v>
          </cell>
          <cell r="H2019" t="str">
            <v>1620 ACCESS SERVER</v>
          </cell>
          <cell r="I2019">
            <v>35522</v>
          </cell>
          <cell r="J2019">
            <v>35548</v>
          </cell>
          <cell r="K2019">
            <v>1820</v>
          </cell>
          <cell r="L2019">
            <v>0</v>
          </cell>
          <cell r="M2019">
            <v>101900</v>
          </cell>
          <cell r="N2019">
            <v>101899</v>
          </cell>
          <cell r="O2019">
            <v>1</v>
          </cell>
          <cell r="R2019">
            <v>2.6087200000000001E-2</v>
          </cell>
          <cell r="S2019">
            <v>2658.28568</v>
          </cell>
          <cell r="T2019">
            <v>2658.2595928000001</v>
          </cell>
          <cell r="U2019">
            <v>2.6087199999892619E-2</v>
          </cell>
          <cell r="W2019">
            <v>1997</v>
          </cell>
          <cell r="X2019">
            <v>7</v>
          </cell>
          <cell r="Y2019">
            <v>1.2178072111846947</v>
          </cell>
          <cell r="Z2019">
            <v>1</v>
          </cell>
          <cell r="AA2019">
            <v>4</v>
          </cell>
          <cell r="AB2019">
            <v>3300</v>
          </cell>
          <cell r="AC2019">
            <v>0.08</v>
          </cell>
          <cell r="AD2019">
            <v>260</v>
          </cell>
          <cell r="AH2019">
            <v>0.5</v>
          </cell>
        </row>
        <row r="2020">
          <cell r="A2020" t="str">
            <v>G970534-000</v>
          </cell>
          <cell r="B2020" t="str">
            <v>Fixtures and fittings</v>
          </cell>
          <cell r="C2020">
            <v>1301</v>
          </cell>
          <cell r="D2020" t="str">
            <v>IS</v>
          </cell>
          <cell r="E2020" t="str">
            <v>N/A</v>
          </cell>
          <cell r="F2020">
            <v>5540</v>
          </cell>
          <cell r="G2020" t="str">
            <v>SHT</v>
          </cell>
          <cell r="H2020" t="str">
            <v>1620 ACCESS SERVER</v>
          </cell>
          <cell r="I2020">
            <v>35522</v>
          </cell>
          <cell r="J2020">
            <v>35548</v>
          </cell>
          <cell r="K2020">
            <v>1820</v>
          </cell>
          <cell r="L2020">
            <v>0</v>
          </cell>
          <cell r="M2020">
            <v>101900</v>
          </cell>
          <cell r="N2020">
            <v>101899</v>
          </cell>
          <cell r="O2020">
            <v>1</v>
          </cell>
          <cell r="R2020">
            <v>2.6087200000000001E-2</v>
          </cell>
          <cell r="S2020">
            <v>2658.28568</v>
          </cell>
          <cell r="T2020">
            <v>2658.2595928000001</v>
          </cell>
          <cell r="U2020">
            <v>2.6087199999892619E-2</v>
          </cell>
          <cell r="W2020">
            <v>1997</v>
          </cell>
          <cell r="X2020">
            <v>7</v>
          </cell>
          <cell r="Y2020">
            <v>1.2178072111846947</v>
          </cell>
          <cell r="Z2020">
            <v>1</v>
          </cell>
          <cell r="AA2020">
            <v>4</v>
          </cell>
          <cell r="AB2020">
            <v>3300</v>
          </cell>
          <cell r="AC2020">
            <v>0.08</v>
          </cell>
          <cell r="AD2020">
            <v>260</v>
          </cell>
          <cell r="AH2020">
            <v>0.5</v>
          </cell>
        </row>
        <row r="2021">
          <cell r="A2021" t="str">
            <v>G970535-000</v>
          </cell>
          <cell r="B2021" t="str">
            <v>Fixtures and fittings</v>
          </cell>
          <cell r="C2021">
            <v>1301</v>
          </cell>
          <cell r="D2021" t="str">
            <v>IS</v>
          </cell>
          <cell r="E2021" t="str">
            <v>N/A</v>
          </cell>
          <cell r="F2021">
            <v>5540</v>
          </cell>
          <cell r="G2021" t="str">
            <v>SHT</v>
          </cell>
          <cell r="H2021" t="str">
            <v>1620 ACCESS SERVER</v>
          </cell>
          <cell r="I2021">
            <v>35522</v>
          </cell>
          <cell r="J2021">
            <v>35548</v>
          </cell>
          <cell r="K2021">
            <v>1820</v>
          </cell>
          <cell r="L2021">
            <v>0</v>
          </cell>
          <cell r="M2021">
            <v>101900</v>
          </cell>
          <cell r="N2021">
            <v>101899</v>
          </cell>
          <cell r="O2021">
            <v>1</v>
          </cell>
          <cell r="R2021">
            <v>2.6087200000000001E-2</v>
          </cell>
          <cell r="S2021">
            <v>2658.28568</v>
          </cell>
          <cell r="T2021">
            <v>2658.2595928000001</v>
          </cell>
          <cell r="U2021">
            <v>2.6087199999892619E-2</v>
          </cell>
          <cell r="W2021">
            <v>1997</v>
          </cell>
          <cell r="X2021">
            <v>7</v>
          </cell>
          <cell r="Y2021">
            <v>1.2178072111846947</v>
          </cell>
          <cell r="Z2021">
            <v>1</v>
          </cell>
          <cell r="AA2021">
            <v>4</v>
          </cell>
          <cell r="AB2021">
            <v>3300</v>
          </cell>
          <cell r="AC2021">
            <v>0.08</v>
          </cell>
          <cell r="AD2021">
            <v>260</v>
          </cell>
          <cell r="AH2021">
            <v>0.5</v>
          </cell>
        </row>
        <row r="2022">
          <cell r="A2022" t="str">
            <v>G970537-000</v>
          </cell>
          <cell r="B2022" t="str">
            <v>Fixtures and fittings</v>
          </cell>
          <cell r="C2022">
            <v>1301</v>
          </cell>
          <cell r="D2022" t="str">
            <v>IS</v>
          </cell>
          <cell r="E2022" t="str">
            <v>N/A</v>
          </cell>
          <cell r="F2022">
            <v>9240</v>
          </cell>
          <cell r="G2022" t="str">
            <v>SHT</v>
          </cell>
          <cell r="H2022" t="str">
            <v>PRINTER EPSON LX-300</v>
          </cell>
          <cell r="I2022">
            <v>35566</v>
          </cell>
          <cell r="J2022">
            <v>35548</v>
          </cell>
          <cell r="K2022">
            <v>1820</v>
          </cell>
          <cell r="L2022">
            <v>0</v>
          </cell>
          <cell r="M2022">
            <v>6000</v>
          </cell>
          <cell r="N2022">
            <v>5999</v>
          </cell>
          <cell r="O2022">
            <v>1</v>
          </cell>
          <cell r="R2022">
            <v>2.6087200000000001E-2</v>
          </cell>
          <cell r="S2022">
            <v>156.5232</v>
          </cell>
          <cell r="T2022">
            <v>156.4971128</v>
          </cell>
          <cell r="U2022">
            <v>2.6087200000006305E-2</v>
          </cell>
          <cell r="W2022">
            <v>1997</v>
          </cell>
          <cell r="X2022">
            <v>5</v>
          </cell>
          <cell r="Y2022">
            <v>0.69332146086144497</v>
          </cell>
          <cell r="Z2022">
            <v>1.0272626931567328</v>
          </cell>
          <cell r="AA2022">
            <v>4</v>
          </cell>
          <cell r="AB2022">
            <v>0</v>
          </cell>
          <cell r="AC2022">
            <v>0.08</v>
          </cell>
          <cell r="AD2022">
            <v>0</v>
          </cell>
          <cell r="AH2022">
            <v>0</v>
          </cell>
        </row>
        <row r="2023">
          <cell r="A2023" t="str">
            <v>G970538-000</v>
          </cell>
          <cell r="B2023" t="str">
            <v>Fixtures and fittings</v>
          </cell>
          <cell r="C2023">
            <v>1301</v>
          </cell>
          <cell r="D2023" t="str">
            <v>IS</v>
          </cell>
          <cell r="E2023" t="str">
            <v>N/A</v>
          </cell>
          <cell r="F2023">
            <v>9240</v>
          </cell>
          <cell r="G2023" t="str">
            <v>SHT</v>
          </cell>
          <cell r="H2023" t="str">
            <v>PRINTER EPSON LX-300</v>
          </cell>
          <cell r="I2023">
            <v>35566</v>
          </cell>
          <cell r="J2023">
            <v>35548</v>
          </cell>
          <cell r="K2023">
            <v>1820</v>
          </cell>
          <cell r="L2023">
            <v>0</v>
          </cell>
          <cell r="M2023">
            <v>6000</v>
          </cell>
          <cell r="N2023">
            <v>5999</v>
          </cell>
          <cell r="O2023">
            <v>1</v>
          </cell>
          <cell r="R2023">
            <v>2.6087200000000001E-2</v>
          </cell>
          <cell r="S2023">
            <v>156.5232</v>
          </cell>
          <cell r="T2023">
            <v>156.4971128</v>
          </cell>
          <cell r="U2023">
            <v>2.6087200000006305E-2</v>
          </cell>
          <cell r="W2023">
            <v>1997</v>
          </cell>
          <cell r="X2023">
            <v>5</v>
          </cell>
          <cell r="Y2023">
            <v>0.69332146086144497</v>
          </cell>
          <cell r="Z2023">
            <v>1.0272626931567328</v>
          </cell>
          <cell r="AA2023">
            <v>4</v>
          </cell>
          <cell r="AB2023">
            <v>110</v>
          </cell>
          <cell r="AC2023">
            <v>0.08</v>
          </cell>
          <cell r="AD2023">
            <v>10</v>
          </cell>
          <cell r="AH2023">
            <v>0.5</v>
          </cell>
        </row>
        <row r="2024">
          <cell r="A2024" t="str">
            <v>G970539-001</v>
          </cell>
          <cell r="B2024" t="str">
            <v>Fixtures and fittings</v>
          </cell>
          <cell r="C2024">
            <v>1301</v>
          </cell>
          <cell r="D2024" t="str">
            <v>IS</v>
          </cell>
          <cell r="E2024" t="str">
            <v>N/A</v>
          </cell>
          <cell r="F2024">
            <v>4010354</v>
          </cell>
          <cell r="G2024" t="str">
            <v>NETWORK</v>
          </cell>
          <cell r="H2024" t="str">
            <v>VIRUS SCAN LICENSE SOFTWARE</v>
          </cell>
          <cell r="I2024">
            <v>35741</v>
          </cell>
          <cell r="J2024">
            <v>35758</v>
          </cell>
          <cell r="K2024">
            <v>1820</v>
          </cell>
          <cell r="L2024">
            <v>0</v>
          </cell>
          <cell r="M2024">
            <v>4100</v>
          </cell>
          <cell r="N2024">
            <v>4099</v>
          </cell>
          <cell r="O2024">
            <v>1</v>
          </cell>
          <cell r="R2024">
            <v>2.6087200000000001E-2</v>
          </cell>
          <cell r="S2024">
            <v>106.95752</v>
          </cell>
          <cell r="T2024">
            <v>106.93143280000001</v>
          </cell>
          <cell r="U2024">
            <v>2.6087199999992094E-2</v>
          </cell>
          <cell r="W2024">
            <v>1997</v>
          </cell>
          <cell r="X2024">
            <v>6</v>
          </cell>
          <cell r="Y2024">
            <v>0</v>
          </cell>
          <cell r="Z2024">
            <v>1.0272626931567328</v>
          </cell>
          <cell r="AA2024">
            <v>5</v>
          </cell>
          <cell r="AB2024">
            <v>0</v>
          </cell>
          <cell r="AC2024">
            <v>0.03</v>
          </cell>
          <cell r="AD2024">
            <v>0</v>
          </cell>
          <cell r="AH2024">
            <v>0</v>
          </cell>
        </row>
        <row r="2025">
          <cell r="A2025" t="str">
            <v>G970540-001</v>
          </cell>
          <cell r="B2025" t="str">
            <v>Fixtures and fittings</v>
          </cell>
          <cell r="C2025">
            <v>1301</v>
          </cell>
          <cell r="D2025" t="str">
            <v>IS</v>
          </cell>
          <cell r="E2025" t="str">
            <v>N/A</v>
          </cell>
          <cell r="F2025">
            <v>4010354</v>
          </cell>
          <cell r="G2025" t="str">
            <v>NETWORK</v>
          </cell>
          <cell r="H2025" t="str">
            <v>VIRUS SCAN LICENSE SOFTWARE</v>
          </cell>
          <cell r="I2025">
            <v>35741</v>
          </cell>
          <cell r="J2025">
            <v>35758</v>
          </cell>
          <cell r="K2025">
            <v>1820</v>
          </cell>
          <cell r="L2025">
            <v>0</v>
          </cell>
          <cell r="M2025">
            <v>4100</v>
          </cell>
          <cell r="N2025">
            <v>4099</v>
          </cell>
          <cell r="O2025">
            <v>1</v>
          </cell>
          <cell r="R2025">
            <v>2.6087200000000001E-2</v>
          </cell>
          <cell r="S2025">
            <v>106.95752</v>
          </cell>
          <cell r="T2025">
            <v>106.93143280000001</v>
          </cell>
          <cell r="U2025">
            <v>2.6087199999992094E-2</v>
          </cell>
          <cell r="W2025">
            <v>1997</v>
          </cell>
          <cell r="X2025">
            <v>6</v>
          </cell>
          <cell r="Y2025">
            <v>0</v>
          </cell>
          <cell r="Z2025">
            <v>1.0272626931567328</v>
          </cell>
          <cell r="AA2025">
            <v>5</v>
          </cell>
          <cell r="AB2025">
            <v>0</v>
          </cell>
          <cell r="AC2025">
            <v>0.03</v>
          </cell>
          <cell r="AD2025">
            <v>0</v>
          </cell>
          <cell r="AH2025">
            <v>0</v>
          </cell>
        </row>
        <row r="2026">
          <cell r="A2026" t="str">
            <v>G970543-000</v>
          </cell>
          <cell r="B2026" t="str">
            <v>Fixtures and fittings</v>
          </cell>
          <cell r="C2026">
            <v>1301</v>
          </cell>
          <cell r="D2026" t="str">
            <v>IS</v>
          </cell>
          <cell r="E2026" t="str">
            <v>N/A</v>
          </cell>
          <cell r="F2026">
            <v>4010086</v>
          </cell>
          <cell r="G2026" t="str">
            <v>NETWORK</v>
          </cell>
          <cell r="H2026" t="str">
            <v>NT SERVER &amp; LICENSE 4/SET</v>
          </cell>
          <cell r="I2026">
            <v>35549</v>
          </cell>
          <cell r="J2026">
            <v>35548</v>
          </cell>
          <cell r="K2026">
            <v>1820</v>
          </cell>
          <cell r="L2026">
            <v>0</v>
          </cell>
          <cell r="M2026">
            <v>880000</v>
          </cell>
          <cell r="N2026">
            <v>879999</v>
          </cell>
          <cell r="O2026">
            <v>1</v>
          </cell>
          <cell r="R2026">
            <v>2.6087200000000001E-2</v>
          </cell>
          <cell r="S2026">
            <v>22956.736000000001</v>
          </cell>
          <cell r="T2026">
            <v>22956.709912800001</v>
          </cell>
          <cell r="U2026">
            <v>2.6087199999892619E-2</v>
          </cell>
          <cell r="W2026">
            <v>1997</v>
          </cell>
          <cell r="X2026">
            <v>7</v>
          </cell>
          <cell r="Y2026">
            <v>1.2178072111846947</v>
          </cell>
          <cell r="Z2026">
            <v>1</v>
          </cell>
          <cell r="AA2026">
            <v>4</v>
          </cell>
          <cell r="AB2026">
            <v>28100</v>
          </cell>
          <cell r="AC2026">
            <v>0.08</v>
          </cell>
          <cell r="AD2026">
            <v>2200</v>
          </cell>
          <cell r="AH2026">
            <v>0.5</v>
          </cell>
        </row>
        <row r="2027">
          <cell r="A2027" t="str">
            <v>G970544-000</v>
          </cell>
          <cell r="B2027" t="str">
            <v>Fixtures and fittings</v>
          </cell>
          <cell r="C2027">
            <v>1301</v>
          </cell>
          <cell r="D2027" t="str">
            <v>IS</v>
          </cell>
          <cell r="E2027" t="str">
            <v>N/A</v>
          </cell>
          <cell r="F2027">
            <v>2078</v>
          </cell>
          <cell r="G2027" t="str">
            <v>MASTERTECH</v>
          </cell>
          <cell r="H2027" t="str">
            <v>DOOR ACCESS CONTROL TAFF MK V COMPLETE SET</v>
          </cell>
          <cell r="I2027">
            <v>35545</v>
          </cell>
          <cell r="J2027">
            <v>35548</v>
          </cell>
          <cell r="K2027">
            <v>1820</v>
          </cell>
          <cell r="L2027">
            <v>0</v>
          </cell>
          <cell r="M2027">
            <v>239074</v>
          </cell>
          <cell r="N2027">
            <v>239073</v>
          </cell>
          <cell r="O2027">
            <v>1</v>
          </cell>
          <cell r="R2027">
            <v>2.6087200000000001E-2</v>
          </cell>
          <cell r="S2027">
            <v>6236.7712528000002</v>
          </cell>
          <cell r="T2027">
            <v>6236.7451656000003</v>
          </cell>
          <cell r="U2027">
            <v>2.6087199999892619E-2</v>
          </cell>
          <cell r="W2027">
            <v>1997</v>
          </cell>
          <cell r="X2027">
            <v>7</v>
          </cell>
          <cell r="Y2027">
            <v>1.2178072111846947</v>
          </cell>
          <cell r="Z2027">
            <v>1</v>
          </cell>
          <cell r="AA2027">
            <v>4</v>
          </cell>
          <cell r="AB2027">
            <v>7600</v>
          </cell>
          <cell r="AC2027">
            <v>0.08</v>
          </cell>
          <cell r="AD2027">
            <v>610</v>
          </cell>
          <cell r="AH2027">
            <v>0.5</v>
          </cell>
        </row>
        <row r="2028">
          <cell r="A2028" t="str">
            <v>G970545-000</v>
          </cell>
          <cell r="B2028" t="str">
            <v>Fixtures and fittings</v>
          </cell>
          <cell r="C2028">
            <v>1301</v>
          </cell>
          <cell r="D2028" t="str">
            <v>IS</v>
          </cell>
          <cell r="E2028" t="str">
            <v>N/A</v>
          </cell>
          <cell r="F2028" t="str">
            <v>IV9704-258</v>
          </cell>
          <cell r="G2028" t="str">
            <v>SAG</v>
          </cell>
          <cell r="H2028" t="str">
            <v>LANTRONIX PRINT SERVER EPS II</v>
          </cell>
          <cell r="I2028">
            <v>35544</v>
          </cell>
          <cell r="J2028">
            <v>35548</v>
          </cell>
          <cell r="K2028">
            <v>1820</v>
          </cell>
          <cell r="L2028">
            <v>0</v>
          </cell>
          <cell r="M2028">
            <v>14800</v>
          </cell>
          <cell r="N2028">
            <v>14799</v>
          </cell>
          <cell r="O2028">
            <v>1</v>
          </cell>
          <cell r="R2028">
            <v>2.6087200000000001E-2</v>
          </cell>
          <cell r="S2028">
            <v>386.09056000000004</v>
          </cell>
          <cell r="T2028">
            <v>386.06447280000003</v>
          </cell>
          <cell r="U2028">
            <v>2.6087200000006305E-2</v>
          </cell>
          <cell r="W2028">
            <v>1997</v>
          </cell>
          <cell r="X2028">
            <v>7</v>
          </cell>
          <cell r="Y2028">
            <v>1.2178072111846947</v>
          </cell>
          <cell r="Z2028">
            <v>1</v>
          </cell>
          <cell r="AA2028">
            <v>4</v>
          </cell>
          <cell r="AB2028">
            <v>0</v>
          </cell>
          <cell r="AC2028">
            <v>0.08</v>
          </cell>
          <cell r="AD2028">
            <v>0</v>
          </cell>
          <cell r="AH2028">
            <v>0</v>
          </cell>
        </row>
        <row r="2029">
          <cell r="A2029" t="str">
            <v>G970546-000</v>
          </cell>
          <cell r="B2029" t="str">
            <v>Fixtures and fittings</v>
          </cell>
          <cell r="C2029">
            <v>1301</v>
          </cell>
          <cell r="D2029" t="str">
            <v>IS</v>
          </cell>
          <cell r="E2029" t="str">
            <v>N/A</v>
          </cell>
          <cell r="F2029" t="str">
            <v>IV9704-258</v>
          </cell>
          <cell r="G2029" t="str">
            <v>SAG</v>
          </cell>
          <cell r="H2029" t="str">
            <v>LANTRONIX PRINTSERVER EPS II</v>
          </cell>
          <cell r="I2029">
            <v>35544</v>
          </cell>
          <cell r="J2029">
            <v>35548</v>
          </cell>
          <cell r="K2029">
            <v>1820</v>
          </cell>
          <cell r="L2029">
            <v>0</v>
          </cell>
          <cell r="M2029">
            <v>14800</v>
          </cell>
          <cell r="N2029">
            <v>14799</v>
          </cell>
          <cell r="O2029">
            <v>1</v>
          </cell>
          <cell r="R2029">
            <v>2.6087200000000001E-2</v>
          </cell>
          <cell r="S2029">
            <v>386.09056000000004</v>
          </cell>
          <cell r="T2029">
            <v>386.06447280000003</v>
          </cell>
          <cell r="U2029">
            <v>2.6087200000006305E-2</v>
          </cell>
          <cell r="W2029">
            <v>1997</v>
          </cell>
          <cell r="X2029">
            <v>7</v>
          </cell>
          <cell r="Y2029">
            <v>1.2178072111846947</v>
          </cell>
          <cell r="Z2029">
            <v>1</v>
          </cell>
          <cell r="AA2029">
            <v>4</v>
          </cell>
          <cell r="AB2029">
            <v>0</v>
          </cell>
          <cell r="AC2029">
            <v>0.08</v>
          </cell>
          <cell r="AD2029">
            <v>0</v>
          </cell>
          <cell r="AH2029">
            <v>0</v>
          </cell>
        </row>
        <row r="2030">
          <cell r="A2030" t="str">
            <v>G970547-000</v>
          </cell>
          <cell r="B2030" t="str">
            <v>Fixtures and fittings</v>
          </cell>
          <cell r="C2030">
            <v>1301</v>
          </cell>
          <cell r="D2030" t="str">
            <v>IS</v>
          </cell>
          <cell r="E2030" t="str">
            <v>N/A</v>
          </cell>
          <cell r="F2030">
            <v>8140</v>
          </cell>
          <cell r="G2030" t="str">
            <v>SHT</v>
          </cell>
          <cell r="H2030" t="str">
            <v>PC# 287 SHT PC SYSTEM ( PENTIUM 120MB )</v>
          </cell>
          <cell r="I2030">
            <v>35556</v>
          </cell>
          <cell r="J2030">
            <v>35548</v>
          </cell>
          <cell r="K2030">
            <v>1820</v>
          </cell>
          <cell r="L2030">
            <v>0</v>
          </cell>
          <cell r="M2030">
            <v>49000</v>
          </cell>
          <cell r="N2030">
            <v>48999</v>
          </cell>
          <cell r="O2030">
            <v>1</v>
          </cell>
          <cell r="R2030">
            <v>2.6087200000000001E-2</v>
          </cell>
          <cell r="S2030">
            <v>1278.2728</v>
          </cell>
          <cell r="T2030">
            <v>1278.2467128000001</v>
          </cell>
          <cell r="U2030">
            <v>2.6087199999892619E-2</v>
          </cell>
          <cell r="W2030">
            <v>1997</v>
          </cell>
          <cell r="X2030">
            <v>6</v>
          </cell>
          <cell r="Y2030">
            <v>0</v>
          </cell>
          <cell r="Z2030">
            <v>1.0272626931567328</v>
          </cell>
          <cell r="AA2030">
            <v>5</v>
          </cell>
          <cell r="AB2030">
            <v>0</v>
          </cell>
          <cell r="AC2030">
            <v>0.03</v>
          </cell>
          <cell r="AD2030">
            <v>0</v>
          </cell>
          <cell r="AH2030">
            <v>0</v>
          </cell>
        </row>
        <row r="2031">
          <cell r="A2031" t="str">
            <v>G970547-001</v>
          </cell>
          <cell r="B2031" t="str">
            <v>Fixtures and fittings</v>
          </cell>
          <cell r="C2031">
            <v>1301</v>
          </cell>
          <cell r="D2031" t="str">
            <v>IS</v>
          </cell>
          <cell r="E2031" t="str">
            <v>N/A</v>
          </cell>
          <cell r="F2031">
            <v>20919</v>
          </cell>
          <cell r="G2031" t="str">
            <v>GW ASSOCIATES</v>
          </cell>
          <cell r="H2031" t="str">
            <v>DRIVER SOFTWARE &amp; SIB-308 BOARD</v>
          </cell>
          <cell r="I2031">
            <v>35553</v>
          </cell>
          <cell r="J2031">
            <v>35548</v>
          </cell>
          <cell r="K2031">
            <v>1820</v>
          </cell>
          <cell r="L2031">
            <v>0</v>
          </cell>
          <cell r="M2031">
            <v>199750</v>
          </cell>
          <cell r="N2031">
            <v>199749</v>
          </cell>
          <cell r="O2031">
            <v>1</v>
          </cell>
          <cell r="R2031">
            <v>2.6087200000000001E-2</v>
          </cell>
          <cell r="S2031">
            <v>5210.9182000000001</v>
          </cell>
          <cell r="T2031">
            <v>5210.8921128000002</v>
          </cell>
          <cell r="U2031">
            <v>2.6087199999892619E-2</v>
          </cell>
          <cell r="W2031">
            <v>1997</v>
          </cell>
          <cell r="X2031">
            <v>6</v>
          </cell>
          <cell r="Y2031">
            <v>0</v>
          </cell>
          <cell r="Z2031">
            <v>1.0272626931567328</v>
          </cell>
          <cell r="AA2031">
            <v>5</v>
          </cell>
          <cell r="AB2031">
            <v>0</v>
          </cell>
          <cell r="AC2031">
            <v>0.03</v>
          </cell>
          <cell r="AD2031">
            <v>0</v>
          </cell>
          <cell r="AH2031">
            <v>0</v>
          </cell>
        </row>
        <row r="2032">
          <cell r="A2032" t="str">
            <v>G970549-000</v>
          </cell>
          <cell r="B2032" t="str">
            <v>Fixtures and fittings</v>
          </cell>
          <cell r="C2032">
            <v>1301</v>
          </cell>
          <cell r="D2032" t="str">
            <v>IS</v>
          </cell>
          <cell r="E2032" t="str">
            <v>N/A</v>
          </cell>
          <cell r="F2032">
            <v>8140</v>
          </cell>
          <cell r="G2032" t="str">
            <v>SHT</v>
          </cell>
          <cell r="H2032" t="str">
            <v>PC# 286 SHT PC SYSTEM ( PENTIUM 120MB )</v>
          </cell>
          <cell r="I2032">
            <v>35556</v>
          </cell>
          <cell r="J2032">
            <v>35548</v>
          </cell>
          <cell r="K2032">
            <v>1820</v>
          </cell>
          <cell r="L2032">
            <v>0</v>
          </cell>
          <cell r="M2032">
            <v>49000</v>
          </cell>
          <cell r="N2032">
            <v>48999</v>
          </cell>
          <cell r="O2032">
            <v>1</v>
          </cell>
          <cell r="R2032">
            <v>2.6087200000000001E-2</v>
          </cell>
          <cell r="S2032">
            <v>1278.2728</v>
          </cell>
          <cell r="T2032">
            <v>1278.2467128000001</v>
          </cell>
          <cell r="U2032">
            <v>2.6087199999892619E-2</v>
          </cell>
          <cell r="W2032">
            <v>1997</v>
          </cell>
          <cell r="X2032">
            <v>6</v>
          </cell>
          <cell r="Y2032">
            <v>0</v>
          </cell>
          <cell r="Z2032">
            <v>1.0272626931567328</v>
          </cell>
          <cell r="AA2032">
            <v>5</v>
          </cell>
          <cell r="AB2032">
            <v>0</v>
          </cell>
          <cell r="AC2032">
            <v>0.03</v>
          </cell>
          <cell r="AD2032">
            <v>0</v>
          </cell>
          <cell r="AH2032">
            <v>0</v>
          </cell>
        </row>
        <row r="2033">
          <cell r="A2033" t="str">
            <v>G970551-000</v>
          </cell>
          <cell r="B2033" t="str">
            <v>Fixtures and fittings</v>
          </cell>
          <cell r="C2033">
            <v>1301</v>
          </cell>
          <cell r="D2033" t="str">
            <v>IS</v>
          </cell>
          <cell r="E2033" t="str">
            <v>N/A</v>
          </cell>
          <cell r="F2033">
            <v>8140</v>
          </cell>
          <cell r="G2033" t="str">
            <v>SHT</v>
          </cell>
          <cell r="H2033" t="str">
            <v>NETWORK EQUIPMENT</v>
          </cell>
          <cell r="I2033">
            <v>35556</v>
          </cell>
          <cell r="J2033">
            <v>35548</v>
          </cell>
          <cell r="K2033">
            <v>1820</v>
          </cell>
          <cell r="L2033">
            <v>0</v>
          </cell>
          <cell r="M2033">
            <v>91000</v>
          </cell>
          <cell r="N2033">
            <v>90999</v>
          </cell>
          <cell r="O2033">
            <v>1</v>
          </cell>
          <cell r="R2033">
            <v>2.6087200000000001E-2</v>
          </cell>
          <cell r="S2033">
            <v>2373.9352000000003</v>
          </cell>
          <cell r="T2033">
            <v>2373.9091128</v>
          </cell>
          <cell r="U2033">
            <v>2.6087200000347366E-2</v>
          </cell>
          <cell r="W2033">
            <v>1997</v>
          </cell>
          <cell r="X2033">
            <v>7</v>
          </cell>
          <cell r="Y2033">
            <v>1.2178072111846947</v>
          </cell>
          <cell r="Z2033">
            <v>1</v>
          </cell>
          <cell r="AA2033">
            <v>4</v>
          </cell>
          <cell r="AB2033">
            <v>2900</v>
          </cell>
          <cell r="AC2033">
            <v>0.08</v>
          </cell>
          <cell r="AD2033">
            <v>230</v>
          </cell>
          <cell r="AH2033">
            <v>0.5</v>
          </cell>
        </row>
        <row r="2034">
          <cell r="A2034" t="str">
            <v>G970552-000</v>
          </cell>
          <cell r="B2034" t="str">
            <v>Fixtures and fittings</v>
          </cell>
          <cell r="C2034">
            <v>1301</v>
          </cell>
          <cell r="D2034" t="str">
            <v>IS</v>
          </cell>
          <cell r="E2034" t="str">
            <v>N/A</v>
          </cell>
          <cell r="F2034">
            <v>8140</v>
          </cell>
          <cell r="G2034" t="str">
            <v>SHT</v>
          </cell>
          <cell r="H2034" t="str">
            <v>NETWORK EQUIPMENT</v>
          </cell>
          <cell r="I2034">
            <v>35556</v>
          </cell>
          <cell r="J2034">
            <v>35548</v>
          </cell>
          <cell r="K2034">
            <v>1820</v>
          </cell>
          <cell r="L2034">
            <v>0</v>
          </cell>
          <cell r="M2034">
            <v>91000</v>
          </cell>
          <cell r="N2034">
            <v>90999</v>
          </cell>
          <cell r="O2034">
            <v>1</v>
          </cell>
          <cell r="R2034">
            <v>2.6087200000000001E-2</v>
          </cell>
          <cell r="S2034">
            <v>2373.9352000000003</v>
          </cell>
          <cell r="T2034">
            <v>2373.9091128</v>
          </cell>
          <cell r="U2034">
            <v>2.6087200000347366E-2</v>
          </cell>
          <cell r="W2034">
            <v>1997</v>
          </cell>
          <cell r="X2034">
            <v>7</v>
          </cell>
          <cell r="Y2034">
            <v>1.2178072111846947</v>
          </cell>
          <cell r="Z2034">
            <v>1</v>
          </cell>
          <cell r="AA2034">
            <v>4</v>
          </cell>
          <cell r="AB2034">
            <v>2900</v>
          </cell>
          <cell r="AC2034">
            <v>0.08</v>
          </cell>
          <cell r="AD2034">
            <v>230</v>
          </cell>
          <cell r="AH2034">
            <v>0.5</v>
          </cell>
        </row>
        <row r="2035">
          <cell r="A2035" t="str">
            <v>G970553-000</v>
          </cell>
          <cell r="B2035" t="str">
            <v>Fixtures and fittings</v>
          </cell>
          <cell r="C2035">
            <v>1301</v>
          </cell>
          <cell r="D2035" t="str">
            <v>IS</v>
          </cell>
          <cell r="E2035" t="str">
            <v>N/A</v>
          </cell>
          <cell r="F2035">
            <v>4010140</v>
          </cell>
          <cell r="G2035" t="str">
            <v>NCOA</v>
          </cell>
          <cell r="H2035" t="str">
            <v>3COM FAST ETHERLINK HUB</v>
          </cell>
          <cell r="I2035">
            <v>35555</v>
          </cell>
          <cell r="J2035">
            <v>35611</v>
          </cell>
          <cell r="K2035">
            <v>1820</v>
          </cell>
          <cell r="L2035">
            <v>0</v>
          </cell>
          <cell r="M2035">
            <v>43000</v>
          </cell>
          <cell r="N2035">
            <v>42999</v>
          </cell>
          <cell r="O2035">
            <v>1</v>
          </cell>
          <cell r="R2035">
            <v>2.6087200000000001E-2</v>
          </cell>
          <cell r="S2035">
            <v>1121.7496000000001</v>
          </cell>
          <cell r="T2035">
            <v>1121.7235128</v>
          </cell>
          <cell r="U2035">
            <v>2.6087200000119992E-2</v>
          </cell>
          <cell r="W2035">
            <v>1997</v>
          </cell>
          <cell r="X2035">
            <v>7</v>
          </cell>
          <cell r="Y2035">
            <v>1.2178072111846947</v>
          </cell>
          <cell r="Z2035">
            <v>1</v>
          </cell>
          <cell r="AA2035">
            <v>4</v>
          </cell>
          <cell r="AB2035">
            <v>1400</v>
          </cell>
          <cell r="AC2035">
            <v>0.08</v>
          </cell>
          <cell r="AD2035">
            <v>110</v>
          </cell>
          <cell r="AH2035">
            <v>0.5</v>
          </cell>
        </row>
        <row r="2036">
          <cell r="A2036" t="str">
            <v>G970554-000</v>
          </cell>
          <cell r="B2036" t="str">
            <v>Fixtures and fittings</v>
          </cell>
          <cell r="C2036">
            <v>1301</v>
          </cell>
          <cell r="D2036" t="str">
            <v>IS</v>
          </cell>
          <cell r="E2036" t="str">
            <v>N/A</v>
          </cell>
          <cell r="F2036">
            <v>4010140</v>
          </cell>
          <cell r="G2036" t="str">
            <v>NCOA</v>
          </cell>
          <cell r="H2036" t="str">
            <v>3COM LINK BUILDER HUB</v>
          </cell>
          <cell r="I2036">
            <v>35555</v>
          </cell>
          <cell r="J2036">
            <v>35611</v>
          </cell>
          <cell r="K2036">
            <v>1820</v>
          </cell>
          <cell r="L2036">
            <v>0</v>
          </cell>
          <cell r="M2036">
            <v>60000</v>
          </cell>
          <cell r="N2036">
            <v>59999</v>
          </cell>
          <cell r="O2036">
            <v>1</v>
          </cell>
          <cell r="R2036">
            <v>2.6087200000000001E-2</v>
          </cell>
          <cell r="S2036">
            <v>1565.232</v>
          </cell>
          <cell r="T2036">
            <v>1565.2059128000001</v>
          </cell>
          <cell r="U2036">
            <v>2.6087199999892619E-2</v>
          </cell>
          <cell r="W2036">
            <v>1997</v>
          </cell>
          <cell r="X2036">
            <v>7</v>
          </cell>
          <cell r="Y2036">
            <v>1.2178072111846947</v>
          </cell>
          <cell r="Z2036">
            <v>1</v>
          </cell>
          <cell r="AA2036">
            <v>4</v>
          </cell>
          <cell r="AB2036">
            <v>1900</v>
          </cell>
          <cell r="AC2036">
            <v>0.08</v>
          </cell>
          <cell r="AD2036">
            <v>150</v>
          </cell>
          <cell r="AH2036">
            <v>0.5</v>
          </cell>
        </row>
        <row r="2037">
          <cell r="A2037" t="str">
            <v>G970555-000</v>
          </cell>
          <cell r="B2037" t="str">
            <v>Fixtures and fittings</v>
          </cell>
          <cell r="C2037">
            <v>1301</v>
          </cell>
          <cell r="D2037" t="str">
            <v>IS</v>
          </cell>
          <cell r="E2037" t="str">
            <v>N/A</v>
          </cell>
          <cell r="F2037">
            <v>4010140</v>
          </cell>
          <cell r="G2037" t="str">
            <v>NCOA</v>
          </cell>
          <cell r="H2037" t="str">
            <v>LANTRONIX PRINTER SERVER</v>
          </cell>
          <cell r="I2037">
            <v>35555</v>
          </cell>
          <cell r="J2037">
            <v>35611</v>
          </cell>
          <cell r="K2037">
            <v>1820</v>
          </cell>
          <cell r="L2037">
            <v>0</v>
          </cell>
          <cell r="M2037">
            <v>18500</v>
          </cell>
          <cell r="N2037">
            <v>18499</v>
          </cell>
          <cell r="O2037">
            <v>1</v>
          </cell>
          <cell r="R2037">
            <v>2.6087200000000001E-2</v>
          </cell>
          <cell r="S2037">
            <v>482.61320000000001</v>
          </cell>
          <cell r="T2037">
            <v>482.5871128</v>
          </cell>
          <cell r="U2037">
            <v>2.6087200000006305E-2</v>
          </cell>
          <cell r="W2037">
            <v>1997</v>
          </cell>
          <cell r="X2037">
            <v>5</v>
          </cell>
          <cell r="Y2037">
            <v>0.69332146086144497</v>
          </cell>
          <cell r="Z2037">
            <v>1.0272626931567328</v>
          </cell>
          <cell r="AA2037">
            <v>4</v>
          </cell>
          <cell r="AB2037">
            <v>0</v>
          </cell>
          <cell r="AC2037">
            <v>0.08</v>
          </cell>
          <cell r="AD2037">
            <v>0</v>
          </cell>
          <cell r="AH2037">
            <v>0</v>
          </cell>
        </row>
        <row r="2038">
          <cell r="A2038" t="str">
            <v>G970556-000</v>
          </cell>
          <cell r="B2038" t="str">
            <v>Fixtures and fittings</v>
          </cell>
          <cell r="C2038">
            <v>1301</v>
          </cell>
          <cell r="D2038" t="str">
            <v>IS</v>
          </cell>
          <cell r="E2038" t="str">
            <v>N/A</v>
          </cell>
          <cell r="F2038">
            <v>4010140</v>
          </cell>
          <cell r="G2038" t="str">
            <v>NCOA</v>
          </cell>
          <cell r="H2038" t="str">
            <v>LANTRONIX PRINTER SERVER</v>
          </cell>
          <cell r="I2038">
            <v>35555</v>
          </cell>
          <cell r="J2038">
            <v>35611</v>
          </cell>
          <cell r="K2038">
            <v>1820</v>
          </cell>
          <cell r="L2038">
            <v>0</v>
          </cell>
          <cell r="M2038">
            <v>18500</v>
          </cell>
          <cell r="N2038">
            <v>18499</v>
          </cell>
          <cell r="O2038">
            <v>1</v>
          </cell>
          <cell r="R2038">
            <v>2.6087200000000001E-2</v>
          </cell>
          <cell r="S2038">
            <v>482.61320000000001</v>
          </cell>
          <cell r="T2038">
            <v>482.5871128</v>
          </cell>
          <cell r="U2038">
            <v>2.6087200000006305E-2</v>
          </cell>
          <cell r="W2038">
            <v>1997</v>
          </cell>
          <cell r="X2038">
            <v>5</v>
          </cell>
          <cell r="Y2038">
            <v>0.69332146086144497</v>
          </cell>
          <cell r="Z2038">
            <v>1.0272626931567328</v>
          </cell>
          <cell r="AA2038">
            <v>4</v>
          </cell>
          <cell r="AB2038">
            <v>0</v>
          </cell>
          <cell r="AC2038">
            <v>0.08</v>
          </cell>
          <cell r="AD2038">
            <v>0</v>
          </cell>
          <cell r="AH2038">
            <v>0</v>
          </cell>
        </row>
        <row r="2039">
          <cell r="A2039" t="str">
            <v>G970557-000</v>
          </cell>
          <cell r="B2039" t="str">
            <v>Fixtures and fittings</v>
          </cell>
          <cell r="C2039">
            <v>1301</v>
          </cell>
          <cell r="D2039" t="str">
            <v>IS</v>
          </cell>
          <cell r="E2039" t="str">
            <v>N/A</v>
          </cell>
          <cell r="F2039">
            <v>4010140</v>
          </cell>
          <cell r="G2039" t="str">
            <v>NCOA</v>
          </cell>
          <cell r="H2039" t="str">
            <v>LANTRONIX PRINTER SERVER</v>
          </cell>
          <cell r="I2039">
            <v>35555</v>
          </cell>
          <cell r="J2039">
            <v>35611</v>
          </cell>
          <cell r="K2039">
            <v>1820</v>
          </cell>
          <cell r="L2039">
            <v>0</v>
          </cell>
          <cell r="M2039">
            <v>18500</v>
          </cell>
          <cell r="N2039">
            <v>18499</v>
          </cell>
          <cell r="O2039">
            <v>1</v>
          </cell>
          <cell r="R2039">
            <v>2.6087200000000001E-2</v>
          </cell>
          <cell r="S2039">
            <v>482.61320000000001</v>
          </cell>
          <cell r="T2039">
            <v>482.5871128</v>
          </cell>
          <cell r="U2039">
            <v>2.6087200000006305E-2</v>
          </cell>
          <cell r="W2039">
            <v>1997</v>
          </cell>
          <cell r="X2039">
            <v>5</v>
          </cell>
          <cell r="Y2039">
            <v>0.69332146086144497</v>
          </cell>
          <cell r="Z2039">
            <v>1.0272626931567328</v>
          </cell>
          <cell r="AA2039">
            <v>4</v>
          </cell>
          <cell r="AB2039">
            <v>0</v>
          </cell>
          <cell r="AC2039">
            <v>0.08</v>
          </cell>
          <cell r="AD2039">
            <v>0</v>
          </cell>
          <cell r="AH2039">
            <v>0</v>
          </cell>
        </row>
        <row r="2040">
          <cell r="A2040" t="str">
            <v>G970558-000</v>
          </cell>
          <cell r="B2040" t="str">
            <v>Fixtures and fittings</v>
          </cell>
          <cell r="C2040">
            <v>1301</v>
          </cell>
          <cell r="D2040" t="str">
            <v>IS</v>
          </cell>
          <cell r="E2040" t="str">
            <v>N/A</v>
          </cell>
          <cell r="F2040">
            <v>4010140</v>
          </cell>
          <cell r="G2040" t="str">
            <v>NCOA</v>
          </cell>
          <cell r="H2040" t="str">
            <v>AXIS PRINTER SERVER</v>
          </cell>
          <cell r="I2040">
            <v>35555</v>
          </cell>
          <cell r="J2040">
            <v>35611</v>
          </cell>
          <cell r="K2040">
            <v>1820</v>
          </cell>
          <cell r="L2040">
            <v>0</v>
          </cell>
          <cell r="M2040">
            <v>18375</v>
          </cell>
          <cell r="N2040">
            <v>18374</v>
          </cell>
          <cell r="O2040">
            <v>1</v>
          </cell>
          <cell r="R2040">
            <v>2.6087200000000001E-2</v>
          </cell>
          <cell r="S2040">
            <v>479.35230000000001</v>
          </cell>
          <cell r="T2040">
            <v>479.32621280000001</v>
          </cell>
          <cell r="U2040">
            <v>2.6087200000006305E-2</v>
          </cell>
          <cell r="W2040">
            <v>1997</v>
          </cell>
          <cell r="X2040">
            <v>5</v>
          </cell>
          <cell r="Y2040">
            <v>0.69332146086144497</v>
          </cell>
          <cell r="Z2040">
            <v>1.0272626931567328</v>
          </cell>
          <cell r="AA2040">
            <v>4</v>
          </cell>
          <cell r="AB2040">
            <v>340</v>
          </cell>
          <cell r="AC2040">
            <v>0.08</v>
          </cell>
          <cell r="AD2040">
            <v>30</v>
          </cell>
          <cell r="AH2040">
            <v>0.5</v>
          </cell>
        </row>
        <row r="2041">
          <cell r="A2041" t="str">
            <v>G970559-000</v>
          </cell>
          <cell r="B2041" t="str">
            <v>Fixtures and fittings</v>
          </cell>
          <cell r="C2041">
            <v>1301</v>
          </cell>
          <cell r="D2041" t="str">
            <v>IS</v>
          </cell>
          <cell r="E2041" t="str">
            <v>N/A</v>
          </cell>
          <cell r="F2041">
            <v>4010140</v>
          </cell>
          <cell r="G2041" t="str">
            <v>NCOA</v>
          </cell>
          <cell r="H2041" t="str">
            <v>AXIS PRINTER SERVER</v>
          </cell>
          <cell r="I2041">
            <v>35555</v>
          </cell>
          <cell r="J2041">
            <v>35611</v>
          </cell>
          <cell r="K2041">
            <v>1820</v>
          </cell>
          <cell r="L2041">
            <v>0</v>
          </cell>
          <cell r="M2041">
            <v>18375</v>
          </cell>
          <cell r="N2041">
            <v>18374</v>
          </cell>
          <cell r="O2041">
            <v>1</v>
          </cell>
          <cell r="R2041">
            <v>2.6087200000000001E-2</v>
          </cell>
          <cell r="S2041">
            <v>479.35230000000001</v>
          </cell>
          <cell r="T2041">
            <v>479.32621280000001</v>
          </cell>
          <cell r="U2041">
            <v>2.6087200000006305E-2</v>
          </cell>
          <cell r="W2041">
            <v>1997</v>
          </cell>
          <cell r="X2041">
            <v>5</v>
          </cell>
          <cell r="Y2041">
            <v>0.69332146086144497</v>
          </cell>
          <cell r="Z2041">
            <v>1.0272626931567328</v>
          </cell>
          <cell r="AA2041">
            <v>4</v>
          </cell>
          <cell r="AB2041">
            <v>340</v>
          </cell>
          <cell r="AC2041">
            <v>0.08</v>
          </cell>
          <cell r="AD2041">
            <v>30</v>
          </cell>
          <cell r="AH2041">
            <v>0.5</v>
          </cell>
        </row>
        <row r="2042">
          <cell r="A2042" t="str">
            <v>G970560-000</v>
          </cell>
          <cell r="B2042" t="str">
            <v>Fixtures and fittings</v>
          </cell>
          <cell r="C2042">
            <v>1301</v>
          </cell>
          <cell r="D2042" t="str">
            <v>IS</v>
          </cell>
          <cell r="E2042" t="str">
            <v>N/A</v>
          </cell>
          <cell r="F2042">
            <v>4010128</v>
          </cell>
          <cell r="G2042" t="str">
            <v>NETWORK</v>
          </cell>
          <cell r="H2042" t="str">
            <v>SMTP GATEWAY</v>
          </cell>
          <cell r="I2042">
            <v>35578</v>
          </cell>
          <cell r="J2042">
            <v>35611</v>
          </cell>
          <cell r="K2042">
            <v>1820</v>
          </cell>
          <cell r="L2042">
            <v>0</v>
          </cell>
          <cell r="M2042">
            <v>210000</v>
          </cell>
          <cell r="N2042">
            <v>209999</v>
          </cell>
          <cell r="O2042">
            <v>1</v>
          </cell>
          <cell r="R2042">
            <v>2.6087200000000001E-2</v>
          </cell>
          <cell r="S2042">
            <v>5478.3119999999999</v>
          </cell>
          <cell r="T2042">
            <v>5478.2859128</v>
          </cell>
          <cell r="U2042">
            <v>2.6087199999892619E-2</v>
          </cell>
          <cell r="W2042">
            <v>1997</v>
          </cell>
          <cell r="X2042">
            <v>7</v>
          </cell>
          <cell r="Y2042">
            <v>1.2178072111846947</v>
          </cell>
          <cell r="Z2042">
            <v>1</v>
          </cell>
          <cell r="AA2042">
            <v>4</v>
          </cell>
          <cell r="AB2042">
            <v>6700</v>
          </cell>
          <cell r="AC2042">
            <v>0.08</v>
          </cell>
          <cell r="AD2042">
            <v>540</v>
          </cell>
          <cell r="AH2042">
            <v>0.5</v>
          </cell>
        </row>
        <row r="2043">
          <cell r="A2043" t="str">
            <v>G970561-000</v>
          </cell>
          <cell r="B2043" t="str">
            <v>Fixtures and fittings</v>
          </cell>
          <cell r="C2043">
            <v>1301</v>
          </cell>
          <cell r="D2043" t="str">
            <v>IS</v>
          </cell>
          <cell r="E2043" t="str">
            <v>N/A</v>
          </cell>
          <cell r="F2043">
            <v>4010128</v>
          </cell>
          <cell r="G2043" t="str">
            <v>NETWORK</v>
          </cell>
          <cell r="H2043" t="str">
            <v>SCO UNIX SYSTEM</v>
          </cell>
          <cell r="I2043">
            <v>35578</v>
          </cell>
          <cell r="J2043">
            <v>35611</v>
          </cell>
          <cell r="K2043">
            <v>1820</v>
          </cell>
          <cell r="L2043">
            <v>0</v>
          </cell>
          <cell r="M2043">
            <v>85000</v>
          </cell>
          <cell r="N2043">
            <v>84999</v>
          </cell>
          <cell r="O2043">
            <v>1</v>
          </cell>
          <cell r="R2043">
            <v>2.6087200000000001E-2</v>
          </cell>
          <cell r="S2043">
            <v>2217.4120000000003</v>
          </cell>
          <cell r="T2043">
            <v>2217.3859127999999</v>
          </cell>
          <cell r="U2043">
            <v>2.6087200000347366E-2</v>
          </cell>
          <cell r="W2043">
            <v>1997</v>
          </cell>
          <cell r="X2043">
            <v>7</v>
          </cell>
          <cell r="Y2043">
            <v>1.2178072111846947</v>
          </cell>
          <cell r="Z2043">
            <v>1</v>
          </cell>
          <cell r="AA2043">
            <v>4</v>
          </cell>
          <cell r="AB2043">
            <v>2700</v>
          </cell>
          <cell r="AC2043">
            <v>0.08</v>
          </cell>
          <cell r="AD2043">
            <v>220</v>
          </cell>
          <cell r="AH2043">
            <v>0.5</v>
          </cell>
        </row>
        <row r="2044">
          <cell r="A2044" t="str">
            <v>G970562-000</v>
          </cell>
          <cell r="B2044" t="str">
            <v>Fixtures and fittings</v>
          </cell>
          <cell r="C2044">
            <v>1301</v>
          </cell>
          <cell r="D2044" t="str">
            <v>IS</v>
          </cell>
          <cell r="E2044" t="str">
            <v>N/A</v>
          </cell>
          <cell r="F2044">
            <v>4010128</v>
          </cell>
          <cell r="G2044" t="str">
            <v>NETWORK</v>
          </cell>
          <cell r="H2044" t="str">
            <v>3COM SWITCHING</v>
          </cell>
          <cell r="I2044">
            <v>35578</v>
          </cell>
          <cell r="J2044">
            <v>35611</v>
          </cell>
          <cell r="K2044">
            <v>1820</v>
          </cell>
          <cell r="L2044">
            <v>0</v>
          </cell>
          <cell r="M2044">
            <v>582500</v>
          </cell>
          <cell r="N2044">
            <v>582499</v>
          </cell>
          <cell r="O2044">
            <v>1</v>
          </cell>
          <cell r="R2044">
            <v>2.6087200000000001E-2</v>
          </cell>
          <cell r="S2044">
            <v>15195.794000000002</v>
          </cell>
          <cell r="T2044">
            <v>15195.7679128</v>
          </cell>
          <cell r="U2044">
            <v>2.6087200001711608E-2</v>
          </cell>
          <cell r="W2044">
            <v>1997</v>
          </cell>
          <cell r="X2044">
            <v>7</v>
          </cell>
          <cell r="Y2044">
            <v>1.2178072111846947</v>
          </cell>
          <cell r="Z2044">
            <v>1</v>
          </cell>
          <cell r="AA2044">
            <v>4</v>
          </cell>
          <cell r="AB2044">
            <v>18600</v>
          </cell>
          <cell r="AC2044">
            <v>0.08</v>
          </cell>
          <cell r="AD2044">
            <v>1500</v>
          </cell>
          <cell r="AH2044">
            <v>0.5</v>
          </cell>
        </row>
        <row r="2045">
          <cell r="A2045" t="str">
            <v>G970563-000</v>
          </cell>
          <cell r="B2045" t="str">
            <v>Fixtures and fittings</v>
          </cell>
          <cell r="C2045">
            <v>1301</v>
          </cell>
          <cell r="D2045" t="str">
            <v>IS</v>
          </cell>
          <cell r="E2045" t="str">
            <v>N/A</v>
          </cell>
          <cell r="F2045">
            <v>10740</v>
          </cell>
          <cell r="G2045" t="str">
            <v>SHT</v>
          </cell>
          <cell r="H2045" t="str">
            <v>"IBM"GENICOM LINE PRINTER</v>
          </cell>
          <cell r="I2045">
            <v>35580</v>
          </cell>
          <cell r="J2045">
            <v>35639</v>
          </cell>
          <cell r="K2045">
            <v>1820</v>
          </cell>
          <cell r="L2045">
            <v>0</v>
          </cell>
          <cell r="M2045">
            <v>675000</v>
          </cell>
          <cell r="N2045">
            <v>674999</v>
          </cell>
          <cell r="O2045">
            <v>1</v>
          </cell>
          <cell r="R2045">
            <v>2.6087200000000001E-2</v>
          </cell>
          <cell r="S2045">
            <v>17608.86</v>
          </cell>
          <cell r="T2045">
            <v>17608.833912800001</v>
          </cell>
          <cell r="U2045">
            <v>2.6087199999892619E-2</v>
          </cell>
          <cell r="W2045">
            <v>1997</v>
          </cell>
          <cell r="X2045">
            <v>5</v>
          </cell>
          <cell r="Y2045">
            <v>0.69332146086144497</v>
          </cell>
          <cell r="Z2045">
            <v>1.0272626931567328</v>
          </cell>
          <cell r="AA2045">
            <v>4</v>
          </cell>
          <cell r="AB2045">
            <v>12500</v>
          </cell>
          <cell r="AC2045">
            <v>0.08</v>
          </cell>
          <cell r="AD2045">
            <v>1000</v>
          </cell>
          <cell r="AH2045">
            <v>0.5</v>
          </cell>
        </row>
        <row r="2046">
          <cell r="A2046" t="str">
            <v>G970564-000</v>
          </cell>
          <cell r="B2046" t="str">
            <v>Fixtures and fittings</v>
          </cell>
          <cell r="C2046">
            <v>1302</v>
          </cell>
          <cell r="D2046" t="str">
            <v>IS</v>
          </cell>
          <cell r="E2046" t="str">
            <v>N/A</v>
          </cell>
          <cell r="F2046">
            <v>5103247</v>
          </cell>
          <cell r="G2046" t="str">
            <v>COMMUNICATION</v>
          </cell>
          <cell r="H2046" t="str">
            <v>DESKTOP PORTE FAST V.34</v>
          </cell>
          <cell r="I2046">
            <v>35724</v>
          </cell>
          <cell r="J2046">
            <v>35730</v>
          </cell>
          <cell r="K2046">
            <v>1820</v>
          </cell>
          <cell r="L2046">
            <v>0</v>
          </cell>
          <cell r="M2046">
            <v>14500</v>
          </cell>
          <cell r="N2046">
            <v>14499</v>
          </cell>
          <cell r="O2046">
            <v>1</v>
          </cell>
          <cell r="R2046">
            <v>2.2855899999999998E-2</v>
          </cell>
          <cell r="S2046">
            <v>331.41055</v>
          </cell>
          <cell r="T2046">
            <v>331.38769409999998</v>
          </cell>
          <cell r="U2046">
            <v>2.2855900000024576E-2</v>
          </cell>
          <cell r="W2046">
            <v>1997</v>
          </cell>
          <cell r="X2046">
            <v>7</v>
          </cell>
          <cell r="Y2046">
            <v>1.2178072111846947</v>
          </cell>
          <cell r="Z2046">
            <v>1</v>
          </cell>
          <cell r="AA2046">
            <v>4</v>
          </cell>
          <cell r="AB2046">
            <v>500</v>
          </cell>
          <cell r="AC2046">
            <v>0.08</v>
          </cell>
          <cell r="AD2046">
            <v>40</v>
          </cell>
          <cell r="AH2046">
            <v>0.5</v>
          </cell>
        </row>
        <row r="2047">
          <cell r="A2047" t="str">
            <v>G970565-000</v>
          </cell>
          <cell r="B2047" t="str">
            <v>Fixtures and fittings</v>
          </cell>
          <cell r="C2047">
            <v>1102</v>
          </cell>
          <cell r="D2047" t="str">
            <v>BD&amp;CS</v>
          </cell>
          <cell r="E2047" t="str">
            <v>N/A</v>
          </cell>
          <cell r="F2047">
            <v>4010365</v>
          </cell>
          <cell r="G2047" t="str">
            <v>NETWORK</v>
          </cell>
          <cell r="H2047" t="str">
            <v>PRT-191 HP LASER PRINTER</v>
          </cell>
          <cell r="I2047">
            <v>35745</v>
          </cell>
          <cell r="J2047">
            <v>35758</v>
          </cell>
          <cell r="K2047">
            <v>1820</v>
          </cell>
          <cell r="L2047">
            <v>0</v>
          </cell>
          <cell r="M2047">
            <v>27400</v>
          </cell>
          <cell r="N2047">
            <v>27399</v>
          </cell>
          <cell r="O2047">
            <v>1</v>
          </cell>
          <cell r="R2047">
            <v>2.6087200000000001E-2</v>
          </cell>
          <cell r="S2047">
            <v>714.78928000000008</v>
          </cell>
          <cell r="T2047">
            <v>714.76319280000007</v>
          </cell>
          <cell r="U2047">
            <v>2.6087200000006305E-2</v>
          </cell>
          <cell r="W2047">
            <v>1997</v>
          </cell>
          <cell r="X2047">
            <v>5</v>
          </cell>
          <cell r="Y2047">
            <v>0.69332146086144497</v>
          </cell>
          <cell r="Z2047">
            <v>1.0272626931567328</v>
          </cell>
          <cell r="AA2047">
            <v>4</v>
          </cell>
          <cell r="AB2047">
            <v>510</v>
          </cell>
          <cell r="AC2047">
            <v>0.08</v>
          </cell>
          <cell r="AD2047">
            <v>40</v>
          </cell>
          <cell r="AH2047">
            <v>0.5</v>
          </cell>
        </row>
        <row r="2048">
          <cell r="A2048" t="str">
            <v>G970565-001</v>
          </cell>
          <cell r="B2048" t="str">
            <v>Fixtures and fittings</v>
          </cell>
          <cell r="C2048">
            <v>1102</v>
          </cell>
          <cell r="D2048" t="str">
            <v>BD&amp;CS</v>
          </cell>
          <cell r="E2048" t="str">
            <v>N/A</v>
          </cell>
          <cell r="F2048" t="str">
            <v>09-199</v>
          </cell>
          <cell r="G2048" t="str">
            <v>CHUA YEE</v>
          </cell>
          <cell r="H2048" t="str">
            <v>ADAPTER</v>
          </cell>
          <cell r="I2048">
            <v>35985</v>
          </cell>
          <cell r="J2048">
            <v>36094</v>
          </cell>
          <cell r="K2048">
            <v>1820</v>
          </cell>
          <cell r="L2048">
            <v>0</v>
          </cell>
          <cell r="M2048">
            <v>5628.4</v>
          </cell>
          <cell r="N2048">
            <v>5627.4</v>
          </cell>
          <cell r="O2048">
            <v>1</v>
          </cell>
          <cell r="R2048">
            <v>2.6087200000000001E-2</v>
          </cell>
          <cell r="S2048">
            <v>146.82919648000001</v>
          </cell>
          <cell r="T2048">
            <v>146.80310928</v>
          </cell>
          <cell r="U2048">
            <v>2.6087200000006305E-2</v>
          </cell>
          <cell r="W2048">
            <v>1998</v>
          </cell>
          <cell r="X2048">
            <v>7</v>
          </cell>
          <cell r="Y2048">
            <v>1.1800356506238858</v>
          </cell>
          <cell r="Z2048">
            <v>1</v>
          </cell>
          <cell r="AA2048">
            <v>4</v>
          </cell>
          <cell r="AB2048">
            <v>0</v>
          </cell>
          <cell r="AC2048">
            <v>0.08</v>
          </cell>
          <cell r="AD2048">
            <v>0</v>
          </cell>
          <cell r="AH2048">
            <v>0</v>
          </cell>
        </row>
        <row r="2049">
          <cell r="A2049" t="str">
            <v>G970566-000</v>
          </cell>
          <cell r="B2049" t="str">
            <v>Fixtures and fittings</v>
          </cell>
          <cell r="C2049">
            <v>2105</v>
          </cell>
          <cell r="D2049" t="str">
            <v>Plastic</v>
          </cell>
          <cell r="E2049" t="str">
            <v>N/A</v>
          </cell>
          <cell r="F2049">
            <v>4010367</v>
          </cell>
          <cell r="G2049" t="str">
            <v>NETWORK</v>
          </cell>
          <cell r="H2049" t="str">
            <v>PC CAD# 04 PENTIUM-II 233MHZ</v>
          </cell>
          <cell r="I2049">
            <v>35748</v>
          </cell>
          <cell r="J2049">
            <v>35758</v>
          </cell>
          <cell r="K2049">
            <v>1820</v>
          </cell>
          <cell r="L2049">
            <v>0</v>
          </cell>
          <cell r="M2049">
            <v>79990</v>
          </cell>
          <cell r="N2049">
            <v>79989</v>
          </cell>
          <cell r="O2049">
            <v>1</v>
          </cell>
          <cell r="R2049">
            <v>2.6087200000000001E-2</v>
          </cell>
          <cell r="S2049">
            <v>2086.7151280000003</v>
          </cell>
          <cell r="T2049">
            <v>2086.6890407999999</v>
          </cell>
          <cell r="U2049">
            <v>2.6087200000347366E-2</v>
          </cell>
          <cell r="W2049">
            <v>1997</v>
          </cell>
          <cell r="X2049">
            <v>6</v>
          </cell>
          <cell r="Y2049">
            <v>0</v>
          </cell>
          <cell r="Z2049">
            <v>1.0272626931567328</v>
          </cell>
          <cell r="AA2049">
            <v>5</v>
          </cell>
          <cell r="AB2049">
            <v>0</v>
          </cell>
          <cell r="AC2049">
            <v>0.03</v>
          </cell>
          <cell r="AD2049">
            <v>0</v>
          </cell>
          <cell r="AH2049">
            <v>0</v>
          </cell>
        </row>
        <row r="2050">
          <cell r="A2050" t="str">
            <v>G970566-001</v>
          </cell>
          <cell r="B2050" t="str">
            <v>Fixtures and fittings</v>
          </cell>
          <cell r="C2050">
            <v>2105</v>
          </cell>
          <cell r="D2050" t="str">
            <v>Plastic</v>
          </cell>
          <cell r="E2050" t="str">
            <v>N/A</v>
          </cell>
          <cell r="F2050">
            <v>4210172</v>
          </cell>
          <cell r="G2050" t="str">
            <v>NCOA</v>
          </cell>
          <cell r="H2050" t="str">
            <v>S/W WINDOWS NT WORKSTATION</v>
          </cell>
          <cell r="I2050">
            <v>36251</v>
          </cell>
          <cell r="J2050">
            <v>36254</v>
          </cell>
          <cell r="K2050">
            <v>1820</v>
          </cell>
          <cell r="L2050">
            <v>0</v>
          </cell>
          <cell r="M2050">
            <v>14850</v>
          </cell>
          <cell r="N2050">
            <v>14849</v>
          </cell>
          <cell r="O2050">
            <v>1</v>
          </cell>
          <cell r="R2050">
            <v>2.6087200000000001E-2</v>
          </cell>
          <cell r="S2050">
            <v>387.39492000000001</v>
          </cell>
          <cell r="T2050">
            <v>387.36883280000001</v>
          </cell>
          <cell r="U2050">
            <v>2.6087200000006305E-2</v>
          </cell>
          <cell r="W2050">
            <v>1999</v>
          </cell>
          <cell r="X2050">
            <v>7</v>
          </cell>
          <cell r="Y2050">
            <v>1.1553228621291447</v>
          </cell>
          <cell r="Z2050">
            <v>1</v>
          </cell>
          <cell r="AA2050">
            <v>4</v>
          </cell>
          <cell r="AB2050">
            <v>400</v>
          </cell>
          <cell r="AC2050">
            <v>0.09</v>
          </cell>
          <cell r="AD2050">
            <v>40</v>
          </cell>
          <cell r="AH2050">
            <v>0.5</v>
          </cell>
        </row>
        <row r="2051">
          <cell r="A2051" t="str">
            <v>G970566-002</v>
          </cell>
          <cell r="B2051" t="str">
            <v>Fixtures and fittings</v>
          </cell>
          <cell r="C2051">
            <v>2105</v>
          </cell>
          <cell r="D2051" t="str">
            <v>Plastic</v>
          </cell>
          <cell r="E2051" t="str">
            <v>N/A</v>
          </cell>
          <cell r="F2051">
            <v>99060</v>
          </cell>
          <cell r="G2051" t="str">
            <v>MASTER CAD</v>
          </cell>
          <cell r="H2051" t="str">
            <v>UPGRADE S/W AUTOCAD</v>
          </cell>
          <cell r="I2051">
            <v>36341</v>
          </cell>
          <cell r="J2051">
            <v>36345</v>
          </cell>
          <cell r="K2051">
            <v>1820</v>
          </cell>
          <cell r="L2051">
            <v>0</v>
          </cell>
          <cell r="M2051">
            <v>37500</v>
          </cell>
          <cell r="N2051">
            <v>37499</v>
          </cell>
          <cell r="O2051">
            <v>1</v>
          </cell>
          <cell r="R2051">
            <v>2.6087200000000001E-2</v>
          </cell>
          <cell r="S2051">
            <v>978.2700000000001</v>
          </cell>
          <cell r="T2051">
            <v>978.24391280000009</v>
          </cell>
          <cell r="U2051">
            <v>2.6087200000006305E-2</v>
          </cell>
          <cell r="W2051">
            <v>1999</v>
          </cell>
          <cell r="X2051">
            <v>7</v>
          </cell>
          <cell r="Y2051">
            <v>1.1553228621291447</v>
          </cell>
          <cell r="Z2051">
            <v>1</v>
          </cell>
          <cell r="AA2051">
            <v>4</v>
          </cell>
          <cell r="AB2051">
            <v>1100</v>
          </cell>
          <cell r="AC2051">
            <v>0.09</v>
          </cell>
          <cell r="AD2051">
            <v>100</v>
          </cell>
          <cell r="AH2051">
            <v>0.5</v>
          </cell>
        </row>
        <row r="2052">
          <cell r="A2052" t="str">
            <v>G970566-003</v>
          </cell>
          <cell r="B2052" t="str">
            <v>Fixtures and fittings</v>
          </cell>
          <cell r="C2052">
            <v>2105</v>
          </cell>
          <cell r="D2052" t="str">
            <v>Plastic</v>
          </cell>
          <cell r="E2052" t="str">
            <v>N/A</v>
          </cell>
          <cell r="F2052">
            <v>4002</v>
          </cell>
          <cell r="G2052" t="str">
            <v>MASTERCAD CO., LTD</v>
          </cell>
          <cell r="H2052" t="str">
            <v>UPG.AUTOCAD 2000i TO AUTOCAD2004 (SOFTWARE)</v>
          </cell>
          <cell r="I2052">
            <v>37994</v>
          </cell>
          <cell r="J2052">
            <v>37995</v>
          </cell>
          <cell r="K2052">
            <v>1820</v>
          </cell>
          <cell r="L2052">
            <v>1007</v>
          </cell>
          <cell r="M2052">
            <v>46000</v>
          </cell>
          <cell r="N2052">
            <v>20573.18</v>
          </cell>
          <cell r="O2052">
            <v>25426.82</v>
          </cell>
          <cell r="R2052">
            <v>2.6087200000000001E-2</v>
          </cell>
          <cell r="S2052">
            <v>1200.0112000000001</v>
          </cell>
          <cell r="T2052">
            <v>536.696661296</v>
          </cell>
          <cell r="U2052">
            <v>663.31453870400014</v>
          </cell>
          <cell r="W2052">
            <v>2004</v>
          </cell>
          <cell r="X2052">
            <v>6</v>
          </cell>
          <cell r="Y2052">
            <v>0.97310580204778141</v>
          </cell>
          <cell r="Z2052">
            <v>0.91860247919850568</v>
          </cell>
          <cell r="AA2052">
            <v>5</v>
          </cell>
          <cell r="AB2052">
            <v>1100</v>
          </cell>
          <cell r="AC2052">
            <v>0.5</v>
          </cell>
          <cell r="AD2052">
            <v>550</v>
          </cell>
          <cell r="AH2052">
            <v>0.5</v>
          </cell>
        </row>
        <row r="2053">
          <cell r="A2053" t="str">
            <v>G970569-000</v>
          </cell>
          <cell r="B2053" t="str">
            <v>Fixtures and fittings</v>
          </cell>
          <cell r="C2053">
            <v>1301</v>
          </cell>
          <cell r="D2053" t="str">
            <v>IS</v>
          </cell>
          <cell r="E2053" t="str">
            <v>N/A</v>
          </cell>
          <cell r="F2053">
            <v>4010388</v>
          </cell>
          <cell r="G2053" t="str">
            <v>NETWORK</v>
          </cell>
          <cell r="H2053" t="str">
            <v>HUB SUPERSTACK II</v>
          </cell>
          <cell r="I2053">
            <v>35760</v>
          </cell>
          <cell r="J2053">
            <v>35793</v>
          </cell>
          <cell r="K2053">
            <v>1820</v>
          </cell>
          <cell r="L2053">
            <v>0</v>
          </cell>
          <cell r="M2053">
            <v>47937.5</v>
          </cell>
          <cell r="N2053">
            <v>47936.5</v>
          </cell>
          <cell r="O2053">
            <v>1</v>
          </cell>
          <cell r="R2053">
            <v>2.6087200000000001E-2</v>
          </cell>
          <cell r="S2053">
            <v>1250.5551500000001</v>
          </cell>
          <cell r="T2053">
            <v>1250.5290628</v>
          </cell>
          <cell r="U2053">
            <v>2.6087200000119992E-2</v>
          </cell>
          <cell r="W2053">
            <v>1997</v>
          </cell>
          <cell r="X2053">
            <v>7</v>
          </cell>
          <cell r="Y2053">
            <v>1.2178072111846947</v>
          </cell>
          <cell r="Z2053">
            <v>1</v>
          </cell>
          <cell r="AA2053">
            <v>4</v>
          </cell>
          <cell r="AB2053">
            <v>1500</v>
          </cell>
          <cell r="AC2053">
            <v>0.08</v>
          </cell>
          <cell r="AD2053">
            <v>120</v>
          </cell>
          <cell r="AH2053">
            <v>0.5</v>
          </cell>
        </row>
        <row r="2054">
          <cell r="A2054" t="str">
            <v>G970570-000</v>
          </cell>
          <cell r="B2054" t="str">
            <v>Fixtures and fittings</v>
          </cell>
          <cell r="C2054">
            <v>1301</v>
          </cell>
          <cell r="D2054" t="str">
            <v>IS</v>
          </cell>
          <cell r="E2054" t="str">
            <v>N/A</v>
          </cell>
          <cell r="F2054">
            <v>4010388</v>
          </cell>
          <cell r="G2054" t="str">
            <v>NETWORK</v>
          </cell>
          <cell r="H2054" t="str">
            <v>HUB SUPERSTACK II</v>
          </cell>
          <cell r="I2054">
            <v>35760</v>
          </cell>
          <cell r="J2054">
            <v>35793</v>
          </cell>
          <cell r="K2054">
            <v>1820</v>
          </cell>
          <cell r="L2054">
            <v>0</v>
          </cell>
          <cell r="M2054">
            <v>47937.5</v>
          </cell>
          <cell r="N2054">
            <v>47936.5</v>
          </cell>
          <cell r="O2054">
            <v>1</v>
          </cell>
          <cell r="R2054">
            <v>2.6087200000000001E-2</v>
          </cell>
          <cell r="S2054">
            <v>1250.5551500000001</v>
          </cell>
          <cell r="T2054">
            <v>1250.5290628</v>
          </cell>
          <cell r="U2054">
            <v>2.6087200000119992E-2</v>
          </cell>
          <cell r="W2054">
            <v>1997</v>
          </cell>
          <cell r="X2054">
            <v>7</v>
          </cell>
          <cell r="Y2054">
            <v>1.2178072111846947</v>
          </cell>
          <cell r="Z2054">
            <v>1</v>
          </cell>
          <cell r="AA2054">
            <v>4</v>
          </cell>
          <cell r="AB2054">
            <v>1500</v>
          </cell>
          <cell r="AC2054">
            <v>0.08</v>
          </cell>
          <cell r="AD2054">
            <v>120</v>
          </cell>
          <cell r="AH2054">
            <v>0.5</v>
          </cell>
        </row>
        <row r="2055">
          <cell r="A2055" t="str">
            <v>G970570-001</v>
          </cell>
          <cell r="B2055" t="str">
            <v>Fixtures and fittings</v>
          </cell>
          <cell r="C2055">
            <v>1301</v>
          </cell>
          <cell r="D2055" t="str">
            <v>IS</v>
          </cell>
          <cell r="E2055" t="str">
            <v>N/A</v>
          </cell>
          <cell r="F2055">
            <v>4010391</v>
          </cell>
          <cell r="G2055" t="str">
            <v>NETWORK</v>
          </cell>
          <cell r="H2055" t="str">
            <v>POWER LINE &amp; INSTALLATION</v>
          </cell>
          <cell r="I2055">
            <v>35760</v>
          </cell>
          <cell r="J2055">
            <v>35793</v>
          </cell>
          <cell r="K2055">
            <v>1820</v>
          </cell>
          <cell r="L2055">
            <v>0</v>
          </cell>
          <cell r="M2055">
            <v>29000</v>
          </cell>
          <cell r="N2055">
            <v>28999</v>
          </cell>
          <cell r="O2055">
            <v>1</v>
          </cell>
          <cell r="R2055">
            <v>2.6087200000000001E-2</v>
          </cell>
          <cell r="S2055">
            <v>756.52880000000005</v>
          </cell>
          <cell r="T2055">
            <v>756.50271280000004</v>
          </cell>
          <cell r="U2055">
            <v>2.6087200000006305E-2</v>
          </cell>
          <cell r="W2055">
            <v>1997</v>
          </cell>
          <cell r="X2055">
            <v>7</v>
          </cell>
          <cell r="Y2055">
            <v>1.2178072111846947</v>
          </cell>
          <cell r="Z2055">
            <v>1</v>
          </cell>
          <cell r="AA2055">
            <v>4</v>
          </cell>
          <cell r="AB2055">
            <v>900</v>
          </cell>
          <cell r="AC2055">
            <v>0.08</v>
          </cell>
          <cell r="AD2055">
            <v>70</v>
          </cell>
          <cell r="AH2055">
            <v>0.5</v>
          </cell>
        </row>
        <row r="2056">
          <cell r="A2056" t="str">
            <v>G970571-000</v>
          </cell>
          <cell r="B2056" t="str">
            <v>Fixtures and fittings</v>
          </cell>
          <cell r="C2056">
            <v>1301</v>
          </cell>
          <cell r="D2056" t="str">
            <v>IS</v>
          </cell>
          <cell r="E2056" t="str">
            <v>N/A</v>
          </cell>
          <cell r="F2056">
            <v>4010388</v>
          </cell>
          <cell r="G2056" t="str">
            <v>NETWORK</v>
          </cell>
          <cell r="H2056" t="str">
            <v>PC# 59 PC PENTIUM 166MHZ</v>
          </cell>
          <cell r="I2056">
            <v>35760</v>
          </cell>
          <cell r="J2056">
            <v>35793</v>
          </cell>
          <cell r="K2056">
            <v>1820</v>
          </cell>
          <cell r="L2056">
            <v>0</v>
          </cell>
          <cell r="M2056">
            <v>77660</v>
          </cell>
          <cell r="N2056">
            <v>77659</v>
          </cell>
          <cell r="O2056">
            <v>1</v>
          </cell>
          <cell r="R2056">
            <v>2.6087200000000001E-2</v>
          </cell>
          <cell r="S2056">
            <v>2025.9319520000001</v>
          </cell>
          <cell r="T2056">
            <v>2025.9058648</v>
          </cell>
          <cell r="U2056">
            <v>2.6087200000119992E-2</v>
          </cell>
          <cell r="W2056">
            <v>1997</v>
          </cell>
          <cell r="X2056">
            <v>6</v>
          </cell>
          <cell r="Y2056">
            <v>0</v>
          </cell>
          <cell r="Z2056">
            <v>1.0272626931567328</v>
          </cell>
          <cell r="AA2056">
            <v>5</v>
          </cell>
          <cell r="AB2056">
            <v>0</v>
          </cell>
          <cell r="AC2056">
            <v>0.03</v>
          </cell>
          <cell r="AD2056">
            <v>0</v>
          </cell>
          <cell r="AH2056">
            <v>0</v>
          </cell>
        </row>
        <row r="2057">
          <cell r="A2057" t="str">
            <v>G970572-000</v>
          </cell>
          <cell r="B2057" t="str">
            <v>Fixtures and fittings</v>
          </cell>
          <cell r="C2057">
            <v>1301</v>
          </cell>
          <cell r="D2057" t="str">
            <v>IS</v>
          </cell>
          <cell r="E2057" t="str">
            <v>N/A</v>
          </cell>
          <cell r="F2057">
            <v>4010388</v>
          </cell>
          <cell r="G2057" t="str">
            <v>NETWORK</v>
          </cell>
          <cell r="H2057" t="str">
            <v>PC# 324 PC PENTIUM 166MHZ</v>
          </cell>
          <cell r="I2057">
            <v>35760</v>
          </cell>
          <cell r="J2057">
            <v>35793</v>
          </cell>
          <cell r="K2057">
            <v>1820</v>
          </cell>
          <cell r="L2057">
            <v>0</v>
          </cell>
          <cell r="M2057">
            <v>77660</v>
          </cell>
          <cell r="N2057">
            <v>77659</v>
          </cell>
          <cell r="O2057">
            <v>1</v>
          </cell>
          <cell r="R2057">
            <v>2.6087200000000001E-2</v>
          </cell>
          <cell r="S2057">
            <v>2025.9319520000001</v>
          </cell>
          <cell r="T2057">
            <v>2025.9058648</v>
          </cell>
          <cell r="U2057">
            <v>2.6087200000119992E-2</v>
          </cell>
          <cell r="W2057">
            <v>1997</v>
          </cell>
          <cell r="X2057">
            <v>6</v>
          </cell>
          <cell r="Y2057">
            <v>0</v>
          </cell>
          <cell r="Z2057">
            <v>1.0272626931567328</v>
          </cell>
          <cell r="AA2057">
            <v>5</v>
          </cell>
          <cell r="AB2057">
            <v>0</v>
          </cell>
          <cell r="AC2057">
            <v>0.03</v>
          </cell>
          <cell r="AD2057">
            <v>0</v>
          </cell>
          <cell r="AH2057">
            <v>0</v>
          </cell>
        </row>
        <row r="2058">
          <cell r="A2058" t="str">
            <v>G970572-001</v>
          </cell>
          <cell r="B2058" t="str">
            <v>Fixtures and fittings</v>
          </cell>
          <cell r="C2058">
            <v>1301</v>
          </cell>
          <cell r="D2058" t="str">
            <v>IS</v>
          </cell>
          <cell r="E2058" t="str">
            <v>N/A</v>
          </cell>
          <cell r="F2058">
            <v>4210451</v>
          </cell>
          <cell r="G2058" t="str">
            <v>NCOA</v>
          </cell>
          <cell r="H2058" t="str">
            <v>SIAM RAM</v>
          </cell>
          <cell r="I2058">
            <v>36426</v>
          </cell>
          <cell r="J2058">
            <v>36436</v>
          </cell>
          <cell r="K2058">
            <v>1820</v>
          </cell>
          <cell r="L2058">
            <v>0</v>
          </cell>
          <cell r="M2058">
            <v>1812</v>
          </cell>
          <cell r="N2058">
            <v>1811</v>
          </cell>
          <cell r="O2058">
            <v>1</v>
          </cell>
          <cell r="R2058">
            <v>2.6087200000000001E-2</v>
          </cell>
          <cell r="S2058">
            <v>47.2700064</v>
          </cell>
          <cell r="T2058">
            <v>47.243919200000001</v>
          </cell>
          <cell r="U2058">
            <v>2.60871999999992E-2</v>
          </cell>
          <cell r="W2058">
            <v>1999</v>
          </cell>
          <cell r="X2058">
            <v>7</v>
          </cell>
          <cell r="Y2058">
            <v>1.1553228621291447</v>
          </cell>
          <cell r="Z2058">
            <v>1</v>
          </cell>
          <cell r="AA2058">
            <v>4</v>
          </cell>
          <cell r="AB2058">
            <v>0</v>
          </cell>
          <cell r="AC2058">
            <v>0.09</v>
          </cell>
          <cell r="AD2058">
            <v>0</v>
          </cell>
          <cell r="AH2058">
            <v>0</v>
          </cell>
        </row>
        <row r="2059">
          <cell r="A2059" t="str">
            <v>G970578-000</v>
          </cell>
          <cell r="B2059" t="str">
            <v>Fixtures and fittings</v>
          </cell>
          <cell r="C2059">
            <v>1301</v>
          </cell>
          <cell r="D2059" t="str">
            <v>IS</v>
          </cell>
          <cell r="E2059" t="str">
            <v>N/A</v>
          </cell>
          <cell r="F2059">
            <v>4010403</v>
          </cell>
          <cell r="G2059" t="str">
            <v>NETWORK</v>
          </cell>
          <cell r="H2059" t="str">
            <v>PRINTER HP LASERJET 6P</v>
          </cell>
          <cell r="I2059">
            <v>35768</v>
          </cell>
          <cell r="J2059">
            <v>35793</v>
          </cell>
          <cell r="K2059">
            <v>1820</v>
          </cell>
          <cell r="L2059">
            <v>0</v>
          </cell>
          <cell r="M2059">
            <v>27400</v>
          </cell>
          <cell r="N2059">
            <v>27399</v>
          </cell>
          <cell r="O2059">
            <v>1</v>
          </cell>
          <cell r="R2059">
            <v>2.6087200000000001E-2</v>
          </cell>
          <cell r="S2059">
            <v>714.78928000000008</v>
          </cell>
          <cell r="T2059">
            <v>714.76319280000007</v>
          </cell>
          <cell r="U2059">
            <v>2.6087200000006305E-2</v>
          </cell>
          <cell r="W2059">
            <v>1997</v>
          </cell>
          <cell r="X2059">
            <v>5</v>
          </cell>
          <cell r="Y2059">
            <v>0.69332146086144497</v>
          </cell>
          <cell r="Z2059">
            <v>1.0272626931567328</v>
          </cell>
          <cell r="AA2059">
            <v>4</v>
          </cell>
          <cell r="AB2059">
            <v>0</v>
          </cell>
          <cell r="AC2059">
            <v>0.08</v>
          </cell>
          <cell r="AD2059">
            <v>0</v>
          </cell>
          <cell r="AH2059">
            <v>0</v>
          </cell>
        </row>
        <row r="2060">
          <cell r="A2060" t="str">
            <v>G970579-000</v>
          </cell>
          <cell r="B2060" t="str">
            <v>Fixtures and fittings</v>
          </cell>
          <cell r="C2060">
            <v>1301</v>
          </cell>
          <cell r="D2060" t="str">
            <v>IS</v>
          </cell>
          <cell r="E2060" t="str">
            <v>N/A</v>
          </cell>
          <cell r="F2060">
            <v>4010403</v>
          </cell>
          <cell r="G2060" t="str">
            <v>NETWORK</v>
          </cell>
          <cell r="H2060" t="str">
            <v>PRINTER HP LASERJET 6P</v>
          </cell>
          <cell r="I2060">
            <v>35768</v>
          </cell>
          <cell r="J2060">
            <v>35793</v>
          </cell>
          <cell r="K2060">
            <v>1820</v>
          </cell>
          <cell r="L2060">
            <v>0</v>
          </cell>
          <cell r="M2060">
            <v>23000</v>
          </cell>
          <cell r="N2060">
            <v>22999</v>
          </cell>
          <cell r="O2060">
            <v>1</v>
          </cell>
          <cell r="R2060">
            <v>2.6087200000000001E-2</v>
          </cell>
          <cell r="S2060">
            <v>600.00560000000007</v>
          </cell>
          <cell r="T2060">
            <v>599.97951280000007</v>
          </cell>
          <cell r="U2060">
            <v>2.6087200000006305E-2</v>
          </cell>
          <cell r="W2060">
            <v>1997</v>
          </cell>
          <cell r="X2060">
            <v>5</v>
          </cell>
          <cell r="Y2060">
            <v>0.69332146086144497</v>
          </cell>
          <cell r="Z2060">
            <v>1.0272626931567328</v>
          </cell>
          <cell r="AA2060">
            <v>4</v>
          </cell>
          <cell r="AB2060">
            <v>0</v>
          </cell>
          <cell r="AC2060">
            <v>0.08</v>
          </cell>
          <cell r="AD2060">
            <v>0</v>
          </cell>
          <cell r="AH2060">
            <v>0</v>
          </cell>
        </row>
        <row r="2061">
          <cell r="A2061" t="str">
            <v>G970580-000</v>
          </cell>
          <cell r="B2061" t="str">
            <v>Fixtures and fittings</v>
          </cell>
          <cell r="C2061">
            <v>1301</v>
          </cell>
          <cell r="D2061" t="str">
            <v>IS</v>
          </cell>
          <cell r="E2061" t="str">
            <v>N/A</v>
          </cell>
          <cell r="F2061">
            <v>4010408</v>
          </cell>
          <cell r="G2061" t="str">
            <v>NETWORK</v>
          </cell>
          <cell r="H2061" t="str">
            <v>PC PENTIUM 200MHZ</v>
          </cell>
          <cell r="I2061">
            <v>35779</v>
          </cell>
          <cell r="J2061">
            <v>35793</v>
          </cell>
          <cell r="K2061">
            <v>1820</v>
          </cell>
          <cell r="L2061">
            <v>0</v>
          </cell>
          <cell r="M2061">
            <v>39750</v>
          </cell>
          <cell r="N2061">
            <v>39749</v>
          </cell>
          <cell r="O2061">
            <v>1</v>
          </cell>
          <cell r="R2061">
            <v>2.6087200000000001E-2</v>
          </cell>
          <cell r="S2061">
            <v>1036.9662000000001</v>
          </cell>
          <cell r="T2061">
            <v>1036.9401128</v>
          </cell>
          <cell r="U2061">
            <v>2.6087200000119992E-2</v>
          </cell>
          <cell r="W2061">
            <v>1997</v>
          </cell>
          <cell r="X2061">
            <v>6</v>
          </cell>
          <cell r="Y2061">
            <v>0</v>
          </cell>
          <cell r="Z2061">
            <v>1.0272626931567328</v>
          </cell>
          <cell r="AA2061">
            <v>5</v>
          </cell>
          <cell r="AB2061">
            <v>0</v>
          </cell>
          <cell r="AC2061">
            <v>0.03</v>
          </cell>
          <cell r="AD2061">
            <v>0</v>
          </cell>
          <cell r="AH2061">
            <v>0</v>
          </cell>
        </row>
        <row r="2062">
          <cell r="A2062" t="str">
            <v>G970585-000</v>
          </cell>
          <cell r="B2062" t="str">
            <v>Fixtures and fittings</v>
          </cell>
          <cell r="C2062">
            <v>1301</v>
          </cell>
          <cell r="D2062" t="str">
            <v>IS</v>
          </cell>
          <cell r="E2062" t="str">
            <v>N/A</v>
          </cell>
          <cell r="F2062">
            <v>4010408</v>
          </cell>
          <cell r="G2062" t="str">
            <v>NETWORK</v>
          </cell>
          <cell r="H2062" t="str">
            <v>PRT-13 PRINTER EPSON LQ-300</v>
          </cell>
          <cell r="I2062">
            <v>35779</v>
          </cell>
          <cell r="J2062">
            <v>35793</v>
          </cell>
          <cell r="K2062">
            <v>1820</v>
          </cell>
          <cell r="L2062">
            <v>0</v>
          </cell>
          <cell r="M2062">
            <v>9500</v>
          </cell>
          <cell r="N2062">
            <v>9499</v>
          </cell>
          <cell r="O2062">
            <v>1</v>
          </cell>
          <cell r="R2062">
            <v>2.6087200000000001E-2</v>
          </cell>
          <cell r="S2062">
            <v>247.82840000000002</v>
          </cell>
          <cell r="T2062">
            <v>247.80231280000001</v>
          </cell>
          <cell r="U2062">
            <v>2.6087200000006305E-2</v>
          </cell>
          <cell r="W2062">
            <v>1997</v>
          </cell>
          <cell r="X2062">
            <v>5</v>
          </cell>
          <cell r="Y2062">
            <v>0.69332146086144497</v>
          </cell>
          <cell r="Z2062">
            <v>1.0272626931567328</v>
          </cell>
          <cell r="AA2062">
            <v>4</v>
          </cell>
          <cell r="AB2062">
            <v>180</v>
          </cell>
          <cell r="AC2062">
            <v>0.08</v>
          </cell>
          <cell r="AD2062">
            <v>10</v>
          </cell>
          <cell r="AH2062">
            <v>0.5</v>
          </cell>
        </row>
        <row r="2063">
          <cell r="A2063" t="str">
            <v>G980586-000</v>
          </cell>
          <cell r="B2063" t="str">
            <v>Fixtures and fittings</v>
          </cell>
          <cell r="C2063">
            <v>1301</v>
          </cell>
          <cell r="D2063" t="str">
            <v>IS</v>
          </cell>
          <cell r="E2063" t="str">
            <v>N/A</v>
          </cell>
          <cell r="F2063">
            <v>4110001</v>
          </cell>
          <cell r="G2063" t="str">
            <v>NETWORK</v>
          </cell>
          <cell r="H2063" t="str">
            <v>PRINTER EPSON LQ-670</v>
          </cell>
          <cell r="I2063">
            <v>35802</v>
          </cell>
          <cell r="J2063">
            <v>35821</v>
          </cell>
          <cell r="K2063">
            <v>1820</v>
          </cell>
          <cell r="L2063">
            <v>0</v>
          </cell>
          <cell r="M2063">
            <v>15500</v>
          </cell>
          <cell r="N2063">
            <v>15499</v>
          </cell>
          <cell r="O2063">
            <v>1</v>
          </cell>
          <cell r="R2063">
            <v>2.6087200000000001E-2</v>
          </cell>
          <cell r="S2063">
            <v>404.35160000000002</v>
          </cell>
          <cell r="T2063">
            <v>404.32551280000001</v>
          </cell>
          <cell r="U2063">
            <v>2.6087200000006305E-2</v>
          </cell>
          <cell r="W2063">
            <v>1998</v>
          </cell>
          <cell r="X2063">
            <v>5</v>
          </cell>
          <cell r="Y2063">
            <v>0.70710340307658859</v>
          </cell>
          <cell r="Z2063">
            <v>1.1114365766683647</v>
          </cell>
          <cell r="AA2063">
            <v>4</v>
          </cell>
          <cell r="AB2063">
            <v>0</v>
          </cell>
          <cell r="AC2063">
            <v>0.08</v>
          </cell>
          <cell r="AD2063">
            <v>0</v>
          </cell>
          <cell r="AH2063">
            <v>0</v>
          </cell>
        </row>
        <row r="2064">
          <cell r="A2064" t="str">
            <v>G980587-000</v>
          </cell>
          <cell r="B2064" t="str">
            <v>Fixtures and fittings</v>
          </cell>
          <cell r="C2064">
            <v>1301</v>
          </cell>
          <cell r="D2064" t="str">
            <v>IS</v>
          </cell>
          <cell r="E2064" t="str">
            <v>N/A</v>
          </cell>
          <cell r="F2064">
            <v>4110009</v>
          </cell>
          <cell r="G2064" t="str">
            <v>NETWORK</v>
          </cell>
          <cell r="H2064" t="str">
            <v>PC# 298 PC#298 PENTIUM 166 MHZ/SET</v>
          </cell>
          <cell r="I2064">
            <v>35802</v>
          </cell>
          <cell r="J2064">
            <v>35821</v>
          </cell>
          <cell r="K2064">
            <v>1820</v>
          </cell>
          <cell r="L2064">
            <v>0</v>
          </cell>
          <cell r="M2064">
            <v>50360</v>
          </cell>
          <cell r="N2064">
            <v>50359</v>
          </cell>
          <cell r="O2064">
            <v>1</v>
          </cell>
          <cell r="R2064">
            <v>2.6087200000000001E-2</v>
          </cell>
          <cell r="S2064">
            <v>1313.7513920000001</v>
          </cell>
          <cell r="T2064">
            <v>1313.7253048</v>
          </cell>
          <cell r="U2064">
            <v>2.6087200000119992E-2</v>
          </cell>
          <cell r="W2064">
            <v>1998</v>
          </cell>
          <cell r="X2064">
            <v>6</v>
          </cell>
          <cell r="Y2064">
            <v>0</v>
          </cell>
          <cell r="Z2064">
            <v>1.1114365766683647</v>
          </cell>
          <cell r="AA2064">
            <v>5</v>
          </cell>
          <cell r="AB2064">
            <v>0</v>
          </cell>
          <cell r="AC2064">
            <v>0.03</v>
          </cell>
          <cell r="AD2064">
            <v>0</v>
          </cell>
          <cell r="AH2064">
            <v>0</v>
          </cell>
        </row>
        <row r="2065">
          <cell r="A2065" t="str">
            <v>G980588-000</v>
          </cell>
          <cell r="B2065" t="str">
            <v>Fixtures and fittings</v>
          </cell>
          <cell r="C2065">
            <v>1301</v>
          </cell>
          <cell r="D2065" t="str">
            <v>IS</v>
          </cell>
          <cell r="E2065" t="str">
            <v>N/A</v>
          </cell>
          <cell r="F2065">
            <v>4110009</v>
          </cell>
          <cell r="G2065" t="str">
            <v>NETWORK</v>
          </cell>
          <cell r="H2065" t="str">
            <v>PC#299 PENTIUM 166 MHZ/SET</v>
          </cell>
          <cell r="I2065">
            <v>35802</v>
          </cell>
          <cell r="J2065">
            <v>35821</v>
          </cell>
          <cell r="K2065">
            <v>1820</v>
          </cell>
          <cell r="L2065">
            <v>0</v>
          </cell>
          <cell r="M2065">
            <v>50360</v>
          </cell>
          <cell r="N2065">
            <v>50359</v>
          </cell>
          <cell r="O2065">
            <v>1</v>
          </cell>
          <cell r="R2065">
            <v>2.6087200000000001E-2</v>
          </cell>
          <cell r="S2065">
            <v>1313.7513920000001</v>
          </cell>
          <cell r="T2065">
            <v>1313.7253048</v>
          </cell>
          <cell r="U2065">
            <v>2.6087200000119992E-2</v>
          </cell>
          <cell r="W2065">
            <v>1998</v>
          </cell>
          <cell r="X2065">
            <v>6</v>
          </cell>
          <cell r="Y2065">
            <v>0</v>
          </cell>
          <cell r="Z2065">
            <v>1.1114365766683647</v>
          </cell>
          <cell r="AA2065">
            <v>5</v>
          </cell>
          <cell r="AB2065">
            <v>0</v>
          </cell>
          <cell r="AC2065">
            <v>0.03</v>
          </cell>
          <cell r="AD2065">
            <v>0</v>
          </cell>
          <cell r="AH2065">
            <v>0</v>
          </cell>
        </row>
        <row r="2066">
          <cell r="A2066" t="str">
            <v>G980589-000</v>
          </cell>
          <cell r="B2066" t="str">
            <v>Fixtures and fittings</v>
          </cell>
          <cell r="C2066">
            <v>1301</v>
          </cell>
          <cell r="D2066" t="str">
            <v>IS</v>
          </cell>
          <cell r="E2066" t="str">
            <v>N/A</v>
          </cell>
          <cell r="F2066">
            <v>4110009</v>
          </cell>
          <cell r="G2066" t="str">
            <v>NETWORK</v>
          </cell>
          <cell r="H2066" t="str">
            <v>PC#293 PENTIUM 166 MHZ/SET</v>
          </cell>
          <cell r="I2066">
            <v>35802</v>
          </cell>
          <cell r="J2066">
            <v>35821</v>
          </cell>
          <cell r="K2066">
            <v>1820</v>
          </cell>
          <cell r="L2066">
            <v>0</v>
          </cell>
          <cell r="M2066">
            <v>50360</v>
          </cell>
          <cell r="N2066">
            <v>50359</v>
          </cell>
          <cell r="O2066">
            <v>1</v>
          </cell>
          <cell r="R2066">
            <v>2.6087200000000001E-2</v>
          </cell>
          <cell r="S2066">
            <v>1313.7513920000001</v>
          </cell>
          <cell r="T2066">
            <v>1313.7253048</v>
          </cell>
          <cell r="U2066">
            <v>2.6087200000119992E-2</v>
          </cell>
          <cell r="W2066">
            <v>1998</v>
          </cell>
          <cell r="X2066">
            <v>6</v>
          </cell>
          <cell r="Y2066">
            <v>0</v>
          </cell>
          <cell r="Z2066">
            <v>1.1114365766683647</v>
          </cell>
          <cell r="AA2066">
            <v>5</v>
          </cell>
          <cell r="AB2066">
            <v>0</v>
          </cell>
          <cell r="AC2066">
            <v>0.03</v>
          </cell>
          <cell r="AD2066">
            <v>0</v>
          </cell>
          <cell r="AH2066">
            <v>0</v>
          </cell>
        </row>
        <row r="2067">
          <cell r="A2067" t="str">
            <v>G980592-000</v>
          </cell>
          <cell r="B2067" t="str">
            <v>Fixtures and fittings</v>
          </cell>
          <cell r="C2067">
            <v>1301</v>
          </cell>
          <cell r="D2067" t="str">
            <v>IS</v>
          </cell>
          <cell r="E2067" t="str">
            <v>N/A</v>
          </cell>
          <cell r="F2067">
            <v>4110011</v>
          </cell>
          <cell r="G2067" t="str">
            <v>NETWORK</v>
          </cell>
          <cell r="H2067" t="str">
            <v>PRINTER CANNON BJC-210SP SET</v>
          </cell>
          <cell r="I2067">
            <v>35808</v>
          </cell>
          <cell r="J2067">
            <v>35821</v>
          </cell>
          <cell r="K2067">
            <v>1820</v>
          </cell>
          <cell r="L2067">
            <v>0</v>
          </cell>
          <cell r="M2067">
            <v>5950</v>
          </cell>
          <cell r="N2067">
            <v>5949</v>
          </cell>
          <cell r="O2067">
            <v>1</v>
          </cell>
          <cell r="R2067">
            <v>2.6087200000000001E-2</v>
          </cell>
          <cell r="S2067">
            <v>155.21884</v>
          </cell>
          <cell r="T2067">
            <v>155.19275280000002</v>
          </cell>
          <cell r="U2067">
            <v>2.6087199999977884E-2</v>
          </cell>
          <cell r="W2067">
            <v>1998</v>
          </cell>
          <cell r="X2067">
            <v>5</v>
          </cell>
          <cell r="Y2067">
            <v>0.70710340307658859</v>
          </cell>
          <cell r="Z2067">
            <v>1.1114365766683647</v>
          </cell>
          <cell r="AA2067">
            <v>4</v>
          </cell>
          <cell r="AB2067">
            <v>0</v>
          </cell>
          <cell r="AC2067">
            <v>0.08</v>
          </cell>
          <cell r="AD2067">
            <v>0</v>
          </cell>
          <cell r="AH2067">
            <v>0</v>
          </cell>
        </row>
        <row r="2068">
          <cell r="A2068" t="str">
            <v>G980593-000</v>
          </cell>
          <cell r="B2068" t="str">
            <v>Fixtures and fittings</v>
          </cell>
          <cell r="C2068">
            <v>1301</v>
          </cell>
          <cell r="D2068" t="str">
            <v>IS</v>
          </cell>
          <cell r="E2068" t="str">
            <v>N/A</v>
          </cell>
          <cell r="F2068">
            <v>4010449</v>
          </cell>
          <cell r="G2068" t="str">
            <v>NETWORK</v>
          </cell>
          <cell r="H2068" t="str">
            <v>LEXMARK OPTRA-R</v>
          </cell>
          <cell r="I2068">
            <v>35790</v>
          </cell>
          <cell r="J2068">
            <v>35821</v>
          </cell>
          <cell r="K2068">
            <v>1820</v>
          </cell>
          <cell r="L2068">
            <v>0</v>
          </cell>
          <cell r="M2068">
            <v>67000</v>
          </cell>
          <cell r="N2068">
            <v>66999</v>
          </cell>
          <cell r="O2068">
            <v>1</v>
          </cell>
          <cell r="R2068">
            <v>2.6087200000000001E-2</v>
          </cell>
          <cell r="S2068">
            <v>1747.8424</v>
          </cell>
          <cell r="T2068">
            <v>1747.8163128000001</v>
          </cell>
          <cell r="U2068">
            <v>2.6087199999892619E-2</v>
          </cell>
          <cell r="W2068">
            <v>1998</v>
          </cell>
          <cell r="X2068">
            <v>7</v>
          </cell>
          <cell r="Y2068">
            <v>1.1800356506238858</v>
          </cell>
          <cell r="Z2068">
            <v>1</v>
          </cell>
          <cell r="AA2068">
            <v>4</v>
          </cell>
          <cell r="AB2068">
            <v>0</v>
          </cell>
          <cell r="AC2068">
            <v>0.08</v>
          </cell>
          <cell r="AD2068">
            <v>0</v>
          </cell>
          <cell r="AH2068">
            <v>0</v>
          </cell>
        </row>
        <row r="2069">
          <cell r="A2069" t="str">
            <v>G980594-000</v>
          </cell>
          <cell r="B2069" t="str">
            <v>Fixtures and fittings</v>
          </cell>
          <cell r="C2069">
            <v>1301</v>
          </cell>
          <cell r="D2069" t="str">
            <v>IS</v>
          </cell>
          <cell r="E2069" t="str">
            <v>N/A</v>
          </cell>
          <cell r="F2069">
            <v>4010449</v>
          </cell>
          <cell r="G2069" t="str">
            <v>NETWORK</v>
          </cell>
          <cell r="H2069" t="str">
            <v>LEXMARK OPTRA-R</v>
          </cell>
          <cell r="I2069">
            <v>35790</v>
          </cell>
          <cell r="J2069">
            <v>35821</v>
          </cell>
          <cell r="K2069">
            <v>1820</v>
          </cell>
          <cell r="L2069">
            <v>0</v>
          </cell>
          <cell r="M2069">
            <v>67000</v>
          </cell>
          <cell r="N2069">
            <v>66999</v>
          </cell>
          <cell r="O2069">
            <v>1</v>
          </cell>
          <cell r="R2069">
            <v>2.6087200000000001E-2</v>
          </cell>
          <cell r="S2069">
            <v>1747.8424</v>
          </cell>
          <cell r="T2069">
            <v>1747.8163128000001</v>
          </cell>
          <cell r="U2069">
            <v>2.6087199999892619E-2</v>
          </cell>
          <cell r="W2069">
            <v>1998</v>
          </cell>
          <cell r="X2069">
            <v>7</v>
          </cell>
          <cell r="Y2069">
            <v>1.1800356506238858</v>
          </cell>
          <cell r="Z2069">
            <v>1</v>
          </cell>
          <cell r="AA2069">
            <v>4</v>
          </cell>
          <cell r="AB2069">
            <v>0</v>
          </cell>
          <cell r="AC2069">
            <v>0.08</v>
          </cell>
          <cell r="AD2069">
            <v>0</v>
          </cell>
          <cell r="AH2069">
            <v>0</v>
          </cell>
        </row>
        <row r="2070">
          <cell r="A2070" t="str">
            <v>G980595-000</v>
          </cell>
          <cell r="B2070" t="str">
            <v>Fixtures and fittings</v>
          </cell>
          <cell r="C2070">
            <v>1301</v>
          </cell>
          <cell r="D2070" t="str">
            <v>IS</v>
          </cell>
          <cell r="E2070" t="str">
            <v>N/A</v>
          </cell>
          <cell r="F2070">
            <v>4010449</v>
          </cell>
          <cell r="G2070" t="str">
            <v>NETWORK</v>
          </cell>
          <cell r="H2070" t="str">
            <v>3COM HUB 12 PORT</v>
          </cell>
          <cell r="I2070">
            <v>35790</v>
          </cell>
          <cell r="J2070">
            <v>35821</v>
          </cell>
          <cell r="K2070">
            <v>1820</v>
          </cell>
          <cell r="L2070">
            <v>0</v>
          </cell>
          <cell r="M2070">
            <v>29000</v>
          </cell>
          <cell r="N2070">
            <v>28999</v>
          </cell>
          <cell r="O2070">
            <v>1</v>
          </cell>
          <cell r="R2070">
            <v>2.6087200000000001E-2</v>
          </cell>
          <cell r="S2070">
            <v>756.52880000000005</v>
          </cell>
          <cell r="T2070">
            <v>756.50271280000004</v>
          </cell>
          <cell r="U2070">
            <v>2.6087200000006305E-2</v>
          </cell>
          <cell r="W2070">
            <v>1998</v>
          </cell>
          <cell r="X2070">
            <v>7</v>
          </cell>
          <cell r="Y2070">
            <v>1.1800356506238858</v>
          </cell>
          <cell r="Z2070">
            <v>1</v>
          </cell>
          <cell r="AA2070">
            <v>4</v>
          </cell>
          <cell r="AB2070">
            <v>900</v>
          </cell>
          <cell r="AC2070">
            <v>0.08</v>
          </cell>
          <cell r="AD2070">
            <v>70</v>
          </cell>
          <cell r="AH2070">
            <v>0.5</v>
          </cell>
        </row>
        <row r="2071">
          <cell r="A2071" t="str">
            <v>G980596-000</v>
          </cell>
          <cell r="B2071" t="str">
            <v>Fixtures and fittings</v>
          </cell>
          <cell r="C2071">
            <v>1301</v>
          </cell>
          <cell r="D2071" t="str">
            <v>IS</v>
          </cell>
          <cell r="E2071" t="str">
            <v>N/A</v>
          </cell>
          <cell r="F2071">
            <v>4010449</v>
          </cell>
          <cell r="G2071" t="str">
            <v>NETWORK</v>
          </cell>
          <cell r="H2071" t="str">
            <v>CANON BUBBLE JET</v>
          </cell>
          <cell r="I2071">
            <v>35790</v>
          </cell>
          <cell r="J2071">
            <v>35821</v>
          </cell>
          <cell r="K2071">
            <v>1820</v>
          </cell>
          <cell r="L2071">
            <v>0</v>
          </cell>
          <cell r="M2071">
            <v>12000</v>
          </cell>
          <cell r="N2071">
            <v>11999</v>
          </cell>
          <cell r="O2071">
            <v>1</v>
          </cell>
          <cell r="R2071">
            <v>2.6087200000000001E-2</v>
          </cell>
          <cell r="S2071">
            <v>313.04640000000001</v>
          </cell>
          <cell r="T2071">
            <v>313.0203128</v>
          </cell>
          <cell r="U2071">
            <v>2.6087200000006305E-2</v>
          </cell>
          <cell r="W2071">
            <v>1998</v>
          </cell>
          <cell r="X2071">
            <v>7</v>
          </cell>
          <cell r="Y2071">
            <v>1.1800356506238858</v>
          </cell>
          <cell r="Z2071">
            <v>1</v>
          </cell>
          <cell r="AA2071">
            <v>4</v>
          </cell>
          <cell r="AB2071">
            <v>0</v>
          </cell>
          <cell r="AC2071">
            <v>0.08</v>
          </cell>
          <cell r="AD2071">
            <v>0</v>
          </cell>
          <cell r="AH2071">
            <v>0</v>
          </cell>
        </row>
        <row r="2072">
          <cell r="A2072" t="str">
            <v>G980597-000</v>
          </cell>
          <cell r="B2072" t="str">
            <v>Fixtures and fittings</v>
          </cell>
          <cell r="C2072">
            <v>1301</v>
          </cell>
          <cell r="D2072" t="str">
            <v>IS</v>
          </cell>
          <cell r="E2072" t="str">
            <v>N/A</v>
          </cell>
          <cell r="F2072">
            <v>4110002</v>
          </cell>
          <cell r="G2072" t="str">
            <v>NETWORK</v>
          </cell>
          <cell r="H2072" t="str">
            <v>OPTRA MARKNET XL CARD COMBO</v>
          </cell>
          <cell r="I2072">
            <v>35802</v>
          </cell>
          <cell r="J2072">
            <v>35821</v>
          </cell>
          <cell r="K2072">
            <v>1820</v>
          </cell>
          <cell r="L2072">
            <v>0</v>
          </cell>
          <cell r="M2072">
            <v>17000</v>
          </cell>
          <cell r="N2072">
            <v>16999</v>
          </cell>
          <cell r="O2072">
            <v>1</v>
          </cell>
          <cell r="R2072">
            <v>2.6087200000000001E-2</v>
          </cell>
          <cell r="S2072">
            <v>443.48240000000004</v>
          </cell>
          <cell r="T2072">
            <v>443.45631280000003</v>
          </cell>
          <cell r="U2072">
            <v>2.6087200000006305E-2</v>
          </cell>
          <cell r="W2072">
            <v>1998</v>
          </cell>
          <cell r="X2072">
            <v>7</v>
          </cell>
          <cell r="Y2072">
            <v>1.1800356506238858</v>
          </cell>
          <cell r="Z2072">
            <v>1</v>
          </cell>
          <cell r="AA2072">
            <v>4</v>
          </cell>
          <cell r="AB2072">
            <v>0</v>
          </cell>
          <cell r="AC2072">
            <v>0.08</v>
          </cell>
          <cell r="AD2072">
            <v>0</v>
          </cell>
          <cell r="AH2072">
            <v>0</v>
          </cell>
        </row>
        <row r="2073">
          <cell r="A2073" t="str">
            <v>G980598-000</v>
          </cell>
          <cell r="B2073" t="str">
            <v>Fixtures and fittings</v>
          </cell>
          <cell r="C2073">
            <v>1301</v>
          </cell>
          <cell r="D2073" t="str">
            <v>IS</v>
          </cell>
          <cell r="E2073" t="str">
            <v>N/A</v>
          </cell>
          <cell r="F2073">
            <v>4110002</v>
          </cell>
          <cell r="G2073" t="str">
            <v>NETWORK</v>
          </cell>
          <cell r="H2073" t="str">
            <v>OPTRA MARKNET XL CARD COMBO</v>
          </cell>
          <cell r="I2073">
            <v>35802</v>
          </cell>
          <cell r="J2073">
            <v>35821</v>
          </cell>
          <cell r="K2073">
            <v>1820</v>
          </cell>
          <cell r="L2073">
            <v>0</v>
          </cell>
          <cell r="M2073">
            <v>17000</v>
          </cell>
          <cell r="N2073">
            <v>16999</v>
          </cell>
          <cell r="O2073">
            <v>1</v>
          </cell>
          <cell r="R2073">
            <v>2.6087200000000001E-2</v>
          </cell>
          <cell r="S2073">
            <v>443.48240000000004</v>
          </cell>
          <cell r="T2073">
            <v>443.45631280000003</v>
          </cell>
          <cell r="U2073">
            <v>2.6087200000006305E-2</v>
          </cell>
          <cell r="W2073">
            <v>1998</v>
          </cell>
          <cell r="X2073">
            <v>7</v>
          </cell>
          <cell r="Y2073">
            <v>1.1800356506238858</v>
          </cell>
          <cell r="Z2073">
            <v>1</v>
          </cell>
          <cell r="AA2073">
            <v>4</v>
          </cell>
          <cell r="AB2073">
            <v>0</v>
          </cell>
          <cell r="AC2073">
            <v>0.08</v>
          </cell>
          <cell r="AD2073">
            <v>0</v>
          </cell>
          <cell r="AH2073">
            <v>0</v>
          </cell>
        </row>
        <row r="2074">
          <cell r="A2074" t="str">
            <v>G980599-000</v>
          </cell>
          <cell r="B2074" t="str">
            <v>Fixtures and fittings</v>
          </cell>
          <cell r="C2074">
            <v>1301</v>
          </cell>
          <cell r="D2074" t="str">
            <v>IS</v>
          </cell>
          <cell r="E2074" t="str">
            <v>N/A</v>
          </cell>
          <cell r="F2074">
            <v>4110002</v>
          </cell>
          <cell r="G2074" t="str">
            <v>NETWORK</v>
          </cell>
          <cell r="H2074" t="str">
            <v>OPTRA MARKNET XL CARD COMBO</v>
          </cell>
          <cell r="I2074">
            <v>35802</v>
          </cell>
          <cell r="J2074">
            <v>35821</v>
          </cell>
          <cell r="K2074">
            <v>1820</v>
          </cell>
          <cell r="L2074">
            <v>0</v>
          </cell>
          <cell r="M2074">
            <v>17000</v>
          </cell>
          <cell r="N2074">
            <v>16999</v>
          </cell>
          <cell r="O2074">
            <v>1</v>
          </cell>
          <cell r="R2074">
            <v>2.6087200000000001E-2</v>
          </cell>
          <cell r="S2074">
            <v>443.48240000000004</v>
          </cell>
          <cell r="T2074">
            <v>443.45631280000003</v>
          </cell>
          <cell r="U2074">
            <v>2.6087200000006305E-2</v>
          </cell>
          <cell r="W2074">
            <v>1998</v>
          </cell>
          <cell r="X2074">
            <v>7</v>
          </cell>
          <cell r="Y2074">
            <v>1.1800356506238858</v>
          </cell>
          <cell r="Z2074">
            <v>1</v>
          </cell>
          <cell r="AA2074">
            <v>4</v>
          </cell>
          <cell r="AB2074">
            <v>0</v>
          </cell>
          <cell r="AC2074">
            <v>0.08</v>
          </cell>
          <cell r="AD2074">
            <v>0</v>
          </cell>
          <cell r="AH2074">
            <v>0</v>
          </cell>
        </row>
        <row r="2075">
          <cell r="A2075" t="str">
            <v>G980600-000</v>
          </cell>
          <cell r="B2075" t="str">
            <v>Fixtures and fittings</v>
          </cell>
          <cell r="C2075">
            <v>1301</v>
          </cell>
          <cell r="D2075" t="str">
            <v>IS</v>
          </cell>
          <cell r="E2075" t="str">
            <v>N/A</v>
          </cell>
          <cell r="F2075">
            <v>4110002</v>
          </cell>
          <cell r="G2075" t="str">
            <v>NETWORK</v>
          </cell>
          <cell r="H2075" t="str">
            <v>OPTRA MARKNET XL CARD COMBO</v>
          </cell>
          <cell r="I2075">
            <v>35802</v>
          </cell>
          <cell r="J2075">
            <v>35821</v>
          </cell>
          <cell r="K2075">
            <v>1820</v>
          </cell>
          <cell r="L2075">
            <v>0</v>
          </cell>
          <cell r="M2075">
            <v>17000</v>
          </cell>
          <cell r="N2075">
            <v>16999</v>
          </cell>
          <cell r="O2075">
            <v>1</v>
          </cell>
          <cell r="R2075">
            <v>2.6087200000000001E-2</v>
          </cell>
          <cell r="S2075">
            <v>443.48240000000004</v>
          </cell>
          <cell r="T2075">
            <v>443.45631280000003</v>
          </cell>
          <cell r="U2075">
            <v>2.6087200000006305E-2</v>
          </cell>
          <cell r="W2075">
            <v>1998</v>
          </cell>
          <cell r="X2075">
            <v>7</v>
          </cell>
          <cell r="Y2075">
            <v>1.1800356506238858</v>
          </cell>
          <cell r="Z2075">
            <v>1</v>
          </cell>
          <cell r="AA2075">
            <v>4</v>
          </cell>
          <cell r="AB2075">
            <v>0</v>
          </cell>
          <cell r="AC2075">
            <v>0.08</v>
          </cell>
          <cell r="AD2075">
            <v>0</v>
          </cell>
          <cell r="AH2075">
            <v>0</v>
          </cell>
        </row>
        <row r="2076">
          <cell r="A2076" t="str">
            <v>G980601-000</v>
          </cell>
          <cell r="B2076" t="str">
            <v>Fixtures and fittings</v>
          </cell>
          <cell r="C2076">
            <v>1301</v>
          </cell>
          <cell r="D2076" t="str">
            <v>IS</v>
          </cell>
          <cell r="E2076" t="str">
            <v>N/A</v>
          </cell>
          <cell r="F2076">
            <v>4110002</v>
          </cell>
          <cell r="G2076" t="str">
            <v>NETWORK</v>
          </cell>
          <cell r="H2076" t="str">
            <v>PRINTER HP LASERJET 4V</v>
          </cell>
          <cell r="I2076">
            <v>35802</v>
          </cell>
          <cell r="J2076">
            <v>35821</v>
          </cell>
          <cell r="K2076">
            <v>1820</v>
          </cell>
          <cell r="L2076">
            <v>0</v>
          </cell>
          <cell r="M2076">
            <v>100000</v>
          </cell>
          <cell r="N2076">
            <v>99999</v>
          </cell>
          <cell r="O2076">
            <v>1</v>
          </cell>
          <cell r="R2076">
            <v>2.6087200000000001E-2</v>
          </cell>
          <cell r="S2076">
            <v>2608.7200000000003</v>
          </cell>
          <cell r="T2076">
            <v>2608.6939128000004</v>
          </cell>
          <cell r="U2076">
            <v>2.6087199999892619E-2</v>
          </cell>
          <cell r="W2076">
            <v>1998</v>
          </cell>
          <cell r="X2076">
            <v>5</v>
          </cell>
          <cell r="Y2076">
            <v>0.70710340307658859</v>
          </cell>
          <cell r="Z2076">
            <v>1.1114365766683647</v>
          </cell>
          <cell r="AA2076">
            <v>4</v>
          </cell>
          <cell r="AB2076">
            <v>0</v>
          </cell>
          <cell r="AC2076">
            <v>0.08</v>
          </cell>
          <cell r="AD2076">
            <v>0</v>
          </cell>
          <cell r="AH2076">
            <v>0</v>
          </cell>
        </row>
        <row r="2077">
          <cell r="A2077" t="str">
            <v>G980601-001</v>
          </cell>
          <cell r="B2077" t="str">
            <v>Fixtures and fittings</v>
          </cell>
          <cell r="C2077">
            <v>1301</v>
          </cell>
          <cell r="D2077" t="str">
            <v>IS</v>
          </cell>
          <cell r="E2077" t="str">
            <v>N/A</v>
          </cell>
          <cell r="F2077">
            <v>4010450</v>
          </cell>
          <cell r="G2077" t="str">
            <v>NETWORK</v>
          </cell>
          <cell r="H2077" t="str">
            <v>CABLE AND INSTALLATION</v>
          </cell>
          <cell r="I2077">
            <v>35794</v>
          </cell>
          <cell r="J2077">
            <v>35821</v>
          </cell>
          <cell r="K2077">
            <v>1820</v>
          </cell>
          <cell r="L2077">
            <v>0</v>
          </cell>
          <cell r="M2077">
            <v>6000</v>
          </cell>
          <cell r="N2077">
            <v>5999</v>
          </cell>
          <cell r="O2077">
            <v>1</v>
          </cell>
          <cell r="R2077">
            <v>2.6087200000000001E-2</v>
          </cell>
          <cell r="S2077">
            <v>156.5232</v>
          </cell>
          <cell r="T2077">
            <v>156.4971128</v>
          </cell>
          <cell r="U2077">
            <v>2.6087200000006305E-2</v>
          </cell>
          <cell r="W2077">
            <v>1998</v>
          </cell>
          <cell r="X2077">
            <v>7</v>
          </cell>
          <cell r="Y2077">
            <v>1.1800356506238858</v>
          </cell>
          <cell r="Z2077">
            <v>1</v>
          </cell>
          <cell r="AA2077">
            <v>4</v>
          </cell>
          <cell r="AB2077">
            <v>0</v>
          </cell>
          <cell r="AC2077">
            <v>0.08</v>
          </cell>
          <cell r="AD2077">
            <v>0</v>
          </cell>
          <cell r="AH2077">
            <v>0</v>
          </cell>
        </row>
        <row r="2078">
          <cell r="A2078" t="str">
            <v>G980602-000</v>
          </cell>
          <cell r="B2078" t="str">
            <v>Fixtures and fittings</v>
          </cell>
          <cell r="C2078">
            <v>1301</v>
          </cell>
          <cell r="D2078" t="str">
            <v>IS</v>
          </cell>
          <cell r="E2078" t="str">
            <v>N/A</v>
          </cell>
          <cell r="F2078">
            <v>4110002</v>
          </cell>
          <cell r="G2078" t="str">
            <v>NETWORK</v>
          </cell>
          <cell r="H2078" t="str">
            <v>PRINTER HP LASERJET 6P</v>
          </cell>
          <cell r="I2078">
            <v>35802</v>
          </cell>
          <cell r="J2078">
            <v>35821</v>
          </cell>
          <cell r="K2078">
            <v>1820</v>
          </cell>
          <cell r="L2078">
            <v>0</v>
          </cell>
          <cell r="M2078">
            <v>35500</v>
          </cell>
          <cell r="N2078">
            <v>35499</v>
          </cell>
          <cell r="O2078">
            <v>1</v>
          </cell>
          <cell r="R2078">
            <v>2.6087200000000001E-2</v>
          </cell>
          <cell r="S2078">
            <v>926.0956000000001</v>
          </cell>
          <cell r="T2078">
            <v>926.0695128000001</v>
          </cell>
          <cell r="U2078">
            <v>2.6087200000006305E-2</v>
          </cell>
          <cell r="W2078">
            <v>1998</v>
          </cell>
          <cell r="X2078">
            <v>5</v>
          </cell>
          <cell r="Y2078">
            <v>0.70710340307658859</v>
          </cell>
          <cell r="Z2078">
            <v>1.1114365766683647</v>
          </cell>
          <cell r="AA2078">
            <v>4</v>
          </cell>
          <cell r="AB2078">
            <v>0</v>
          </cell>
          <cell r="AC2078">
            <v>0.08</v>
          </cell>
          <cell r="AD2078">
            <v>0</v>
          </cell>
          <cell r="AH2078">
            <v>0</v>
          </cell>
        </row>
        <row r="2079">
          <cell r="A2079" t="str">
            <v>G980604-000</v>
          </cell>
          <cell r="B2079" t="str">
            <v>Fixtures and fittings</v>
          </cell>
          <cell r="C2079">
            <v>3400</v>
          </cell>
          <cell r="D2079" t="str">
            <v>Test</v>
          </cell>
          <cell r="E2079" t="str">
            <v>N/A</v>
          </cell>
          <cell r="F2079">
            <v>4110069</v>
          </cell>
          <cell r="G2079" t="str">
            <v>NETWORK</v>
          </cell>
          <cell r="H2079" t="str">
            <v>PC# 457 PC PENTIUM CYRIX-200</v>
          </cell>
          <cell r="I2079">
            <v>35842</v>
          </cell>
          <cell r="J2079">
            <v>35849</v>
          </cell>
          <cell r="K2079">
            <v>1820</v>
          </cell>
          <cell r="L2079">
            <v>0</v>
          </cell>
          <cell r="M2079">
            <v>44480</v>
          </cell>
          <cell r="N2079">
            <v>44479</v>
          </cell>
          <cell r="O2079">
            <v>1</v>
          </cell>
          <cell r="R2079">
            <v>2.6087200000000001E-2</v>
          </cell>
          <cell r="S2079">
            <v>1160.3586560000001</v>
          </cell>
          <cell r="T2079">
            <v>1160.3325688</v>
          </cell>
          <cell r="U2079">
            <v>2.6087200000119992E-2</v>
          </cell>
          <cell r="W2079">
            <v>1998</v>
          </cell>
          <cell r="X2079">
            <v>6</v>
          </cell>
          <cell r="Y2079">
            <v>0</v>
          </cell>
          <cell r="Z2079">
            <v>1.1114365766683647</v>
          </cell>
          <cell r="AA2079">
            <v>5</v>
          </cell>
          <cell r="AB2079">
            <v>0</v>
          </cell>
          <cell r="AC2079">
            <v>0.03</v>
          </cell>
          <cell r="AD2079">
            <v>0</v>
          </cell>
          <cell r="AH2079">
            <v>0</v>
          </cell>
        </row>
        <row r="2080">
          <cell r="A2080" t="str">
            <v>G980606-000</v>
          </cell>
          <cell r="B2080" t="str">
            <v>Fixtures and fittings</v>
          </cell>
          <cell r="C2080">
            <v>1301</v>
          </cell>
          <cell r="D2080" t="str">
            <v>IS</v>
          </cell>
          <cell r="E2080" t="str">
            <v>N/A</v>
          </cell>
          <cell r="F2080">
            <v>4110050</v>
          </cell>
          <cell r="G2080" t="str">
            <v>NETWORK</v>
          </cell>
          <cell r="H2080" t="str">
            <v>PC #295 PENTIUM 166MHZ</v>
          </cell>
          <cell r="I2080">
            <v>35831</v>
          </cell>
          <cell r="J2080">
            <v>35849</v>
          </cell>
          <cell r="K2080">
            <v>1820</v>
          </cell>
          <cell r="L2080">
            <v>0</v>
          </cell>
          <cell r="M2080">
            <v>66230</v>
          </cell>
          <cell r="N2080">
            <v>66229</v>
          </cell>
          <cell r="O2080">
            <v>1</v>
          </cell>
          <cell r="R2080">
            <v>2.6087200000000001E-2</v>
          </cell>
          <cell r="S2080">
            <v>1727.7552560000001</v>
          </cell>
          <cell r="T2080">
            <v>1727.7291688</v>
          </cell>
          <cell r="U2080">
            <v>2.6087200000119992E-2</v>
          </cell>
          <cell r="W2080">
            <v>1998</v>
          </cell>
          <cell r="X2080">
            <v>6</v>
          </cell>
          <cell r="Y2080">
            <v>0</v>
          </cell>
          <cell r="Z2080">
            <v>1.1114365766683647</v>
          </cell>
          <cell r="AA2080">
            <v>5</v>
          </cell>
          <cell r="AB2080">
            <v>0</v>
          </cell>
          <cell r="AC2080">
            <v>0.03</v>
          </cell>
          <cell r="AD2080">
            <v>0</v>
          </cell>
          <cell r="AH2080">
            <v>0</v>
          </cell>
        </row>
        <row r="2081">
          <cell r="A2081" t="str">
            <v>G980606-001</v>
          </cell>
          <cell r="B2081" t="str">
            <v>Fixtures and fittings</v>
          </cell>
          <cell r="C2081">
            <v>1301</v>
          </cell>
          <cell r="D2081" t="str">
            <v>IS</v>
          </cell>
          <cell r="E2081" t="str">
            <v>N/A</v>
          </cell>
          <cell r="F2081">
            <v>4110040</v>
          </cell>
          <cell r="G2081" t="str">
            <v>NETWORK</v>
          </cell>
          <cell r="H2081" t="str">
            <v>SMC HUB &amp; CABLE , ACE RAM</v>
          </cell>
          <cell r="I2081">
            <v>35818</v>
          </cell>
          <cell r="J2081">
            <v>35849</v>
          </cell>
          <cell r="K2081">
            <v>1820</v>
          </cell>
          <cell r="L2081">
            <v>0</v>
          </cell>
          <cell r="M2081">
            <v>31817.5</v>
          </cell>
          <cell r="N2081">
            <v>31816.5</v>
          </cell>
          <cell r="O2081">
            <v>1</v>
          </cell>
          <cell r="R2081">
            <v>2.6087200000000001E-2</v>
          </cell>
          <cell r="S2081">
            <v>830.02948600000002</v>
          </cell>
          <cell r="T2081">
            <v>830.00339880000001</v>
          </cell>
          <cell r="U2081">
            <v>2.6087200000006305E-2</v>
          </cell>
          <cell r="W2081">
            <v>1998</v>
          </cell>
          <cell r="X2081">
            <v>7</v>
          </cell>
          <cell r="Y2081">
            <v>1.1800356506238858</v>
          </cell>
          <cell r="Z2081">
            <v>1</v>
          </cell>
          <cell r="AA2081">
            <v>4</v>
          </cell>
          <cell r="AB2081">
            <v>1000</v>
          </cell>
          <cell r="AC2081">
            <v>0.08</v>
          </cell>
          <cell r="AD2081">
            <v>80</v>
          </cell>
          <cell r="AH2081">
            <v>0.5</v>
          </cell>
        </row>
        <row r="2082">
          <cell r="A2082" t="str">
            <v>G980608-001</v>
          </cell>
          <cell r="B2082" t="str">
            <v>Fixtures and fittings</v>
          </cell>
          <cell r="C2082">
            <v>1301</v>
          </cell>
          <cell r="D2082" t="str">
            <v>IS</v>
          </cell>
          <cell r="E2082" t="str">
            <v>N/A</v>
          </cell>
          <cell r="F2082">
            <v>4110040</v>
          </cell>
          <cell r="G2082" t="str">
            <v>NETWORK</v>
          </cell>
          <cell r="H2082" t="str">
            <v>SMC HUB &amp; CABLE , ACE RAM</v>
          </cell>
          <cell r="I2082">
            <v>35818</v>
          </cell>
          <cell r="J2082">
            <v>35849</v>
          </cell>
          <cell r="K2082">
            <v>1820</v>
          </cell>
          <cell r="L2082">
            <v>0</v>
          </cell>
          <cell r="M2082">
            <v>31817.5</v>
          </cell>
          <cell r="N2082">
            <v>31816.5</v>
          </cell>
          <cell r="O2082">
            <v>1</v>
          </cell>
          <cell r="R2082">
            <v>2.6087200000000001E-2</v>
          </cell>
          <cell r="S2082">
            <v>830.02948600000002</v>
          </cell>
          <cell r="T2082">
            <v>830.00339880000001</v>
          </cell>
          <cell r="U2082">
            <v>2.6087200000006305E-2</v>
          </cell>
          <cell r="W2082">
            <v>1998</v>
          </cell>
          <cell r="X2082">
            <v>7</v>
          </cell>
          <cell r="Y2082">
            <v>1.1800356506238858</v>
          </cell>
          <cell r="Z2082">
            <v>1</v>
          </cell>
          <cell r="AA2082">
            <v>4</v>
          </cell>
          <cell r="AB2082">
            <v>1000</v>
          </cell>
          <cell r="AC2082">
            <v>0.08</v>
          </cell>
          <cell r="AD2082">
            <v>80</v>
          </cell>
          <cell r="AH2082">
            <v>0.5</v>
          </cell>
        </row>
        <row r="2083">
          <cell r="A2083" t="str">
            <v>G980612-001</v>
          </cell>
          <cell r="B2083" t="str">
            <v>Fixtures and fittings</v>
          </cell>
          <cell r="C2083">
            <v>1301</v>
          </cell>
          <cell r="D2083" t="str">
            <v>IS</v>
          </cell>
          <cell r="E2083" t="str">
            <v>N/A</v>
          </cell>
          <cell r="F2083">
            <v>4110040</v>
          </cell>
          <cell r="G2083" t="str">
            <v>NETWORK</v>
          </cell>
          <cell r="H2083" t="str">
            <v>SMC HUB &amp; CABLE , ACE RAM</v>
          </cell>
          <cell r="I2083">
            <v>35818</v>
          </cell>
          <cell r="J2083">
            <v>35849</v>
          </cell>
          <cell r="K2083">
            <v>1820</v>
          </cell>
          <cell r="L2083">
            <v>0</v>
          </cell>
          <cell r="M2083">
            <v>31817.5</v>
          </cell>
          <cell r="N2083">
            <v>31816.5</v>
          </cell>
          <cell r="O2083">
            <v>1</v>
          </cell>
          <cell r="R2083">
            <v>2.6087200000000001E-2</v>
          </cell>
          <cell r="S2083">
            <v>830.02948600000002</v>
          </cell>
          <cell r="T2083">
            <v>830.00339880000001</v>
          </cell>
          <cell r="U2083">
            <v>2.6087200000006305E-2</v>
          </cell>
          <cell r="W2083">
            <v>1998</v>
          </cell>
          <cell r="X2083">
            <v>7</v>
          </cell>
          <cell r="Y2083">
            <v>1.1800356506238858</v>
          </cell>
          <cell r="Z2083">
            <v>1</v>
          </cell>
          <cell r="AA2083">
            <v>4</v>
          </cell>
          <cell r="AB2083">
            <v>1000</v>
          </cell>
          <cell r="AC2083">
            <v>0.08</v>
          </cell>
          <cell r="AD2083">
            <v>80</v>
          </cell>
          <cell r="AH2083">
            <v>0.5</v>
          </cell>
        </row>
        <row r="2084">
          <cell r="A2084" t="str">
            <v>G980613-000</v>
          </cell>
          <cell r="B2084" t="str">
            <v>Fixtures and fittings</v>
          </cell>
          <cell r="C2084">
            <v>1301</v>
          </cell>
          <cell r="D2084" t="str">
            <v>IS</v>
          </cell>
          <cell r="E2084" t="str">
            <v>N/A</v>
          </cell>
          <cell r="F2084">
            <v>4110046</v>
          </cell>
          <cell r="G2084" t="str">
            <v>NETWORK</v>
          </cell>
          <cell r="H2084" t="str">
            <v>PRT-184 PRINTER HP 6P</v>
          </cell>
          <cell r="I2084">
            <v>35831</v>
          </cell>
          <cell r="J2084">
            <v>35849</v>
          </cell>
          <cell r="K2084">
            <v>1820</v>
          </cell>
          <cell r="L2084">
            <v>0</v>
          </cell>
          <cell r="M2084">
            <v>37500</v>
          </cell>
          <cell r="N2084">
            <v>37499</v>
          </cell>
          <cell r="O2084">
            <v>1</v>
          </cell>
          <cell r="R2084">
            <v>2.6087200000000001E-2</v>
          </cell>
          <cell r="S2084">
            <v>978.2700000000001</v>
          </cell>
          <cell r="T2084">
            <v>978.24391280000009</v>
          </cell>
          <cell r="U2084">
            <v>2.6087200000006305E-2</v>
          </cell>
          <cell r="W2084">
            <v>1998</v>
          </cell>
          <cell r="X2084">
            <v>5</v>
          </cell>
          <cell r="Y2084">
            <v>0.70710340307658859</v>
          </cell>
          <cell r="Z2084">
            <v>1.1114365766683647</v>
          </cell>
          <cell r="AA2084">
            <v>4</v>
          </cell>
          <cell r="AB2084">
            <v>770</v>
          </cell>
          <cell r="AC2084">
            <v>0.08</v>
          </cell>
          <cell r="AD2084">
            <v>60</v>
          </cell>
          <cell r="AH2084">
            <v>0.5</v>
          </cell>
        </row>
        <row r="2085">
          <cell r="A2085" t="str">
            <v>G980614-000</v>
          </cell>
          <cell r="B2085" t="str">
            <v>Fixtures and fittings</v>
          </cell>
          <cell r="C2085">
            <v>1301</v>
          </cell>
          <cell r="D2085" t="str">
            <v>IS</v>
          </cell>
          <cell r="E2085" t="str">
            <v>N/A</v>
          </cell>
          <cell r="F2085">
            <v>4110046</v>
          </cell>
          <cell r="G2085" t="str">
            <v>NETWORK</v>
          </cell>
          <cell r="H2085" t="str">
            <v>PRT-232 PRINTER HP 890C</v>
          </cell>
          <cell r="I2085">
            <v>35831</v>
          </cell>
          <cell r="J2085">
            <v>35849</v>
          </cell>
          <cell r="K2085">
            <v>1820</v>
          </cell>
          <cell r="L2085">
            <v>0</v>
          </cell>
          <cell r="M2085">
            <v>24200</v>
          </cell>
          <cell r="N2085">
            <v>24199</v>
          </cell>
          <cell r="O2085">
            <v>1</v>
          </cell>
          <cell r="R2085">
            <v>2.6087200000000001E-2</v>
          </cell>
          <cell r="S2085">
            <v>631.31024000000002</v>
          </cell>
          <cell r="T2085">
            <v>631.28415280000002</v>
          </cell>
          <cell r="U2085">
            <v>2.6087200000006305E-2</v>
          </cell>
          <cell r="W2085">
            <v>1998</v>
          </cell>
          <cell r="X2085">
            <v>5</v>
          </cell>
          <cell r="Y2085">
            <v>0.70710340307658859</v>
          </cell>
          <cell r="Z2085">
            <v>1.1114365766683647</v>
          </cell>
          <cell r="AA2085">
            <v>4</v>
          </cell>
          <cell r="AB2085">
            <v>0</v>
          </cell>
          <cell r="AC2085">
            <v>0.08</v>
          </cell>
          <cell r="AD2085">
            <v>0</v>
          </cell>
          <cell r="AH2085">
            <v>0</v>
          </cell>
        </row>
        <row r="2086">
          <cell r="A2086" t="str">
            <v>G980616-000</v>
          </cell>
          <cell r="B2086" t="str">
            <v>Fixtures and fittings</v>
          </cell>
          <cell r="C2086">
            <v>1301</v>
          </cell>
          <cell r="D2086" t="str">
            <v>IS</v>
          </cell>
          <cell r="E2086" t="str">
            <v>N/A</v>
          </cell>
          <cell r="F2086">
            <v>4110070</v>
          </cell>
          <cell r="G2086" t="str">
            <v>NETWORK</v>
          </cell>
          <cell r="H2086" t="str">
            <v>PCA51 PENTIUM 166MMX</v>
          </cell>
          <cell r="I2086">
            <v>35842</v>
          </cell>
          <cell r="J2086">
            <v>35849</v>
          </cell>
          <cell r="K2086">
            <v>1820</v>
          </cell>
          <cell r="L2086">
            <v>0</v>
          </cell>
          <cell r="M2086">
            <v>60710</v>
          </cell>
          <cell r="N2086">
            <v>60709</v>
          </cell>
          <cell r="O2086">
            <v>1</v>
          </cell>
          <cell r="R2086">
            <v>2.6087200000000001E-2</v>
          </cell>
          <cell r="S2086">
            <v>1583.7539120000001</v>
          </cell>
          <cell r="T2086">
            <v>1583.7278248</v>
          </cell>
          <cell r="U2086">
            <v>2.6087200000119992E-2</v>
          </cell>
          <cell r="W2086">
            <v>1998</v>
          </cell>
          <cell r="X2086">
            <v>6</v>
          </cell>
          <cell r="Y2086">
            <v>0</v>
          </cell>
          <cell r="Z2086">
            <v>1.1114365766683647</v>
          </cell>
          <cell r="AA2086">
            <v>5</v>
          </cell>
          <cell r="AB2086">
            <v>0</v>
          </cell>
          <cell r="AC2086">
            <v>0.03</v>
          </cell>
          <cell r="AD2086">
            <v>0</v>
          </cell>
          <cell r="AH2086">
            <v>0</v>
          </cell>
        </row>
        <row r="2087">
          <cell r="A2087" t="str">
            <v>G980616-001</v>
          </cell>
          <cell r="B2087" t="str">
            <v>Fixtures and fittings</v>
          </cell>
          <cell r="C2087">
            <v>1301</v>
          </cell>
          <cell r="D2087" t="str">
            <v>IS</v>
          </cell>
          <cell r="E2087" t="str">
            <v>N/A</v>
          </cell>
          <cell r="F2087">
            <v>4110040</v>
          </cell>
          <cell r="G2087" t="str">
            <v>NETWORK</v>
          </cell>
          <cell r="H2087" t="str">
            <v>SMC HUB &amp; CABLE , ACE RAM</v>
          </cell>
          <cell r="I2087">
            <v>35818</v>
          </cell>
          <cell r="J2087">
            <v>35849</v>
          </cell>
          <cell r="K2087">
            <v>1820</v>
          </cell>
          <cell r="L2087">
            <v>0</v>
          </cell>
          <cell r="M2087">
            <v>31817.5</v>
          </cell>
          <cell r="N2087">
            <v>31816.5</v>
          </cell>
          <cell r="O2087">
            <v>1</v>
          </cell>
          <cell r="R2087">
            <v>2.6087200000000001E-2</v>
          </cell>
          <cell r="S2087">
            <v>830.02948600000002</v>
          </cell>
          <cell r="T2087">
            <v>830.00339880000001</v>
          </cell>
          <cell r="U2087">
            <v>2.6087200000006305E-2</v>
          </cell>
          <cell r="W2087">
            <v>1998</v>
          </cell>
          <cell r="X2087">
            <v>7</v>
          </cell>
          <cell r="Y2087">
            <v>1.1800356506238858</v>
          </cell>
          <cell r="Z2087">
            <v>1</v>
          </cell>
          <cell r="AA2087">
            <v>4</v>
          </cell>
          <cell r="AB2087">
            <v>1000</v>
          </cell>
          <cell r="AC2087">
            <v>0.08</v>
          </cell>
          <cell r="AD2087">
            <v>80</v>
          </cell>
          <cell r="AH2087">
            <v>0.5</v>
          </cell>
        </row>
        <row r="2088">
          <cell r="A2088" t="str">
            <v>G980617-000</v>
          </cell>
          <cell r="B2088" t="str">
            <v>Fixtures and fittings</v>
          </cell>
          <cell r="C2088">
            <v>1301</v>
          </cell>
          <cell r="D2088" t="str">
            <v>IS</v>
          </cell>
          <cell r="E2088" t="str">
            <v>N/A</v>
          </cell>
          <cell r="F2088">
            <v>4110070</v>
          </cell>
          <cell r="G2088" t="str">
            <v>NETWORK</v>
          </cell>
          <cell r="H2088" t="str">
            <v>PC# 321 PENTIUM 166MMX</v>
          </cell>
          <cell r="I2088">
            <v>35842</v>
          </cell>
          <cell r="J2088">
            <v>35849</v>
          </cell>
          <cell r="K2088">
            <v>1820</v>
          </cell>
          <cell r="L2088">
            <v>0</v>
          </cell>
          <cell r="M2088">
            <v>60710</v>
          </cell>
          <cell r="N2088">
            <v>60709</v>
          </cell>
          <cell r="O2088">
            <v>1</v>
          </cell>
          <cell r="R2088">
            <v>2.6087200000000001E-2</v>
          </cell>
          <cell r="S2088">
            <v>1583.7539120000001</v>
          </cell>
          <cell r="T2088">
            <v>1583.7278248</v>
          </cell>
          <cell r="U2088">
            <v>2.6087200000119992E-2</v>
          </cell>
          <cell r="W2088">
            <v>1998</v>
          </cell>
          <cell r="X2088">
            <v>6</v>
          </cell>
          <cell r="Y2088">
            <v>0</v>
          </cell>
          <cell r="Z2088">
            <v>1.1114365766683647</v>
          </cell>
          <cell r="AA2088">
            <v>5</v>
          </cell>
          <cell r="AB2088">
            <v>0</v>
          </cell>
          <cell r="AC2088">
            <v>0.03</v>
          </cell>
          <cell r="AD2088">
            <v>0</v>
          </cell>
          <cell r="AH2088">
            <v>0</v>
          </cell>
        </row>
        <row r="2089">
          <cell r="A2089" t="str">
            <v>G980617-001</v>
          </cell>
          <cell r="B2089" t="str">
            <v>Fixtures and fittings</v>
          </cell>
          <cell r="C2089">
            <v>1301</v>
          </cell>
          <cell r="D2089" t="str">
            <v>IS</v>
          </cell>
          <cell r="E2089" t="str">
            <v>N/A</v>
          </cell>
          <cell r="F2089">
            <v>4110040</v>
          </cell>
          <cell r="G2089" t="str">
            <v>NETWORK</v>
          </cell>
          <cell r="H2089" t="str">
            <v>SMC HUB &amp; CABLE , ACE RAM</v>
          </cell>
          <cell r="I2089">
            <v>35818</v>
          </cell>
          <cell r="J2089">
            <v>35849</v>
          </cell>
          <cell r="K2089">
            <v>1820</v>
          </cell>
          <cell r="L2089">
            <v>0</v>
          </cell>
          <cell r="M2089">
            <v>31817.5</v>
          </cell>
          <cell r="N2089">
            <v>31816.5</v>
          </cell>
          <cell r="O2089">
            <v>1</v>
          </cell>
          <cell r="R2089">
            <v>2.6087200000000001E-2</v>
          </cell>
          <cell r="S2089">
            <v>830.02948600000002</v>
          </cell>
          <cell r="T2089">
            <v>830.00339880000001</v>
          </cell>
          <cell r="U2089">
            <v>2.6087200000006305E-2</v>
          </cell>
          <cell r="W2089">
            <v>1998</v>
          </cell>
          <cell r="X2089">
            <v>7</v>
          </cell>
          <cell r="Y2089">
            <v>1.1800356506238858</v>
          </cell>
          <cell r="Z2089">
            <v>1</v>
          </cell>
          <cell r="AA2089">
            <v>4</v>
          </cell>
          <cell r="AB2089">
            <v>1000</v>
          </cell>
          <cell r="AC2089">
            <v>0.08</v>
          </cell>
          <cell r="AD2089">
            <v>80</v>
          </cell>
          <cell r="AH2089">
            <v>0.5</v>
          </cell>
        </row>
        <row r="2090">
          <cell r="A2090" t="str">
            <v>G980617-002</v>
          </cell>
          <cell r="B2090" t="str">
            <v>Fixtures and fittings</v>
          </cell>
          <cell r="C2090">
            <v>1301</v>
          </cell>
          <cell r="D2090" t="str">
            <v>IS</v>
          </cell>
          <cell r="E2090" t="str">
            <v>N/A</v>
          </cell>
          <cell r="F2090">
            <v>4210451</v>
          </cell>
          <cell r="G2090" t="str">
            <v>NCOA</v>
          </cell>
          <cell r="H2090" t="str">
            <v>SIAM RAM</v>
          </cell>
          <cell r="I2090">
            <v>36426</v>
          </cell>
          <cell r="J2090">
            <v>36436</v>
          </cell>
          <cell r="K2090">
            <v>1820</v>
          </cell>
          <cell r="L2090">
            <v>0</v>
          </cell>
          <cell r="M2090">
            <v>1812</v>
          </cell>
          <cell r="N2090">
            <v>1811</v>
          </cell>
          <cell r="O2090">
            <v>1</v>
          </cell>
          <cell r="R2090">
            <v>2.6087200000000001E-2</v>
          </cell>
          <cell r="S2090">
            <v>47.2700064</v>
          </cell>
          <cell r="T2090">
            <v>47.243919200000001</v>
          </cell>
          <cell r="U2090">
            <v>2.60871999999992E-2</v>
          </cell>
          <cell r="W2090">
            <v>1999</v>
          </cell>
          <cell r="X2090">
            <v>7</v>
          </cell>
          <cell r="Y2090">
            <v>1.1553228621291447</v>
          </cell>
          <cell r="Z2090">
            <v>1</v>
          </cell>
          <cell r="AA2090">
            <v>4</v>
          </cell>
          <cell r="AB2090">
            <v>0</v>
          </cell>
          <cell r="AC2090">
            <v>0.09</v>
          </cell>
          <cell r="AD2090">
            <v>0</v>
          </cell>
          <cell r="AH2090">
            <v>0</v>
          </cell>
        </row>
        <row r="2091">
          <cell r="A2091" t="str">
            <v>G980620-001</v>
          </cell>
          <cell r="B2091" t="str">
            <v>Fixtures and fittings</v>
          </cell>
          <cell r="C2091">
            <v>1301</v>
          </cell>
          <cell r="D2091" t="str">
            <v>IS</v>
          </cell>
          <cell r="E2091" t="str">
            <v>N/A</v>
          </cell>
          <cell r="F2091">
            <v>67</v>
          </cell>
          <cell r="G2091" t="str">
            <v>OGA</v>
          </cell>
          <cell r="H2091" t="str">
            <v>SOFTWARE BARTENDER</v>
          </cell>
          <cell r="I2091">
            <v>36290</v>
          </cell>
          <cell r="J2091">
            <v>36310</v>
          </cell>
          <cell r="K2091">
            <v>1820</v>
          </cell>
          <cell r="L2091">
            <v>0</v>
          </cell>
          <cell r="M2091">
            <v>15000</v>
          </cell>
          <cell r="N2091">
            <v>14999</v>
          </cell>
          <cell r="O2091">
            <v>1</v>
          </cell>
          <cell r="R2091">
            <v>2.6087200000000001E-2</v>
          </cell>
          <cell r="S2091">
            <v>391.30799999999999</v>
          </cell>
          <cell r="T2091">
            <v>391.28191280000004</v>
          </cell>
          <cell r="U2091">
            <v>2.6087199999949462E-2</v>
          </cell>
          <cell r="W2091">
            <v>1999</v>
          </cell>
          <cell r="X2091">
            <v>6</v>
          </cell>
          <cell r="Y2091">
            <v>0</v>
          </cell>
          <cell r="Z2091">
            <v>0.9671166581762608</v>
          </cell>
          <cell r="AA2091">
            <v>5</v>
          </cell>
          <cell r="AB2091">
            <v>0</v>
          </cell>
          <cell r="AC2091">
            <v>0.04</v>
          </cell>
          <cell r="AD2091">
            <v>0</v>
          </cell>
          <cell r="AH2091">
            <v>0</v>
          </cell>
        </row>
        <row r="2092">
          <cell r="A2092" t="str">
            <v>G980622-000</v>
          </cell>
          <cell r="B2092" t="str">
            <v>Fixtures and fittings</v>
          </cell>
          <cell r="C2092">
            <v>1301</v>
          </cell>
          <cell r="D2092" t="str">
            <v>IS</v>
          </cell>
          <cell r="E2092" t="str">
            <v>N/A</v>
          </cell>
          <cell r="F2092">
            <v>4110051</v>
          </cell>
          <cell r="G2092" t="str">
            <v>NETWORK</v>
          </cell>
          <cell r="H2092" t="str">
            <v>PC# 311 PENTIUM 166MMX</v>
          </cell>
          <cell r="I2092">
            <v>35831</v>
          </cell>
          <cell r="J2092">
            <v>35849</v>
          </cell>
          <cell r="K2092">
            <v>1820</v>
          </cell>
          <cell r="L2092">
            <v>0</v>
          </cell>
          <cell r="M2092">
            <v>53500</v>
          </cell>
          <cell r="N2092">
            <v>53499</v>
          </cell>
          <cell r="O2092">
            <v>1</v>
          </cell>
          <cell r="R2092">
            <v>2.6087200000000001E-2</v>
          </cell>
          <cell r="S2092">
            <v>1395.6652000000001</v>
          </cell>
          <cell r="T2092">
            <v>1395.6391128</v>
          </cell>
          <cell r="U2092">
            <v>2.6087200000119992E-2</v>
          </cell>
          <cell r="W2092">
            <v>1998</v>
          </cell>
          <cell r="X2092">
            <v>6</v>
          </cell>
          <cell r="Y2092">
            <v>0</v>
          </cell>
          <cell r="Z2092">
            <v>1.1114365766683647</v>
          </cell>
          <cell r="AA2092">
            <v>5</v>
          </cell>
          <cell r="AB2092">
            <v>0</v>
          </cell>
          <cell r="AC2092">
            <v>0.03</v>
          </cell>
          <cell r="AD2092">
            <v>0</v>
          </cell>
          <cell r="AH2092">
            <v>0</v>
          </cell>
        </row>
        <row r="2093">
          <cell r="A2093" t="str">
            <v>G980627-000</v>
          </cell>
          <cell r="B2093" t="str">
            <v>Fixtures and fittings</v>
          </cell>
          <cell r="C2093">
            <v>1301</v>
          </cell>
          <cell r="D2093" t="str">
            <v>IS</v>
          </cell>
          <cell r="E2093" t="str">
            <v>N/A</v>
          </cell>
          <cell r="F2093">
            <v>4110051</v>
          </cell>
          <cell r="G2093" t="str">
            <v>NETWORK</v>
          </cell>
          <cell r="H2093" t="str">
            <v>PC# 349 PENTIUM 166MMX</v>
          </cell>
          <cell r="I2093">
            <v>35831</v>
          </cell>
          <cell r="J2093">
            <v>35849</v>
          </cell>
          <cell r="K2093">
            <v>1820</v>
          </cell>
          <cell r="L2093">
            <v>0</v>
          </cell>
          <cell r="M2093">
            <v>53500</v>
          </cell>
          <cell r="N2093">
            <v>53499</v>
          </cell>
          <cell r="O2093">
            <v>1</v>
          </cell>
          <cell r="R2093">
            <v>2.6087200000000001E-2</v>
          </cell>
          <cell r="S2093">
            <v>1395.6652000000001</v>
          </cell>
          <cell r="T2093">
            <v>1395.6391128</v>
          </cell>
          <cell r="U2093">
            <v>2.6087200000119992E-2</v>
          </cell>
          <cell r="W2093">
            <v>1998</v>
          </cell>
          <cell r="X2093">
            <v>6</v>
          </cell>
          <cell r="Y2093">
            <v>0</v>
          </cell>
          <cell r="Z2093">
            <v>1.1114365766683647</v>
          </cell>
          <cell r="AA2093">
            <v>5</v>
          </cell>
          <cell r="AB2093">
            <v>0</v>
          </cell>
          <cell r="AC2093">
            <v>0.03</v>
          </cell>
          <cell r="AD2093">
            <v>0</v>
          </cell>
          <cell r="AH2093">
            <v>0</v>
          </cell>
        </row>
        <row r="2094">
          <cell r="A2094" t="str">
            <v>G980628-000</v>
          </cell>
          <cell r="B2094" t="str">
            <v>Fixtures and fittings</v>
          </cell>
          <cell r="C2094">
            <v>1301</v>
          </cell>
          <cell r="D2094" t="str">
            <v>IS</v>
          </cell>
          <cell r="E2094" t="str">
            <v>N/A</v>
          </cell>
          <cell r="F2094">
            <v>4110051</v>
          </cell>
          <cell r="G2094" t="str">
            <v>NETWORK</v>
          </cell>
          <cell r="H2094" t="str">
            <v>SERVER EBNT/01</v>
          </cell>
          <cell r="I2094">
            <v>35831</v>
          </cell>
          <cell r="J2094">
            <v>35849</v>
          </cell>
          <cell r="K2094">
            <v>1820</v>
          </cell>
          <cell r="L2094">
            <v>0</v>
          </cell>
          <cell r="M2094">
            <v>116200</v>
          </cell>
          <cell r="N2094">
            <v>116199</v>
          </cell>
          <cell r="O2094">
            <v>1</v>
          </cell>
          <cell r="R2094">
            <v>2.6087200000000001E-2</v>
          </cell>
          <cell r="S2094">
            <v>3031.3326400000001</v>
          </cell>
          <cell r="T2094">
            <v>3031.3065528000002</v>
          </cell>
          <cell r="U2094">
            <v>2.6087199999892619E-2</v>
          </cell>
          <cell r="W2094">
            <v>1998</v>
          </cell>
          <cell r="X2094">
            <v>7</v>
          </cell>
          <cell r="Y2094">
            <v>1.1800356506238858</v>
          </cell>
          <cell r="Z2094">
            <v>1</v>
          </cell>
          <cell r="AA2094">
            <v>4</v>
          </cell>
          <cell r="AB2094">
            <v>3600</v>
          </cell>
          <cell r="AC2094">
            <v>0.08</v>
          </cell>
          <cell r="AD2094">
            <v>290</v>
          </cell>
          <cell r="AH2094">
            <v>0.5</v>
          </cell>
        </row>
        <row r="2095">
          <cell r="A2095" t="str">
            <v>G980628-001</v>
          </cell>
          <cell r="B2095" t="str">
            <v>Fixtures and fittings</v>
          </cell>
          <cell r="C2095">
            <v>1301</v>
          </cell>
          <cell r="D2095" t="str">
            <v>IS</v>
          </cell>
          <cell r="E2095" t="str">
            <v>N/A</v>
          </cell>
          <cell r="F2095">
            <v>4110062</v>
          </cell>
          <cell r="G2095" t="str">
            <v>NETWORK</v>
          </cell>
          <cell r="H2095" t="str">
            <v>UPGRADE RAM</v>
          </cell>
          <cell r="I2095">
            <v>35831</v>
          </cell>
          <cell r="J2095">
            <v>35849</v>
          </cell>
          <cell r="K2095">
            <v>1820</v>
          </cell>
          <cell r="L2095">
            <v>0</v>
          </cell>
          <cell r="M2095">
            <v>53350</v>
          </cell>
          <cell r="N2095">
            <v>53349</v>
          </cell>
          <cell r="O2095">
            <v>1</v>
          </cell>
          <cell r="R2095">
            <v>2.6087200000000001E-2</v>
          </cell>
          <cell r="S2095">
            <v>1391.7521200000001</v>
          </cell>
          <cell r="T2095">
            <v>1391.7260328</v>
          </cell>
          <cell r="U2095">
            <v>2.6087200000119992E-2</v>
          </cell>
          <cell r="W2095">
            <v>1998</v>
          </cell>
          <cell r="X2095">
            <v>7</v>
          </cell>
          <cell r="Y2095">
            <v>1.1800356506238858</v>
          </cell>
          <cell r="Z2095">
            <v>1</v>
          </cell>
          <cell r="AA2095">
            <v>4</v>
          </cell>
          <cell r="AB2095">
            <v>0</v>
          </cell>
          <cell r="AC2095">
            <v>0.08</v>
          </cell>
          <cell r="AD2095">
            <v>0</v>
          </cell>
          <cell r="AH2095">
            <v>0</v>
          </cell>
        </row>
        <row r="2096">
          <cell r="A2096" t="str">
            <v>G980628-002</v>
          </cell>
          <cell r="B2096" t="str">
            <v>Fixtures and fittings</v>
          </cell>
          <cell r="C2096">
            <v>1301</v>
          </cell>
          <cell r="D2096" t="str">
            <v>IS</v>
          </cell>
          <cell r="E2096" t="str">
            <v>N/A</v>
          </cell>
          <cell r="F2096">
            <v>4210028</v>
          </cell>
          <cell r="G2096" t="str">
            <v>NCOA</v>
          </cell>
          <cell r="H2096" t="str">
            <v>HP SURESTORE DAT 24GB</v>
          </cell>
          <cell r="I2096">
            <v>36178</v>
          </cell>
          <cell r="J2096">
            <v>36191</v>
          </cell>
          <cell r="K2096">
            <v>1820</v>
          </cell>
          <cell r="L2096">
            <v>0</v>
          </cell>
          <cell r="M2096">
            <v>78575</v>
          </cell>
          <cell r="N2096">
            <v>78574</v>
          </cell>
          <cell r="O2096">
            <v>1</v>
          </cell>
          <cell r="R2096">
            <v>2.6087200000000001E-2</v>
          </cell>
          <cell r="S2096">
            <v>2049.8017399999999</v>
          </cell>
          <cell r="T2096">
            <v>2049.7756528</v>
          </cell>
          <cell r="U2096">
            <v>2.6087199999892619E-2</v>
          </cell>
          <cell r="W2096">
            <v>1999</v>
          </cell>
          <cell r="X2096">
            <v>5</v>
          </cell>
          <cell r="Y2096">
            <v>0.86931345340782851</v>
          </cell>
          <cell r="Z2096">
            <v>0.9671166581762608</v>
          </cell>
          <cell r="AA2096">
            <v>4</v>
          </cell>
          <cell r="AB2096">
            <v>1700</v>
          </cell>
          <cell r="AC2096">
            <v>0.09</v>
          </cell>
          <cell r="AD2096">
            <v>150</v>
          </cell>
          <cell r="AH2096">
            <v>0.5</v>
          </cell>
        </row>
        <row r="2097">
          <cell r="A2097" t="str">
            <v>G980628-003</v>
          </cell>
          <cell r="B2097" t="str">
            <v>Fixtures and fittings</v>
          </cell>
          <cell r="C2097">
            <v>1301</v>
          </cell>
          <cell r="D2097" t="str">
            <v>IS</v>
          </cell>
          <cell r="E2097" t="str">
            <v>N/A</v>
          </cell>
          <cell r="F2097">
            <v>4210224</v>
          </cell>
          <cell r="G2097" t="str">
            <v>NCOA</v>
          </cell>
          <cell r="H2097" t="str">
            <v>SOFTWARE 19 LICENSE</v>
          </cell>
          <cell r="I2097">
            <v>36279</v>
          </cell>
          <cell r="J2097">
            <v>36282</v>
          </cell>
          <cell r="K2097">
            <v>1820</v>
          </cell>
          <cell r="L2097">
            <v>0</v>
          </cell>
          <cell r="M2097">
            <v>338320</v>
          </cell>
          <cell r="N2097">
            <v>338319</v>
          </cell>
          <cell r="O2097">
            <v>1</v>
          </cell>
          <cell r="R2097">
            <v>2.6087200000000001E-2</v>
          </cell>
          <cell r="S2097">
            <v>8825.8215040000014</v>
          </cell>
          <cell r="T2097">
            <v>8825.7954167999997</v>
          </cell>
          <cell r="U2097">
            <v>2.6087200001711608E-2</v>
          </cell>
          <cell r="W2097">
            <v>1999</v>
          </cell>
          <cell r="X2097">
            <v>6</v>
          </cell>
          <cell r="Y2097">
            <v>0</v>
          </cell>
          <cell r="Z2097">
            <v>0.9671166581762608</v>
          </cell>
          <cell r="AA2097">
            <v>5</v>
          </cell>
          <cell r="AB2097">
            <v>0</v>
          </cell>
          <cell r="AC2097">
            <v>0.04</v>
          </cell>
          <cell r="AD2097">
            <v>0</v>
          </cell>
          <cell r="AH2097">
            <v>0</v>
          </cell>
        </row>
        <row r="2098">
          <cell r="A2098" t="str">
            <v>G980628-004</v>
          </cell>
          <cell r="B2098" t="str">
            <v>Fixtures and fittings</v>
          </cell>
          <cell r="C2098">
            <v>1302</v>
          </cell>
          <cell r="D2098" t="str">
            <v>IS</v>
          </cell>
          <cell r="E2098" t="str">
            <v>N/A</v>
          </cell>
          <cell r="F2098" t="str">
            <v>S011062</v>
          </cell>
          <cell r="G2098" t="str">
            <v>HEWLETT -ACKARD (THAILAND) LTD</v>
          </cell>
          <cell r="H2098" t="str">
            <v>HARD DISK FOR EBNT01</v>
          </cell>
          <cell r="I2098">
            <v>38266</v>
          </cell>
          <cell r="J2098">
            <v>38312</v>
          </cell>
          <cell r="K2098">
            <v>1092</v>
          </cell>
          <cell r="L2098">
            <v>596</v>
          </cell>
          <cell r="M2098">
            <v>119800</v>
          </cell>
          <cell r="N2098">
            <v>54523.9</v>
          </cell>
          <cell r="O2098">
            <v>65276.1</v>
          </cell>
          <cell r="R2098">
            <v>2.6087200000000001E-2</v>
          </cell>
          <cell r="S2098">
            <v>3125.24656</v>
          </cell>
          <cell r="T2098">
            <v>1422.3758840800001</v>
          </cell>
          <cell r="U2098">
            <v>1702.8706759199999</v>
          </cell>
          <cell r="W2098">
            <v>2004</v>
          </cell>
          <cell r="X2098">
            <v>7</v>
          </cell>
          <cell r="Y2098">
            <v>1.0711974110032363</v>
          </cell>
          <cell r="Z2098">
            <v>1</v>
          </cell>
          <cell r="AA2098">
            <v>4</v>
          </cell>
          <cell r="AB2098">
            <v>3400</v>
          </cell>
          <cell r="AC2098">
            <v>0.67500000000000004</v>
          </cell>
          <cell r="AD2098">
            <v>2300</v>
          </cell>
          <cell r="AH2098">
            <v>2.5</v>
          </cell>
        </row>
        <row r="2099">
          <cell r="A2099" t="str">
            <v>G980629-000</v>
          </cell>
          <cell r="B2099" t="str">
            <v>Fixtures and fittings</v>
          </cell>
          <cell r="C2099">
            <v>1301</v>
          </cell>
          <cell r="D2099" t="str">
            <v>IS</v>
          </cell>
          <cell r="E2099" t="str">
            <v>N/A</v>
          </cell>
          <cell r="F2099">
            <v>4110052</v>
          </cell>
          <cell r="G2099" t="str">
            <v>NETWORK</v>
          </cell>
          <cell r="H2099" t="str">
            <v>PC PENTIUM 233MHZ SERVER EBNT/01</v>
          </cell>
          <cell r="I2099">
            <v>35831</v>
          </cell>
          <cell r="J2099">
            <v>35849</v>
          </cell>
          <cell r="K2099">
            <v>1820</v>
          </cell>
          <cell r="L2099">
            <v>0</v>
          </cell>
          <cell r="M2099">
            <v>192000</v>
          </cell>
          <cell r="N2099">
            <v>191999</v>
          </cell>
          <cell r="O2099">
            <v>1</v>
          </cell>
          <cell r="R2099">
            <v>2.6087200000000001E-2</v>
          </cell>
          <cell r="S2099">
            <v>5008.7424000000001</v>
          </cell>
          <cell r="T2099">
            <v>5008.7163128000002</v>
          </cell>
          <cell r="U2099">
            <v>2.6087199999892619E-2</v>
          </cell>
          <cell r="W2099">
            <v>1998</v>
          </cell>
          <cell r="X2099">
            <v>6</v>
          </cell>
          <cell r="Y2099">
            <v>0</v>
          </cell>
          <cell r="Z2099">
            <v>1.1114365766683647</v>
          </cell>
          <cell r="AA2099">
            <v>5</v>
          </cell>
          <cell r="AB2099">
            <v>0</v>
          </cell>
          <cell r="AC2099">
            <v>0.03</v>
          </cell>
          <cell r="AD2099">
            <v>0</v>
          </cell>
          <cell r="AH2099">
            <v>0</v>
          </cell>
        </row>
        <row r="2100">
          <cell r="A2100" t="str">
            <v>G980629-001</v>
          </cell>
          <cell r="B2100" t="str">
            <v>Fixtures and fittings</v>
          </cell>
          <cell r="C2100">
            <v>1301</v>
          </cell>
          <cell r="D2100" t="str">
            <v>IS</v>
          </cell>
          <cell r="E2100" t="str">
            <v>N/A</v>
          </cell>
          <cell r="F2100">
            <v>4110158</v>
          </cell>
          <cell r="G2100" t="str">
            <v>NETWORK</v>
          </cell>
          <cell r="H2100" t="str">
            <v>SUPPORT EBNT/01</v>
          </cell>
          <cell r="I2100">
            <v>35895</v>
          </cell>
          <cell r="J2100">
            <v>35912</v>
          </cell>
          <cell r="K2100">
            <v>1820</v>
          </cell>
          <cell r="L2100">
            <v>0</v>
          </cell>
          <cell r="M2100">
            <v>174580</v>
          </cell>
          <cell r="N2100">
            <v>174579</v>
          </cell>
          <cell r="O2100">
            <v>1</v>
          </cell>
          <cell r="R2100">
            <v>2.6087200000000001E-2</v>
          </cell>
          <cell r="S2100">
            <v>4554.3033759999998</v>
          </cell>
          <cell r="T2100">
            <v>4554.2772888</v>
          </cell>
          <cell r="U2100">
            <v>2.6087199999892619E-2</v>
          </cell>
          <cell r="W2100">
            <v>1998</v>
          </cell>
          <cell r="X2100">
            <v>7</v>
          </cell>
          <cell r="Y2100">
            <v>1.1800356506238858</v>
          </cell>
          <cell r="Z2100">
            <v>1</v>
          </cell>
          <cell r="AA2100">
            <v>4</v>
          </cell>
          <cell r="AB2100">
            <v>5400</v>
          </cell>
          <cell r="AC2100">
            <v>0.08</v>
          </cell>
          <cell r="AD2100">
            <v>430</v>
          </cell>
          <cell r="AH2100">
            <v>0.5</v>
          </cell>
        </row>
        <row r="2101">
          <cell r="A2101" t="str">
            <v>G980629-002</v>
          </cell>
          <cell r="B2101" t="str">
            <v>Fixtures and fittings</v>
          </cell>
          <cell r="C2101">
            <v>1301</v>
          </cell>
          <cell r="D2101" t="str">
            <v>IS</v>
          </cell>
          <cell r="E2101" t="str">
            <v>N/A</v>
          </cell>
          <cell r="F2101">
            <v>4110157</v>
          </cell>
          <cell r="G2101" t="str">
            <v>NETWORK</v>
          </cell>
          <cell r="H2101" t="str">
            <v>SUPPORT EBNT/01</v>
          </cell>
          <cell r="I2101">
            <v>35895</v>
          </cell>
          <cell r="J2101">
            <v>35912</v>
          </cell>
          <cell r="K2101">
            <v>1820</v>
          </cell>
          <cell r="L2101">
            <v>0</v>
          </cell>
          <cell r="M2101">
            <v>174490</v>
          </cell>
          <cell r="N2101">
            <v>174489</v>
          </cell>
          <cell r="O2101">
            <v>1</v>
          </cell>
          <cell r="R2101">
            <v>2.6087200000000001E-2</v>
          </cell>
          <cell r="S2101">
            <v>4551.9555280000004</v>
          </cell>
          <cell r="T2101">
            <v>4551.9294408000005</v>
          </cell>
          <cell r="U2101">
            <v>2.6087199999892619E-2</v>
          </cell>
          <cell r="W2101">
            <v>1998</v>
          </cell>
          <cell r="X2101">
            <v>7</v>
          </cell>
          <cell r="Y2101">
            <v>1.1800356506238858</v>
          </cell>
          <cell r="Z2101">
            <v>1</v>
          </cell>
          <cell r="AA2101">
            <v>4</v>
          </cell>
          <cell r="AB2101">
            <v>5400</v>
          </cell>
          <cell r="AC2101">
            <v>0.08</v>
          </cell>
          <cell r="AD2101">
            <v>430</v>
          </cell>
          <cell r="AH2101">
            <v>0.5</v>
          </cell>
        </row>
        <row r="2102">
          <cell r="A2102" t="str">
            <v>G980630-000</v>
          </cell>
          <cell r="B2102" t="str">
            <v>Fixtures and fittings</v>
          </cell>
          <cell r="C2102">
            <v>1301</v>
          </cell>
          <cell r="D2102" t="str">
            <v>IS</v>
          </cell>
          <cell r="E2102" t="str">
            <v>N/A</v>
          </cell>
          <cell r="F2102">
            <v>4110053</v>
          </cell>
          <cell r="G2102" t="str">
            <v>NETWORK</v>
          </cell>
          <cell r="H2102" t="str">
            <v>ROUTER-CISCO 2514</v>
          </cell>
          <cell r="I2102">
            <v>35831</v>
          </cell>
          <cell r="J2102">
            <v>35849</v>
          </cell>
          <cell r="K2102">
            <v>1820</v>
          </cell>
          <cell r="L2102">
            <v>0</v>
          </cell>
          <cell r="M2102">
            <v>154500</v>
          </cell>
          <cell r="N2102">
            <v>154499</v>
          </cell>
          <cell r="O2102">
            <v>1</v>
          </cell>
          <cell r="R2102">
            <v>2.6087200000000001E-2</v>
          </cell>
          <cell r="S2102">
            <v>4030.4724000000001</v>
          </cell>
          <cell r="T2102">
            <v>4030.4463128000002</v>
          </cell>
          <cell r="U2102">
            <v>2.6087199999892619E-2</v>
          </cell>
          <cell r="W2102">
            <v>1998</v>
          </cell>
          <cell r="X2102">
            <v>7</v>
          </cell>
          <cell r="Y2102">
            <v>1.1800356506238858</v>
          </cell>
          <cell r="Z2102">
            <v>1</v>
          </cell>
          <cell r="AA2102">
            <v>4</v>
          </cell>
          <cell r="AB2102">
            <v>4800</v>
          </cell>
          <cell r="AC2102">
            <v>0.08</v>
          </cell>
          <cell r="AD2102">
            <v>380</v>
          </cell>
          <cell r="AH2102">
            <v>0.5</v>
          </cell>
        </row>
        <row r="2103">
          <cell r="A2103" t="str">
            <v>G980631-000</v>
          </cell>
          <cell r="B2103" t="str">
            <v>Fixtures and fittings</v>
          </cell>
          <cell r="C2103">
            <v>1301</v>
          </cell>
          <cell r="D2103" t="str">
            <v>IS</v>
          </cell>
          <cell r="E2103" t="str">
            <v>N/A</v>
          </cell>
          <cell r="F2103">
            <v>4110048</v>
          </cell>
          <cell r="G2103" t="str">
            <v>NETWORK</v>
          </cell>
          <cell r="H2103" t="str">
            <v>CPU PENTIUM-II 233MHZ (EBNT/05)</v>
          </cell>
          <cell r="I2103">
            <v>35831</v>
          </cell>
          <cell r="J2103">
            <v>35849</v>
          </cell>
          <cell r="K2103">
            <v>1820</v>
          </cell>
          <cell r="L2103">
            <v>0</v>
          </cell>
          <cell r="M2103">
            <v>240000</v>
          </cell>
          <cell r="N2103">
            <v>239999</v>
          </cell>
          <cell r="O2103">
            <v>1</v>
          </cell>
          <cell r="R2103">
            <v>2.6087200000000001E-2</v>
          </cell>
          <cell r="S2103">
            <v>6260.9279999999999</v>
          </cell>
          <cell r="T2103">
            <v>6260.9019128</v>
          </cell>
          <cell r="U2103">
            <v>2.6087199999892619E-2</v>
          </cell>
          <cell r="W2103">
            <v>1998</v>
          </cell>
          <cell r="X2103">
            <v>7</v>
          </cell>
          <cell r="Y2103">
            <v>1.1800356506238858</v>
          </cell>
          <cell r="Z2103">
            <v>1</v>
          </cell>
          <cell r="AA2103">
            <v>4</v>
          </cell>
          <cell r="AB2103">
            <v>0</v>
          </cell>
          <cell r="AC2103">
            <v>0.08</v>
          </cell>
          <cell r="AD2103">
            <v>0</v>
          </cell>
          <cell r="AH2103">
            <v>0</v>
          </cell>
        </row>
        <row r="2104">
          <cell r="A2104" t="str">
            <v>G980631-001</v>
          </cell>
          <cell r="B2104" t="str">
            <v>Fixtures and fittings</v>
          </cell>
          <cell r="C2104">
            <v>1301</v>
          </cell>
          <cell r="D2104" t="str">
            <v>IS</v>
          </cell>
          <cell r="E2104" t="str">
            <v>N/A</v>
          </cell>
          <cell r="F2104">
            <v>12094</v>
          </cell>
          <cell r="G2104" t="str">
            <v>BANGKOK</v>
          </cell>
          <cell r="H2104" t="str">
            <v>FIREWALL SOFTWARE</v>
          </cell>
          <cell r="I2104">
            <v>35884</v>
          </cell>
          <cell r="J2104">
            <v>35912</v>
          </cell>
          <cell r="K2104">
            <v>1820</v>
          </cell>
          <cell r="L2104">
            <v>0</v>
          </cell>
          <cell r="M2104">
            <v>190080</v>
          </cell>
          <cell r="N2104">
            <v>190079</v>
          </cell>
          <cell r="O2104">
            <v>1</v>
          </cell>
          <cell r="R2104">
            <v>2.6087200000000001E-2</v>
          </cell>
          <cell r="S2104">
            <v>4958.6549759999998</v>
          </cell>
          <cell r="T2104">
            <v>4958.6288887999999</v>
          </cell>
          <cell r="U2104">
            <v>2.6087199999892619E-2</v>
          </cell>
          <cell r="W2104">
            <v>1998</v>
          </cell>
          <cell r="X2104">
            <v>6</v>
          </cell>
          <cell r="Y2104">
            <v>0</v>
          </cell>
          <cell r="Z2104">
            <v>1.1114365766683647</v>
          </cell>
          <cell r="AA2104">
            <v>5</v>
          </cell>
          <cell r="AB2104">
            <v>0</v>
          </cell>
          <cell r="AC2104">
            <v>0.03</v>
          </cell>
          <cell r="AD2104">
            <v>0</v>
          </cell>
          <cell r="AH2104">
            <v>0</v>
          </cell>
        </row>
        <row r="2105">
          <cell r="A2105" t="str">
            <v>G980631-002</v>
          </cell>
          <cell r="B2105" t="str">
            <v>Fixtures and fittings</v>
          </cell>
          <cell r="C2105">
            <v>1301</v>
          </cell>
          <cell r="D2105" t="str">
            <v>IS</v>
          </cell>
          <cell r="E2105" t="str">
            <v>N/A</v>
          </cell>
          <cell r="F2105">
            <v>12098</v>
          </cell>
          <cell r="G2105" t="str">
            <v>BANGKOK</v>
          </cell>
          <cell r="H2105" t="str">
            <v>INSTALL SOFTWARE</v>
          </cell>
          <cell r="I2105">
            <v>35884</v>
          </cell>
          <cell r="J2105">
            <v>35912</v>
          </cell>
          <cell r="K2105">
            <v>1820</v>
          </cell>
          <cell r="L2105">
            <v>0</v>
          </cell>
          <cell r="M2105">
            <v>90240</v>
          </cell>
          <cell r="N2105">
            <v>90239</v>
          </cell>
          <cell r="O2105">
            <v>1</v>
          </cell>
          <cell r="R2105">
            <v>2.6087200000000001E-2</v>
          </cell>
          <cell r="S2105">
            <v>2354.1089280000001</v>
          </cell>
          <cell r="T2105">
            <v>2354.0828408000002</v>
          </cell>
          <cell r="U2105">
            <v>2.6087199999892619E-2</v>
          </cell>
          <cell r="W2105">
            <v>1998</v>
          </cell>
          <cell r="X2105">
            <v>6</v>
          </cell>
          <cell r="Y2105">
            <v>0</v>
          </cell>
          <cell r="Z2105">
            <v>1.1114365766683647</v>
          </cell>
          <cell r="AA2105">
            <v>5</v>
          </cell>
          <cell r="AB2105">
            <v>0</v>
          </cell>
          <cell r="AC2105">
            <v>0.03</v>
          </cell>
          <cell r="AD2105">
            <v>0</v>
          </cell>
          <cell r="AH2105">
            <v>0</v>
          </cell>
        </row>
        <row r="2106">
          <cell r="A2106" t="str">
            <v>G980632-000</v>
          </cell>
          <cell r="B2106" t="str">
            <v>Fixtures and fittings</v>
          </cell>
          <cell r="C2106">
            <v>1701</v>
          </cell>
          <cell r="D2106" t="str">
            <v>Finance</v>
          </cell>
          <cell r="E2106" t="str">
            <v>N/A</v>
          </cell>
          <cell r="F2106">
            <v>4110060</v>
          </cell>
          <cell r="G2106" t="str">
            <v>NETWORK</v>
          </cell>
          <cell r="H2106" t="str">
            <v>PRT-190 PRITER EPSON LQ-2070</v>
          </cell>
          <cell r="I2106">
            <v>35831</v>
          </cell>
          <cell r="J2106">
            <v>35849</v>
          </cell>
          <cell r="K2106">
            <v>1820</v>
          </cell>
          <cell r="L2106">
            <v>0</v>
          </cell>
          <cell r="M2106">
            <v>24800</v>
          </cell>
          <cell r="N2106">
            <v>24799</v>
          </cell>
          <cell r="O2106">
            <v>1</v>
          </cell>
          <cell r="R2106">
            <v>2.6087200000000001E-2</v>
          </cell>
          <cell r="S2106">
            <v>646.96256000000005</v>
          </cell>
          <cell r="T2106">
            <v>646.93647280000005</v>
          </cell>
          <cell r="U2106">
            <v>2.6087200000006305E-2</v>
          </cell>
          <cell r="W2106">
            <v>1998</v>
          </cell>
          <cell r="X2106">
            <v>7</v>
          </cell>
          <cell r="Y2106">
            <v>1.1800356506238858</v>
          </cell>
          <cell r="Z2106">
            <v>1</v>
          </cell>
          <cell r="AA2106">
            <v>4</v>
          </cell>
          <cell r="AB2106">
            <v>800</v>
          </cell>
          <cell r="AC2106">
            <v>0.08</v>
          </cell>
          <cell r="AD2106">
            <v>60</v>
          </cell>
          <cell r="AH2106">
            <v>0.5</v>
          </cell>
        </row>
        <row r="2107">
          <cell r="A2107" t="str">
            <v>G980634-000</v>
          </cell>
          <cell r="B2107" t="str">
            <v>Fixtures and fittings</v>
          </cell>
          <cell r="C2107">
            <v>1301</v>
          </cell>
          <cell r="D2107" t="str">
            <v>IS</v>
          </cell>
          <cell r="E2107" t="str">
            <v>N/A</v>
          </cell>
          <cell r="F2107">
            <v>4110132</v>
          </cell>
          <cell r="G2107" t="str">
            <v>NCOA</v>
          </cell>
          <cell r="H2107" t="str">
            <v>PC# 359 PC PENTIUM 200MMX</v>
          </cell>
          <cell r="I2107">
            <v>35878</v>
          </cell>
          <cell r="J2107">
            <v>35884</v>
          </cell>
          <cell r="K2107">
            <v>1820</v>
          </cell>
          <cell r="L2107">
            <v>0</v>
          </cell>
          <cell r="M2107">
            <v>49950</v>
          </cell>
          <cell r="N2107">
            <v>49949</v>
          </cell>
          <cell r="O2107">
            <v>1</v>
          </cell>
          <cell r="R2107">
            <v>2.6087200000000001E-2</v>
          </cell>
          <cell r="S2107">
            <v>1303.05564</v>
          </cell>
          <cell r="T2107">
            <v>1303.0295528000001</v>
          </cell>
          <cell r="U2107">
            <v>2.6087199999892619E-2</v>
          </cell>
          <cell r="W2107">
            <v>1998</v>
          </cell>
          <cell r="X2107">
            <v>6</v>
          </cell>
          <cell r="Y2107">
            <v>0</v>
          </cell>
          <cell r="Z2107">
            <v>1.1114365766683647</v>
          </cell>
          <cell r="AA2107">
            <v>5</v>
          </cell>
          <cell r="AB2107">
            <v>0</v>
          </cell>
          <cell r="AC2107">
            <v>0.03</v>
          </cell>
          <cell r="AD2107">
            <v>0</v>
          </cell>
          <cell r="AH2107">
            <v>0</v>
          </cell>
        </row>
        <row r="2108">
          <cell r="A2108" t="str">
            <v>G980634-001</v>
          </cell>
          <cell r="B2108" t="str">
            <v>Fixtures and fittings</v>
          </cell>
          <cell r="C2108">
            <v>1301</v>
          </cell>
          <cell r="D2108" t="str">
            <v>IS</v>
          </cell>
          <cell r="E2108" t="str">
            <v>N/A</v>
          </cell>
          <cell r="F2108">
            <v>4210217</v>
          </cell>
          <cell r="G2108" t="str">
            <v>NCOA</v>
          </cell>
          <cell r="H2108" t="str">
            <v>PC ANYWHERE FOR WIN95 2 LICENSE</v>
          </cell>
          <cell r="I2108">
            <v>36273</v>
          </cell>
          <cell r="J2108">
            <v>36282</v>
          </cell>
          <cell r="K2108">
            <v>1820</v>
          </cell>
          <cell r="L2108">
            <v>0</v>
          </cell>
          <cell r="M2108">
            <v>13600</v>
          </cell>
          <cell r="N2108">
            <v>13599</v>
          </cell>
          <cell r="O2108">
            <v>1</v>
          </cell>
          <cell r="R2108">
            <v>2.6087200000000001E-2</v>
          </cell>
          <cell r="S2108">
            <v>354.78592000000003</v>
          </cell>
          <cell r="T2108">
            <v>354.75983280000003</v>
          </cell>
          <cell r="U2108">
            <v>2.6087200000006305E-2</v>
          </cell>
          <cell r="W2108">
            <v>1999</v>
          </cell>
          <cell r="X2108">
            <v>6</v>
          </cell>
          <cell r="Y2108">
            <v>0</v>
          </cell>
          <cell r="Z2108">
            <v>0.9671166581762608</v>
          </cell>
          <cell r="AA2108">
            <v>5</v>
          </cell>
          <cell r="AB2108">
            <v>0</v>
          </cell>
          <cell r="AC2108">
            <v>0.04</v>
          </cell>
          <cell r="AD2108">
            <v>0</v>
          </cell>
          <cell r="AH2108">
            <v>0</v>
          </cell>
        </row>
        <row r="2109">
          <cell r="A2109" t="str">
            <v>G980634-002</v>
          </cell>
          <cell r="B2109" t="str">
            <v>Fixtures and fittings</v>
          </cell>
          <cell r="C2109">
            <v>1301</v>
          </cell>
          <cell r="D2109" t="str">
            <v>IS</v>
          </cell>
          <cell r="E2109" t="str">
            <v>N/A</v>
          </cell>
          <cell r="F2109">
            <v>4210202</v>
          </cell>
          <cell r="G2109" t="str">
            <v>NCOA</v>
          </cell>
          <cell r="H2109" t="str">
            <v>APPROACH 97, 2 LICENSE</v>
          </cell>
          <cell r="I2109">
            <v>36270</v>
          </cell>
          <cell r="J2109">
            <v>36282</v>
          </cell>
          <cell r="K2109">
            <v>1820</v>
          </cell>
          <cell r="L2109">
            <v>0</v>
          </cell>
          <cell r="M2109">
            <v>15000</v>
          </cell>
          <cell r="N2109">
            <v>14999</v>
          </cell>
          <cell r="O2109">
            <v>1</v>
          </cell>
          <cell r="R2109">
            <v>2.30887E-2</v>
          </cell>
          <cell r="S2109">
            <v>346.33050000000003</v>
          </cell>
          <cell r="T2109">
            <v>346.30741130000001</v>
          </cell>
          <cell r="U2109">
            <v>2.3088700000016615E-2</v>
          </cell>
          <cell r="W2109">
            <v>1999</v>
          </cell>
          <cell r="X2109">
            <v>7</v>
          </cell>
          <cell r="Y2109">
            <v>1.1553228621291447</v>
          </cell>
          <cell r="Z2109">
            <v>1</v>
          </cell>
          <cell r="AA2109">
            <v>4</v>
          </cell>
          <cell r="AB2109">
            <v>500</v>
          </cell>
          <cell r="AC2109">
            <v>0.09</v>
          </cell>
          <cell r="AD2109">
            <v>50</v>
          </cell>
          <cell r="AH2109">
            <v>0.5</v>
          </cell>
        </row>
        <row r="2110">
          <cell r="A2110" t="str">
            <v>G980635-000</v>
          </cell>
          <cell r="B2110" t="str">
            <v>Fixtures and fittings</v>
          </cell>
          <cell r="C2110">
            <v>1301</v>
          </cell>
          <cell r="D2110" t="str">
            <v>IS</v>
          </cell>
          <cell r="E2110" t="str">
            <v>N/A</v>
          </cell>
          <cell r="F2110">
            <v>4110132</v>
          </cell>
          <cell r="G2110" t="str">
            <v>NCOA</v>
          </cell>
          <cell r="H2110" t="str">
            <v>PC# 38 PC PENTIUM 200MMX</v>
          </cell>
          <cell r="I2110">
            <v>35878</v>
          </cell>
          <cell r="J2110">
            <v>35884</v>
          </cell>
          <cell r="K2110">
            <v>1820</v>
          </cell>
          <cell r="L2110">
            <v>0</v>
          </cell>
          <cell r="M2110">
            <v>49950</v>
          </cell>
          <cell r="N2110">
            <v>49949</v>
          </cell>
          <cell r="O2110">
            <v>1</v>
          </cell>
          <cell r="R2110">
            <v>2.28095E-2</v>
          </cell>
          <cell r="S2110">
            <v>1139.334525</v>
          </cell>
          <cell r="T2110">
            <v>1139.3117155</v>
          </cell>
          <cell r="U2110">
            <v>2.2809499999993932E-2</v>
          </cell>
          <cell r="W2110">
            <v>1998</v>
          </cell>
          <cell r="X2110">
            <v>6</v>
          </cell>
          <cell r="Y2110">
            <v>0</v>
          </cell>
          <cell r="Z2110">
            <v>1.1114365766683647</v>
          </cell>
          <cell r="AA2110">
            <v>5</v>
          </cell>
          <cell r="AB2110">
            <v>0</v>
          </cell>
          <cell r="AC2110">
            <v>0.03</v>
          </cell>
          <cell r="AD2110">
            <v>0</v>
          </cell>
          <cell r="AH2110">
            <v>0</v>
          </cell>
        </row>
        <row r="2111">
          <cell r="A2111" t="str">
            <v>G980637-000</v>
          </cell>
          <cell r="B2111" t="str">
            <v>Fixtures and fittings</v>
          </cell>
          <cell r="C2111">
            <v>1301</v>
          </cell>
          <cell r="D2111" t="str">
            <v>IS</v>
          </cell>
          <cell r="E2111" t="str">
            <v>N/A</v>
          </cell>
          <cell r="F2111">
            <v>4110132</v>
          </cell>
          <cell r="G2111" t="str">
            <v>NCOA</v>
          </cell>
          <cell r="H2111" t="str">
            <v>PC# 135 PC PENTIUM 200MMX</v>
          </cell>
          <cell r="I2111">
            <v>35878</v>
          </cell>
          <cell r="J2111">
            <v>35884</v>
          </cell>
          <cell r="K2111">
            <v>1820</v>
          </cell>
          <cell r="L2111">
            <v>0</v>
          </cell>
          <cell r="M2111">
            <v>49950</v>
          </cell>
          <cell r="N2111">
            <v>49949</v>
          </cell>
          <cell r="O2111">
            <v>1</v>
          </cell>
          <cell r="R2111">
            <v>2.6087200000000001E-2</v>
          </cell>
          <cell r="S2111">
            <v>1303.05564</v>
          </cell>
          <cell r="T2111">
            <v>1303.0295528000001</v>
          </cell>
          <cell r="U2111">
            <v>2.6087199999892619E-2</v>
          </cell>
          <cell r="W2111">
            <v>1998</v>
          </cell>
          <cell r="X2111">
            <v>6</v>
          </cell>
          <cell r="Y2111">
            <v>0</v>
          </cell>
          <cell r="Z2111">
            <v>1.1114365766683647</v>
          </cell>
          <cell r="AA2111">
            <v>5</v>
          </cell>
          <cell r="AB2111">
            <v>0</v>
          </cell>
          <cell r="AC2111">
            <v>0.03</v>
          </cell>
          <cell r="AD2111">
            <v>0</v>
          </cell>
          <cell r="AH2111">
            <v>0</v>
          </cell>
        </row>
        <row r="2112">
          <cell r="A2112" t="str">
            <v>G980640-000</v>
          </cell>
          <cell r="B2112" t="str">
            <v>Fixtures and fittings</v>
          </cell>
          <cell r="C2112">
            <v>1301</v>
          </cell>
          <cell r="D2112" t="str">
            <v>IS</v>
          </cell>
          <cell r="E2112" t="str">
            <v>N/A</v>
          </cell>
          <cell r="F2112">
            <v>4110132</v>
          </cell>
          <cell r="G2112" t="str">
            <v>NCOA</v>
          </cell>
          <cell r="H2112" t="str">
            <v>PC# 294 PC PENTIUM 200MMX</v>
          </cell>
          <cell r="I2112">
            <v>35878</v>
          </cell>
          <cell r="J2112">
            <v>35884</v>
          </cell>
          <cell r="K2112">
            <v>1820</v>
          </cell>
          <cell r="L2112">
            <v>0</v>
          </cell>
          <cell r="M2112">
            <v>49950</v>
          </cell>
          <cell r="N2112">
            <v>49949</v>
          </cell>
          <cell r="O2112">
            <v>1</v>
          </cell>
          <cell r="R2112">
            <v>2.4448999999999999E-2</v>
          </cell>
          <cell r="S2112">
            <v>1221.2275499999998</v>
          </cell>
          <cell r="T2112">
            <v>1221.2031009999998</v>
          </cell>
          <cell r="U2112">
            <v>2.4449000000004162E-2</v>
          </cell>
          <cell r="W2112">
            <v>1998</v>
          </cell>
          <cell r="X2112">
            <v>6</v>
          </cell>
          <cell r="Y2112">
            <v>0</v>
          </cell>
          <cell r="Z2112">
            <v>1.1114365766683647</v>
          </cell>
          <cell r="AA2112">
            <v>5</v>
          </cell>
          <cell r="AB2112">
            <v>0</v>
          </cell>
          <cell r="AC2112">
            <v>0.03</v>
          </cell>
          <cell r="AD2112">
            <v>0</v>
          </cell>
          <cell r="AH2112">
            <v>0</v>
          </cell>
        </row>
        <row r="2113">
          <cell r="A2113" t="str">
            <v>G980641-000</v>
          </cell>
          <cell r="B2113" t="str">
            <v>Fixtures and fittings</v>
          </cell>
          <cell r="C2113">
            <v>1301</v>
          </cell>
          <cell r="D2113" t="str">
            <v>IS</v>
          </cell>
          <cell r="E2113" t="str">
            <v>N/A</v>
          </cell>
          <cell r="F2113">
            <v>4110132</v>
          </cell>
          <cell r="G2113" t="str">
            <v>NCOA</v>
          </cell>
          <cell r="H2113" t="str">
            <v>PC# 239 PC PENTIUM 200MMX</v>
          </cell>
          <cell r="I2113">
            <v>35878</v>
          </cell>
          <cell r="J2113">
            <v>35884</v>
          </cell>
          <cell r="K2113">
            <v>1820</v>
          </cell>
          <cell r="L2113">
            <v>0</v>
          </cell>
          <cell r="M2113">
            <v>49950</v>
          </cell>
          <cell r="N2113">
            <v>49949</v>
          </cell>
          <cell r="O2113">
            <v>1</v>
          </cell>
          <cell r="R2113">
            <v>2.6087200000000001E-2</v>
          </cell>
          <cell r="S2113">
            <v>1303.05564</v>
          </cell>
          <cell r="T2113">
            <v>1303.0295528000001</v>
          </cell>
          <cell r="U2113">
            <v>2.6087199999892619E-2</v>
          </cell>
          <cell r="W2113">
            <v>1998</v>
          </cell>
          <cell r="X2113">
            <v>6</v>
          </cell>
          <cell r="Y2113">
            <v>0</v>
          </cell>
          <cell r="Z2113">
            <v>1.1114365766683647</v>
          </cell>
          <cell r="AA2113">
            <v>5</v>
          </cell>
          <cell r="AB2113">
            <v>0</v>
          </cell>
          <cell r="AC2113">
            <v>0.03</v>
          </cell>
          <cell r="AD2113">
            <v>0</v>
          </cell>
          <cell r="AH2113">
            <v>0</v>
          </cell>
        </row>
        <row r="2114">
          <cell r="A2114" t="str">
            <v>G980642-000</v>
          </cell>
          <cell r="B2114" t="str">
            <v>Fixtures and fittings</v>
          </cell>
          <cell r="C2114">
            <v>1301</v>
          </cell>
          <cell r="D2114" t="str">
            <v>IS</v>
          </cell>
          <cell r="E2114" t="str">
            <v>N/A</v>
          </cell>
          <cell r="F2114">
            <v>4110132</v>
          </cell>
          <cell r="G2114" t="str">
            <v>NCOA</v>
          </cell>
          <cell r="H2114" t="str">
            <v>PC# 341 PC PENTIUM 200MMX</v>
          </cell>
          <cell r="I2114">
            <v>35878</v>
          </cell>
          <cell r="J2114">
            <v>35884</v>
          </cell>
          <cell r="K2114">
            <v>1820</v>
          </cell>
          <cell r="L2114">
            <v>0</v>
          </cell>
          <cell r="M2114">
            <v>49950</v>
          </cell>
          <cell r="N2114">
            <v>49949</v>
          </cell>
          <cell r="O2114">
            <v>1</v>
          </cell>
          <cell r="R2114">
            <v>2.6087200000000001E-2</v>
          </cell>
          <cell r="S2114">
            <v>1303.05564</v>
          </cell>
          <cell r="T2114">
            <v>1303.0295528000001</v>
          </cell>
          <cell r="U2114">
            <v>2.6087199999892619E-2</v>
          </cell>
          <cell r="W2114">
            <v>1998</v>
          </cell>
          <cell r="X2114">
            <v>6</v>
          </cell>
          <cell r="Y2114">
            <v>0</v>
          </cell>
          <cell r="Z2114">
            <v>1.1114365766683647</v>
          </cell>
          <cell r="AA2114">
            <v>5</v>
          </cell>
          <cell r="AB2114">
            <v>0</v>
          </cell>
          <cell r="AC2114">
            <v>0.03</v>
          </cell>
          <cell r="AD2114">
            <v>0</v>
          </cell>
          <cell r="AH2114">
            <v>0</v>
          </cell>
        </row>
        <row r="2115">
          <cell r="A2115" t="str">
            <v>G980645-000</v>
          </cell>
          <cell r="B2115" t="str">
            <v>Fixtures and fittings</v>
          </cell>
          <cell r="C2115">
            <v>1301</v>
          </cell>
          <cell r="D2115" t="str">
            <v>IS</v>
          </cell>
          <cell r="E2115" t="str">
            <v>N/A</v>
          </cell>
          <cell r="F2115">
            <v>4110076</v>
          </cell>
          <cell r="G2115" t="str">
            <v>NCOA</v>
          </cell>
          <cell r="H2115" t="str">
            <v>PC# 361 PC PENTIUM 200MMX</v>
          </cell>
          <cell r="I2115">
            <v>35846</v>
          </cell>
          <cell r="J2115">
            <v>35884</v>
          </cell>
          <cell r="K2115">
            <v>1820</v>
          </cell>
          <cell r="L2115">
            <v>0</v>
          </cell>
          <cell r="M2115">
            <v>52525</v>
          </cell>
          <cell r="N2115">
            <v>52524</v>
          </cell>
          <cell r="O2115">
            <v>1</v>
          </cell>
          <cell r="R2115">
            <v>2.6087200000000001E-2</v>
          </cell>
          <cell r="S2115">
            <v>1370.23018</v>
          </cell>
          <cell r="T2115">
            <v>1370.2040928000001</v>
          </cell>
          <cell r="U2115">
            <v>2.6087199999892619E-2</v>
          </cell>
          <cell r="W2115">
            <v>1998</v>
          </cell>
          <cell r="X2115">
            <v>6</v>
          </cell>
          <cell r="Y2115">
            <v>0</v>
          </cell>
          <cell r="Z2115">
            <v>1.1114365766683647</v>
          </cell>
          <cell r="AA2115">
            <v>5</v>
          </cell>
          <cell r="AB2115">
            <v>0</v>
          </cell>
          <cell r="AC2115">
            <v>0.03</v>
          </cell>
          <cell r="AD2115">
            <v>0</v>
          </cell>
          <cell r="AH2115">
            <v>0</v>
          </cell>
        </row>
        <row r="2116">
          <cell r="A2116" t="str">
            <v>G980651-000</v>
          </cell>
          <cell r="B2116" t="str">
            <v>Fixtures and fittings</v>
          </cell>
          <cell r="C2116">
            <v>1301</v>
          </cell>
          <cell r="D2116" t="str">
            <v>IS</v>
          </cell>
          <cell r="E2116" t="str">
            <v>N/A</v>
          </cell>
          <cell r="F2116">
            <v>4110076</v>
          </cell>
          <cell r="G2116" t="str">
            <v>NCOA</v>
          </cell>
          <cell r="H2116" t="str">
            <v>PC# 368 PC PENTIUM 200MMX</v>
          </cell>
          <cell r="I2116">
            <v>35846</v>
          </cell>
          <cell r="J2116">
            <v>35884</v>
          </cell>
          <cell r="K2116">
            <v>1820</v>
          </cell>
          <cell r="L2116">
            <v>0</v>
          </cell>
          <cell r="M2116">
            <v>52525</v>
          </cell>
          <cell r="N2116">
            <v>52524</v>
          </cell>
          <cell r="O2116">
            <v>1</v>
          </cell>
          <cell r="R2116">
            <v>2.6087200000000001E-2</v>
          </cell>
          <cell r="S2116">
            <v>1370.23018</v>
          </cell>
          <cell r="T2116">
            <v>1370.2040928000001</v>
          </cell>
          <cell r="U2116">
            <v>2.6087199999892619E-2</v>
          </cell>
          <cell r="W2116">
            <v>1998</v>
          </cell>
          <cell r="X2116">
            <v>6</v>
          </cell>
          <cell r="Y2116">
            <v>0</v>
          </cell>
          <cell r="Z2116">
            <v>1.1114365766683647</v>
          </cell>
          <cell r="AA2116">
            <v>5</v>
          </cell>
          <cell r="AB2116">
            <v>0</v>
          </cell>
          <cell r="AC2116">
            <v>0.03</v>
          </cell>
          <cell r="AD2116">
            <v>0</v>
          </cell>
          <cell r="AH2116">
            <v>0</v>
          </cell>
        </row>
        <row r="2117">
          <cell r="A2117" t="str">
            <v>G980652-000</v>
          </cell>
          <cell r="B2117" t="str">
            <v>Fixtures and fittings</v>
          </cell>
          <cell r="C2117">
            <v>1301</v>
          </cell>
          <cell r="D2117" t="str">
            <v>IS</v>
          </cell>
          <cell r="E2117" t="str">
            <v>N/A</v>
          </cell>
          <cell r="F2117">
            <v>4110072</v>
          </cell>
          <cell r="G2117" t="str">
            <v>NCOA</v>
          </cell>
          <cell r="H2117" t="str">
            <v>PC# 344 PC PENTIUM-II 233MHZ</v>
          </cell>
          <cell r="I2117">
            <v>35846</v>
          </cell>
          <cell r="J2117">
            <v>35884</v>
          </cell>
          <cell r="K2117">
            <v>1820</v>
          </cell>
          <cell r="L2117">
            <v>0</v>
          </cell>
          <cell r="M2117">
            <v>83830</v>
          </cell>
          <cell r="N2117">
            <v>83829</v>
          </cell>
          <cell r="O2117">
            <v>1</v>
          </cell>
          <cell r="R2117">
            <v>2.6087200000000001E-2</v>
          </cell>
          <cell r="S2117">
            <v>2186.8899759999999</v>
          </cell>
          <cell r="T2117">
            <v>2186.8638888</v>
          </cell>
          <cell r="U2117">
            <v>2.6087199999892619E-2</v>
          </cell>
          <cell r="W2117">
            <v>1998</v>
          </cell>
          <cell r="X2117">
            <v>6</v>
          </cell>
          <cell r="Y2117">
            <v>0</v>
          </cell>
          <cell r="Z2117">
            <v>1.1114365766683647</v>
          </cell>
          <cell r="AA2117">
            <v>5</v>
          </cell>
          <cell r="AB2117">
            <v>0</v>
          </cell>
          <cell r="AC2117">
            <v>0.03</v>
          </cell>
          <cell r="AD2117">
            <v>0</v>
          </cell>
          <cell r="AH2117">
            <v>0</v>
          </cell>
        </row>
        <row r="2118">
          <cell r="A2118" t="str">
            <v>G980652-001</v>
          </cell>
          <cell r="B2118" t="str">
            <v>Fixtures and fittings</v>
          </cell>
          <cell r="C2118">
            <v>1301</v>
          </cell>
          <cell r="D2118" t="str">
            <v>IS</v>
          </cell>
          <cell r="E2118" t="str">
            <v>N/A</v>
          </cell>
          <cell r="F2118">
            <v>98017</v>
          </cell>
          <cell r="G2118" t="str">
            <v>MASTER CAD</v>
          </cell>
          <cell r="H2118" t="str">
            <v>AUTOCAD R14 FOR WIN95/NT</v>
          </cell>
          <cell r="I2118">
            <v>35849</v>
          </cell>
          <cell r="J2118">
            <v>35884</v>
          </cell>
          <cell r="K2118">
            <v>1820</v>
          </cell>
          <cell r="L2118">
            <v>0</v>
          </cell>
          <cell r="M2118">
            <v>115000</v>
          </cell>
          <cell r="N2118">
            <v>114999</v>
          </cell>
          <cell r="O2118">
            <v>1</v>
          </cell>
          <cell r="R2118">
            <v>2.6087200000000001E-2</v>
          </cell>
          <cell r="S2118">
            <v>3000.0280000000002</v>
          </cell>
          <cell r="T2118">
            <v>3000.0019128000004</v>
          </cell>
          <cell r="U2118">
            <v>2.6087199999892619E-2</v>
          </cell>
          <cell r="W2118">
            <v>1998</v>
          </cell>
          <cell r="X2118">
            <v>7</v>
          </cell>
          <cell r="Y2118">
            <v>1.1800356506238858</v>
          </cell>
          <cell r="Z2118">
            <v>1</v>
          </cell>
          <cell r="AA2118">
            <v>4</v>
          </cell>
          <cell r="AB2118">
            <v>3600</v>
          </cell>
          <cell r="AC2118">
            <v>0.08</v>
          </cell>
          <cell r="AD2118">
            <v>290</v>
          </cell>
          <cell r="AH2118">
            <v>0.5</v>
          </cell>
        </row>
        <row r="2119">
          <cell r="A2119" t="str">
            <v>G980653-000</v>
          </cell>
          <cell r="B2119" t="str">
            <v>Fixtures and fittings</v>
          </cell>
          <cell r="C2119">
            <v>1301</v>
          </cell>
          <cell r="D2119" t="str">
            <v>IS</v>
          </cell>
          <cell r="E2119" t="str">
            <v>N/A</v>
          </cell>
          <cell r="F2119">
            <v>4110072</v>
          </cell>
          <cell r="G2119" t="str">
            <v>NCOA</v>
          </cell>
          <cell r="H2119" t="str">
            <v>21" DIGITAL COLOR MONITOR</v>
          </cell>
          <cell r="I2119">
            <v>35846</v>
          </cell>
          <cell r="J2119">
            <v>35884</v>
          </cell>
          <cell r="K2119">
            <v>1820</v>
          </cell>
          <cell r="L2119">
            <v>0</v>
          </cell>
          <cell r="M2119">
            <v>64000</v>
          </cell>
          <cell r="N2119">
            <v>63999</v>
          </cell>
          <cell r="O2119">
            <v>1</v>
          </cell>
          <cell r="R2119">
            <v>2.6087200000000001E-2</v>
          </cell>
          <cell r="S2119">
            <v>1669.5808000000002</v>
          </cell>
          <cell r="T2119">
            <v>1669.5547128000001</v>
          </cell>
          <cell r="U2119">
            <v>2.6087200000119992E-2</v>
          </cell>
          <cell r="W2119">
            <v>1998</v>
          </cell>
          <cell r="X2119">
            <v>7</v>
          </cell>
          <cell r="Y2119">
            <v>1.1800356506238858</v>
          </cell>
          <cell r="Z2119">
            <v>1</v>
          </cell>
          <cell r="AA2119">
            <v>4</v>
          </cell>
          <cell r="AB2119">
            <v>0</v>
          </cell>
          <cell r="AC2119">
            <v>0.08</v>
          </cell>
          <cell r="AD2119">
            <v>0</v>
          </cell>
          <cell r="AH2119">
            <v>0</v>
          </cell>
        </row>
        <row r="2120">
          <cell r="A2120" t="str">
            <v>G980654-000</v>
          </cell>
          <cell r="B2120" t="str">
            <v>Fixtures and fittings</v>
          </cell>
          <cell r="C2120">
            <v>1301</v>
          </cell>
          <cell r="D2120" t="str">
            <v>IS</v>
          </cell>
          <cell r="E2120" t="str">
            <v>N/A</v>
          </cell>
          <cell r="F2120">
            <v>4110072</v>
          </cell>
          <cell r="G2120" t="str">
            <v>NCOA</v>
          </cell>
          <cell r="H2120" t="str">
            <v>PRINTER HP DESKFJET 1000CXI</v>
          </cell>
          <cell r="I2120">
            <v>35846</v>
          </cell>
          <cell r="J2120">
            <v>35884</v>
          </cell>
          <cell r="K2120">
            <v>1820</v>
          </cell>
          <cell r="L2120">
            <v>0</v>
          </cell>
          <cell r="M2120">
            <v>22000</v>
          </cell>
          <cell r="N2120">
            <v>21999</v>
          </cell>
          <cell r="O2120">
            <v>1</v>
          </cell>
          <cell r="R2120">
            <v>2.6087200000000001E-2</v>
          </cell>
          <cell r="S2120">
            <v>573.91840000000002</v>
          </cell>
          <cell r="T2120">
            <v>573.89231280000001</v>
          </cell>
          <cell r="U2120">
            <v>2.6087200000006305E-2</v>
          </cell>
          <cell r="W2120">
            <v>1998</v>
          </cell>
          <cell r="X2120">
            <v>5</v>
          </cell>
          <cell r="Y2120">
            <v>0.70710340307658859</v>
          </cell>
          <cell r="Z2120">
            <v>1.1114365766683647</v>
          </cell>
          <cell r="AA2120">
            <v>4</v>
          </cell>
          <cell r="AB2120">
            <v>450</v>
          </cell>
          <cell r="AC2120">
            <v>0.08</v>
          </cell>
          <cell r="AD2120">
            <v>40</v>
          </cell>
          <cell r="AH2120">
            <v>0.5</v>
          </cell>
        </row>
        <row r="2121">
          <cell r="A2121" t="str">
            <v>G980657-000</v>
          </cell>
          <cell r="B2121" t="str">
            <v>Fixtures and fittings</v>
          </cell>
          <cell r="C2121">
            <v>1301</v>
          </cell>
          <cell r="D2121" t="str">
            <v>IS</v>
          </cell>
          <cell r="E2121" t="str">
            <v>N/A</v>
          </cell>
          <cell r="F2121">
            <v>4110106</v>
          </cell>
          <cell r="G2121" t="str">
            <v>NCOA</v>
          </cell>
          <cell r="H2121" t="str">
            <v>PC# 338 PC PENTIUM 166MHZ</v>
          </cell>
          <cell r="I2121">
            <v>35864</v>
          </cell>
          <cell r="J2121">
            <v>35884</v>
          </cell>
          <cell r="K2121">
            <v>1820</v>
          </cell>
          <cell r="L2121">
            <v>0</v>
          </cell>
          <cell r="M2121">
            <v>77660</v>
          </cell>
          <cell r="N2121">
            <v>77659</v>
          </cell>
          <cell r="O2121">
            <v>1</v>
          </cell>
          <cell r="R2121">
            <v>2.6087200000000001E-2</v>
          </cell>
          <cell r="S2121">
            <v>2025.9319520000001</v>
          </cell>
          <cell r="T2121">
            <v>2025.9058648</v>
          </cell>
          <cell r="U2121">
            <v>2.6087200000119992E-2</v>
          </cell>
          <cell r="W2121">
            <v>1998</v>
          </cell>
          <cell r="X2121">
            <v>6</v>
          </cell>
          <cell r="Y2121">
            <v>0</v>
          </cell>
          <cell r="Z2121">
            <v>1.1114365766683647</v>
          </cell>
          <cell r="AA2121">
            <v>5</v>
          </cell>
          <cell r="AB2121">
            <v>0</v>
          </cell>
          <cell r="AC2121">
            <v>0.03</v>
          </cell>
          <cell r="AD2121">
            <v>0</v>
          </cell>
          <cell r="AH2121">
            <v>0</v>
          </cell>
        </row>
        <row r="2122">
          <cell r="A2122" t="str">
            <v>G980658-000</v>
          </cell>
          <cell r="B2122" t="str">
            <v>Fixtures and fittings</v>
          </cell>
          <cell r="C2122">
            <v>1301</v>
          </cell>
          <cell r="D2122" t="str">
            <v>IS</v>
          </cell>
          <cell r="E2122" t="str">
            <v>N/A</v>
          </cell>
          <cell r="F2122">
            <v>4110105</v>
          </cell>
          <cell r="G2122" t="str">
            <v>NCOA</v>
          </cell>
          <cell r="H2122" t="str">
            <v>PC# 390 PC PENTIUM 166MMX</v>
          </cell>
          <cell r="I2122">
            <v>35864</v>
          </cell>
          <cell r="J2122">
            <v>35884</v>
          </cell>
          <cell r="K2122">
            <v>1820</v>
          </cell>
          <cell r="L2122">
            <v>0</v>
          </cell>
          <cell r="M2122">
            <v>50360</v>
          </cell>
          <cell r="N2122">
            <v>50359</v>
          </cell>
          <cell r="O2122">
            <v>1</v>
          </cell>
          <cell r="R2122">
            <v>2.6087200000000001E-2</v>
          </cell>
          <cell r="S2122">
            <v>1313.7513920000001</v>
          </cell>
          <cell r="T2122">
            <v>1313.7253048</v>
          </cell>
          <cell r="U2122">
            <v>2.6087200000119992E-2</v>
          </cell>
          <cell r="W2122">
            <v>1998</v>
          </cell>
          <cell r="X2122">
            <v>6</v>
          </cell>
          <cell r="Y2122">
            <v>0</v>
          </cell>
          <cell r="Z2122">
            <v>1.1114365766683647</v>
          </cell>
          <cell r="AA2122">
            <v>5</v>
          </cell>
          <cell r="AB2122">
            <v>0</v>
          </cell>
          <cell r="AC2122">
            <v>0.03</v>
          </cell>
          <cell r="AD2122">
            <v>0</v>
          </cell>
          <cell r="AH2122">
            <v>0</v>
          </cell>
        </row>
        <row r="2123">
          <cell r="A2123" t="str">
            <v>G980659-000</v>
          </cell>
          <cell r="B2123" t="str">
            <v>Fixtures and fittings</v>
          </cell>
          <cell r="C2123">
            <v>1301</v>
          </cell>
          <cell r="D2123" t="str">
            <v>IS</v>
          </cell>
          <cell r="E2123" t="str">
            <v>N/A</v>
          </cell>
          <cell r="F2123">
            <v>4110097</v>
          </cell>
          <cell r="G2123" t="str">
            <v>NCOA</v>
          </cell>
          <cell r="H2123" t="str">
            <v>PC# 393 PC PENTIUM 166MMX</v>
          </cell>
          <cell r="I2123">
            <v>35859</v>
          </cell>
          <cell r="J2123">
            <v>35884</v>
          </cell>
          <cell r="K2123">
            <v>1820</v>
          </cell>
          <cell r="L2123">
            <v>0</v>
          </cell>
          <cell r="M2123">
            <v>98560</v>
          </cell>
          <cell r="N2123">
            <v>98559</v>
          </cell>
          <cell r="O2123">
            <v>1</v>
          </cell>
          <cell r="R2123">
            <v>2.6087200000000001E-2</v>
          </cell>
          <cell r="S2123">
            <v>2571.1544320000003</v>
          </cell>
          <cell r="T2123">
            <v>2571.1283447999999</v>
          </cell>
          <cell r="U2123">
            <v>2.6087200000347366E-2</v>
          </cell>
          <cell r="W2123">
            <v>1998</v>
          </cell>
          <cell r="X2123">
            <v>6</v>
          </cell>
          <cell r="Y2123">
            <v>0</v>
          </cell>
          <cell r="Z2123">
            <v>1.1114365766683647</v>
          </cell>
          <cell r="AA2123">
            <v>5</v>
          </cell>
          <cell r="AB2123">
            <v>0</v>
          </cell>
          <cell r="AC2123">
            <v>0.03</v>
          </cell>
          <cell r="AD2123">
            <v>0</v>
          </cell>
          <cell r="AH2123">
            <v>0</v>
          </cell>
        </row>
        <row r="2124">
          <cell r="A2124" t="str">
            <v>G980660-000</v>
          </cell>
          <cell r="B2124" t="str">
            <v>Fixtures and fittings</v>
          </cell>
          <cell r="C2124">
            <v>1301</v>
          </cell>
          <cell r="D2124" t="str">
            <v>IS</v>
          </cell>
          <cell r="E2124" t="str">
            <v>N/A</v>
          </cell>
          <cell r="F2124">
            <v>4110097</v>
          </cell>
          <cell r="G2124" t="str">
            <v>NCOA</v>
          </cell>
          <cell r="H2124" t="str">
            <v>PC# 355 PC PENTIUM 166MMX</v>
          </cell>
          <cell r="I2124">
            <v>35859</v>
          </cell>
          <cell r="J2124">
            <v>35884</v>
          </cell>
          <cell r="K2124">
            <v>1820</v>
          </cell>
          <cell r="L2124">
            <v>0</v>
          </cell>
          <cell r="M2124">
            <v>98560</v>
          </cell>
          <cell r="N2124">
            <v>98559</v>
          </cell>
          <cell r="O2124">
            <v>1</v>
          </cell>
          <cell r="R2124">
            <v>2.6087200000000001E-2</v>
          </cell>
          <cell r="S2124">
            <v>2571.1544320000003</v>
          </cell>
          <cell r="T2124">
            <v>2571.1283447999999</v>
          </cell>
          <cell r="U2124">
            <v>2.6087200000347366E-2</v>
          </cell>
          <cell r="W2124">
            <v>1998</v>
          </cell>
          <cell r="X2124">
            <v>6</v>
          </cell>
          <cell r="Y2124">
            <v>0</v>
          </cell>
          <cell r="Z2124">
            <v>1.1114365766683647</v>
          </cell>
          <cell r="AA2124">
            <v>5</v>
          </cell>
          <cell r="AB2124">
            <v>0</v>
          </cell>
          <cell r="AC2124">
            <v>0.03</v>
          </cell>
          <cell r="AD2124">
            <v>0</v>
          </cell>
          <cell r="AH2124">
            <v>0</v>
          </cell>
        </row>
        <row r="2125">
          <cell r="A2125" t="str">
            <v>G980663-000</v>
          </cell>
          <cell r="B2125" t="str">
            <v>Fixtures and fittings</v>
          </cell>
          <cell r="C2125">
            <v>1301</v>
          </cell>
          <cell r="D2125" t="str">
            <v>IS</v>
          </cell>
          <cell r="E2125" t="str">
            <v>N/A</v>
          </cell>
          <cell r="F2125">
            <v>4110098</v>
          </cell>
          <cell r="G2125" t="str">
            <v>NCOA</v>
          </cell>
          <cell r="H2125" t="str">
            <v>PC# 354 PC PENTIUM 166MMX (2004EB179 to NSE2)</v>
          </cell>
          <cell r="I2125">
            <v>35859</v>
          </cell>
          <cell r="J2125">
            <v>35884</v>
          </cell>
          <cell r="K2125">
            <v>1820</v>
          </cell>
          <cell r="L2125">
            <v>0</v>
          </cell>
          <cell r="M2125">
            <v>53500</v>
          </cell>
          <cell r="N2125">
            <v>53499</v>
          </cell>
          <cell r="O2125">
            <v>1</v>
          </cell>
          <cell r="R2125">
            <v>2.6087200000000001E-2</v>
          </cell>
          <cell r="S2125">
            <v>1395.6652000000001</v>
          </cell>
          <cell r="T2125">
            <v>1395.6391128</v>
          </cell>
          <cell r="U2125">
            <v>2.6087200000119992E-2</v>
          </cell>
          <cell r="W2125">
            <v>1998</v>
          </cell>
          <cell r="X2125">
            <v>6</v>
          </cell>
          <cell r="Y2125">
            <v>0</v>
          </cell>
          <cell r="Z2125">
            <v>1.1114365766683647</v>
          </cell>
          <cell r="AA2125">
            <v>5</v>
          </cell>
          <cell r="AB2125">
            <v>0</v>
          </cell>
          <cell r="AC2125">
            <v>0.03</v>
          </cell>
          <cell r="AD2125">
            <v>0</v>
          </cell>
          <cell r="AH2125">
            <v>0</v>
          </cell>
        </row>
        <row r="2126">
          <cell r="A2126" t="str">
            <v>G980672-000</v>
          </cell>
          <cell r="B2126" t="str">
            <v>Fixtures and fittings</v>
          </cell>
          <cell r="C2126">
            <v>1301</v>
          </cell>
          <cell r="D2126" t="str">
            <v>IS</v>
          </cell>
          <cell r="E2126" t="str">
            <v>N/A</v>
          </cell>
          <cell r="F2126">
            <v>5441</v>
          </cell>
          <cell r="G2126" t="str">
            <v>SHT</v>
          </cell>
          <cell r="H2126" t="str">
            <v>NT SERVER/SET (ACTIVE LOGIS EBNT #03)</v>
          </cell>
          <cell r="I2126">
            <v>35858</v>
          </cell>
          <cell r="J2126">
            <v>35884</v>
          </cell>
          <cell r="K2126">
            <v>1820</v>
          </cell>
          <cell r="L2126">
            <v>0</v>
          </cell>
          <cell r="M2126">
            <v>499850</v>
          </cell>
          <cell r="N2126">
            <v>499849</v>
          </cell>
          <cell r="O2126">
            <v>1</v>
          </cell>
          <cell r="R2126">
            <v>2.6087200000000001E-2</v>
          </cell>
          <cell r="S2126">
            <v>13039.68692</v>
          </cell>
          <cell r="T2126">
            <v>13039.6608328</v>
          </cell>
          <cell r="U2126">
            <v>2.6087199999892619E-2</v>
          </cell>
          <cell r="W2126">
            <v>1998</v>
          </cell>
          <cell r="X2126">
            <v>7</v>
          </cell>
          <cell r="Y2126">
            <v>1.1800356506238858</v>
          </cell>
          <cell r="Z2126">
            <v>1</v>
          </cell>
          <cell r="AA2126">
            <v>4</v>
          </cell>
          <cell r="AB2126">
            <v>15500</v>
          </cell>
          <cell r="AC2126">
            <v>0.08</v>
          </cell>
          <cell r="AD2126">
            <v>0</v>
          </cell>
          <cell r="AE2126" t="str">
            <v>App. Software</v>
          </cell>
          <cell r="AH2126">
            <v>0</v>
          </cell>
        </row>
        <row r="2127">
          <cell r="A2127" t="str">
            <v>G980672-001</v>
          </cell>
          <cell r="B2127" t="str">
            <v>Fixtures and fittings</v>
          </cell>
          <cell r="C2127">
            <v>1301</v>
          </cell>
          <cell r="D2127" t="str">
            <v>IS</v>
          </cell>
          <cell r="E2127" t="str">
            <v>N/A</v>
          </cell>
          <cell r="F2127" t="str">
            <v>S-980352</v>
          </cell>
          <cell r="G2127" t="str">
            <v>ORACLE</v>
          </cell>
          <cell r="H2127" t="str">
            <v>NETWORK LICENSE</v>
          </cell>
          <cell r="I2127">
            <v>35880</v>
          </cell>
          <cell r="J2127">
            <v>35884</v>
          </cell>
          <cell r="K2127">
            <v>1820</v>
          </cell>
          <cell r="L2127">
            <v>0</v>
          </cell>
          <cell r="M2127">
            <v>73125</v>
          </cell>
          <cell r="N2127">
            <v>73124</v>
          </cell>
          <cell r="O2127">
            <v>1</v>
          </cell>
          <cell r="R2127">
            <v>2.6087200000000001E-2</v>
          </cell>
          <cell r="S2127">
            <v>1907.6265000000001</v>
          </cell>
          <cell r="T2127">
            <v>1907.6004128000002</v>
          </cell>
          <cell r="U2127">
            <v>2.6087199999892619E-2</v>
          </cell>
          <cell r="W2127">
            <v>1998</v>
          </cell>
          <cell r="X2127">
            <v>7</v>
          </cell>
          <cell r="Y2127">
            <v>1.1800356506238858</v>
          </cell>
          <cell r="Z2127">
            <v>1</v>
          </cell>
          <cell r="AA2127">
            <v>4</v>
          </cell>
          <cell r="AB2127">
            <v>2300</v>
          </cell>
          <cell r="AC2127">
            <v>0.08</v>
          </cell>
          <cell r="AD2127">
            <v>0</v>
          </cell>
          <cell r="AE2127" t="str">
            <v>App. Software</v>
          </cell>
          <cell r="AH2127">
            <v>0</v>
          </cell>
        </row>
        <row r="2128">
          <cell r="A2128" t="str">
            <v>G980672-002</v>
          </cell>
          <cell r="B2128" t="str">
            <v>Fixtures and fittings</v>
          </cell>
          <cell r="C2128">
            <v>1301</v>
          </cell>
          <cell r="D2128" t="str">
            <v>IS</v>
          </cell>
          <cell r="E2128" t="str">
            <v>N/A</v>
          </cell>
          <cell r="F2128" t="str">
            <v>L-980319</v>
          </cell>
          <cell r="G2128" t="str">
            <v>ORACLE</v>
          </cell>
          <cell r="H2128" t="str">
            <v>NETWORK LICENSE</v>
          </cell>
          <cell r="I2128">
            <v>35880</v>
          </cell>
          <cell r="J2128">
            <v>35884</v>
          </cell>
          <cell r="K2128">
            <v>1820</v>
          </cell>
          <cell r="L2128">
            <v>0</v>
          </cell>
          <cell r="M2128">
            <v>150312.67000000001</v>
          </cell>
          <cell r="N2128">
            <v>150311.67000000001</v>
          </cell>
          <cell r="O2128">
            <v>1</v>
          </cell>
          <cell r="R2128">
            <v>2.6087200000000001E-2</v>
          </cell>
          <cell r="S2128">
            <v>3921.2366848240003</v>
          </cell>
          <cell r="T2128">
            <v>3921.2105976240005</v>
          </cell>
          <cell r="U2128">
            <v>2.6087199999892619E-2</v>
          </cell>
          <cell r="W2128">
            <v>1998</v>
          </cell>
          <cell r="X2128">
            <v>7</v>
          </cell>
          <cell r="Y2128">
            <v>1.1800356506238858</v>
          </cell>
          <cell r="Z2128">
            <v>1</v>
          </cell>
          <cell r="AA2128">
            <v>4</v>
          </cell>
          <cell r="AB2128">
            <v>4700</v>
          </cell>
          <cell r="AC2128">
            <v>0.08</v>
          </cell>
          <cell r="AD2128">
            <v>0</v>
          </cell>
          <cell r="AE2128" t="str">
            <v>App. Software</v>
          </cell>
          <cell r="AH2128">
            <v>0</v>
          </cell>
        </row>
        <row r="2129">
          <cell r="A2129" t="str">
            <v>G980672-003</v>
          </cell>
          <cell r="B2129" t="str">
            <v>Fixtures and fittings</v>
          </cell>
          <cell r="C2129">
            <v>1301</v>
          </cell>
          <cell r="D2129" t="str">
            <v>IS</v>
          </cell>
          <cell r="E2129" t="str">
            <v>N/A</v>
          </cell>
          <cell r="F2129">
            <v>4110128</v>
          </cell>
          <cell r="G2129" t="str">
            <v>NCOA</v>
          </cell>
          <cell r="H2129" t="str">
            <v>ACTIVE LOGITIC LICENSE</v>
          </cell>
          <cell r="I2129">
            <v>35873</v>
          </cell>
          <cell r="J2129">
            <v>35884</v>
          </cell>
          <cell r="K2129">
            <v>1820</v>
          </cell>
          <cell r="L2129">
            <v>0</v>
          </cell>
          <cell r="M2129">
            <v>272020</v>
          </cell>
          <cell r="N2129">
            <v>272019</v>
          </cell>
          <cell r="O2129">
            <v>1</v>
          </cell>
          <cell r="R2129">
            <v>2.6087200000000001E-2</v>
          </cell>
          <cell r="S2129">
            <v>7096.2401440000003</v>
          </cell>
          <cell r="T2129">
            <v>7096.2140568000004</v>
          </cell>
          <cell r="U2129">
            <v>2.6087199999892619E-2</v>
          </cell>
          <cell r="W2129">
            <v>1998</v>
          </cell>
          <cell r="X2129">
            <v>7</v>
          </cell>
          <cell r="Y2129">
            <v>1.1800356506238858</v>
          </cell>
          <cell r="Z2129">
            <v>1</v>
          </cell>
          <cell r="AA2129">
            <v>4</v>
          </cell>
          <cell r="AB2129">
            <v>8400</v>
          </cell>
          <cell r="AC2129">
            <v>0.08</v>
          </cell>
          <cell r="AD2129">
            <v>0</v>
          </cell>
          <cell r="AE2129" t="str">
            <v>App. Software</v>
          </cell>
          <cell r="AH2129">
            <v>0</v>
          </cell>
        </row>
        <row r="2130">
          <cell r="A2130" t="str">
            <v>G980672-004</v>
          </cell>
          <cell r="B2130" t="str">
            <v>Fixtures and fittings</v>
          </cell>
          <cell r="C2130">
            <v>1301</v>
          </cell>
          <cell r="D2130" t="str">
            <v>IS</v>
          </cell>
          <cell r="E2130" t="str">
            <v>N/A</v>
          </cell>
          <cell r="F2130" t="str">
            <v>NSEB001/98</v>
          </cell>
          <cell r="G2130" t="str">
            <v>WORKFLOW</v>
          </cell>
          <cell r="H2130" t="str">
            <v>ACTIVE LOGITIC ( WORKFLOW )</v>
          </cell>
          <cell r="I2130">
            <v>35873</v>
          </cell>
          <cell r="J2130">
            <v>35884</v>
          </cell>
          <cell r="K2130">
            <v>1820</v>
          </cell>
          <cell r="L2130">
            <v>0</v>
          </cell>
          <cell r="M2130">
            <v>200000</v>
          </cell>
          <cell r="N2130">
            <v>199999</v>
          </cell>
          <cell r="O2130">
            <v>1</v>
          </cell>
          <cell r="R2130">
            <v>2.6087200000000001E-2</v>
          </cell>
          <cell r="S2130">
            <v>5217.4400000000005</v>
          </cell>
          <cell r="T2130">
            <v>5217.4139128000006</v>
          </cell>
          <cell r="U2130">
            <v>2.6087199999892619E-2</v>
          </cell>
          <cell r="W2130">
            <v>1998</v>
          </cell>
          <cell r="X2130">
            <v>7</v>
          </cell>
          <cell r="Y2130">
            <v>1.1800356506238858</v>
          </cell>
          <cell r="Z2130">
            <v>1</v>
          </cell>
          <cell r="AA2130">
            <v>4</v>
          </cell>
          <cell r="AB2130">
            <v>6200</v>
          </cell>
          <cell r="AC2130">
            <v>0.08</v>
          </cell>
          <cell r="AD2130">
            <v>0</v>
          </cell>
          <cell r="AE2130" t="str">
            <v>App. Software</v>
          </cell>
          <cell r="AH2130">
            <v>0</v>
          </cell>
        </row>
        <row r="2131">
          <cell r="A2131" t="str">
            <v>G980672-005</v>
          </cell>
          <cell r="B2131" t="str">
            <v>Fixtures and fittings</v>
          </cell>
          <cell r="C2131">
            <v>1301</v>
          </cell>
          <cell r="D2131" t="str">
            <v>IS</v>
          </cell>
          <cell r="E2131" t="str">
            <v>N/A</v>
          </cell>
          <cell r="F2131" t="str">
            <v>NSEB002/98A</v>
          </cell>
          <cell r="G2131" t="str">
            <v>WORKFLOW</v>
          </cell>
          <cell r="H2131" t="str">
            <v>ACTIVE QUALITY</v>
          </cell>
          <cell r="I2131">
            <v>35976</v>
          </cell>
          <cell r="J2131">
            <v>36003</v>
          </cell>
          <cell r="K2131">
            <v>1820</v>
          </cell>
          <cell r="L2131">
            <v>0</v>
          </cell>
          <cell r="M2131">
            <v>100000</v>
          </cell>
          <cell r="N2131">
            <v>99999</v>
          </cell>
          <cell r="O2131">
            <v>1</v>
          </cell>
          <cell r="R2131">
            <v>2.6087200000000001E-2</v>
          </cell>
          <cell r="S2131">
            <v>2608.7200000000003</v>
          </cell>
          <cell r="T2131">
            <v>2608.6939128000004</v>
          </cell>
          <cell r="U2131">
            <v>2.6087199999892619E-2</v>
          </cell>
          <cell r="W2131">
            <v>1998</v>
          </cell>
          <cell r="X2131">
            <v>7</v>
          </cell>
          <cell r="Y2131">
            <v>1.1800356506238858</v>
          </cell>
          <cell r="Z2131">
            <v>1</v>
          </cell>
          <cell r="AA2131">
            <v>4</v>
          </cell>
          <cell r="AB2131">
            <v>3100</v>
          </cell>
          <cell r="AC2131">
            <v>0.08</v>
          </cell>
          <cell r="AD2131">
            <v>0</v>
          </cell>
          <cell r="AE2131" t="str">
            <v>App. Software</v>
          </cell>
          <cell r="AH2131">
            <v>0</v>
          </cell>
        </row>
        <row r="2132">
          <cell r="A2132" t="str">
            <v>G980672-006</v>
          </cell>
          <cell r="B2132" t="str">
            <v>Fixtures and fittings</v>
          </cell>
          <cell r="C2132">
            <v>1301</v>
          </cell>
          <cell r="D2132" t="str">
            <v>IS</v>
          </cell>
          <cell r="E2132" t="str">
            <v>N/A</v>
          </cell>
          <cell r="F2132">
            <v>14841</v>
          </cell>
          <cell r="G2132" t="str">
            <v>SHT</v>
          </cell>
          <cell r="H2132" t="str">
            <v>SUPPORT PROJECT</v>
          </cell>
          <cell r="I2132">
            <v>35978</v>
          </cell>
          <cell r="J2132">
            <v>36003</v>
          </cell>
          <cell r="K2132">
            <v>1820</v>
          </cell>
          <cell r="L2132">
            <v>0</v>
          </cell>
          <cell r="M2132">
            <v>305270</v>
          </cell>
          <cell r="N2132">
            <v>305269</v>
          </cell>
          <cell r="O2132">
            <v>1</v>
          </cell>
          <cell r="R2132">
            <v>2.6087200000000001E-2</v>
          </cell>
          <cell r="S2132">
            <v>7963.6395440000006</v>
          </cell>
          <cell r="T2132">
            <v>7963.6134568000007</v>
          </cell>
          <cell r="U2132">
            <v>2.6087199999892619E-2</v>
          </cell>
          <cell r="W2132">
            <v>1998</v>
          </cell>
          <cell r="X2132">
            <v>7</v>
          </cell>
          <cell r="Y2132">
            <v>1.1800356506238858</v>
          </cell>
          <cell r="Z2132">
            <v>1</v>
          </cell>
          <cell r="AA2132">
            <v>4</v>
          </cell>
          <cell r="AB2132">
            <v>9400</v>
          </cell>
          <cell r="AC2132">
            <v>0.08</v>
          </cell>
          <cell r="AD2132">
            <v>0</v>
          </cell>
          <cell r="AE2132" t="str">
            <v>App. Software</v>
          </cell>
          <cell r="AH2132">
            <v>0</v>
          </cell>
        </row>
        <row r="2133">
          <cell r="A2133" t="str">
            <v>G980672-007</v>
          </cell>
          <cell r="B2133" t="str">
            <v>Fixtures and fittings</v>
          </cell>
          <cell r="C2133">
            <v>1301</v>
          </cell>
          <cell r="D2133" t="str">
            <v>IS</v>
          </cell>
          <cell r="E2133" t="str">
            <v>N/A</v>
          </cell>
          <cell r="F2133" t="str">
            <v>S-08-002</v>
          </cell>
          <cell r="G2133" t="str">
            <v>WORK FLOW</v>
          </cell>
          <cell r="H2133" t="str">
            <v>ACTIVE LOGISTIC INF SERVICE</v>
          </cell>
          <cell r="I2133">
            <v>35999</v>
          </cell>
          <cell r="J2133">
            <v>36031</v>
          </cell>
          <cell r="K2133">
            <v>1820</v>
          </cell>
          <cell r="L2133">
            <v>0</v>
          </cell>
          <cell r="M2133">
            <v>600000</v>
          </cell>
          <cell r="N2133">
            <v>599999</v>
          </cell>
          <cell r="O2133">
            <v>1</v>
          </cell>
          <cell r="R2133">
            <v>2.6087200000000001E-2</v>
          </cell>
          <cell r="S2133">
            <v>15652.320000000002</v>
          </cell>
          <cell r="T2133">
            <v>15652.293912800002</v>
          </cell>
          <cell r="U2133">
            <v>2.6087199999892619E-2</v>
          </cell>
          <cell r="W2133">
            <v>1998</v>
          </cell>
          <cell r="X2133">
            <v>7</v>
          </cell>
          <cell r="Y2133">
            <v>1.1800356506238858</v>
          </cell>
          <cell r="Z2133">
            <v>1</v>
          </cell>
          <cell r="AA2133">
            <v>4</v>
          </cell>
          <cell r="AB2133">
            <v>18600</v>
          </cell>
          <cell r="AC2133">
            <v>0.08</v>
          </cell>
          <cell r="AD2133">
            <v>0</v>
          </cell>
          <cell r="AE2133" t="str">
            <v>App. Software</v>
          </cell>
          <cell r="AH2133">
            <v>0</v>
          </cell>
        </row>
        <row r="2134">
          <cell r="A2134" t="str">
            <v>G980672-008</v>
          </cell>
          <cell r="B2134" t="str">
            <v>Fixtures and fittings</v>
          </cell>
          <cell r="C2134">
            <v>1301</v>
          </cell>
          <cell r="D2134" t="str">
            <v>IS</v>
          </cell>
          <cell r="E2134" t="str">
            <v>N/A</v>
          </cell>
          <cell r="F2134" t="str">
            <v>NSEB-005/98</v>
          </cell>
          <cell r="G2134" t="str">
            <v>WORK FLOW</v>
          </cell>
          <cell r="H2134" t="str">
            <v>ACTIVE LOG ( SOFTWARE 50% )</v>
          </cell>
          <cell r="I2134">
            <v>36067</v>
          </cell>
          <cell r="J2134">
            <v>36094</v>
          </cell>
          <cell r="K2134">
            <v>1820</v>
          </cell>
          <cell r="L2134">
            <v>0</v>
          </cell>
          <cell r="M2134">
            <v>25000</v>
          </cell>
          <cell r="N2134">
            <v>24999</v>
          </cell>
          <cell r="O2134">
            <v>1</v>
          </cell>
          <cell r="R2134">
            <v>2.6087200000000001E-2</v>
          </cell>
          <cell r="S2134">
            <v>652.18000000000006</v>
          </cell>
          <cell r="T2134">
            <v>652.15391280000006</v>
          </cell>
          <cell r="U2134">
            <v>2.6087200000006305E-2</v>
          </cell>
          <cell r="W2134">
            <v>1998</v>
          </cell>
          <cell r="X2134">
            <v>6</v>
          </cell>
          <cell r="Y2134">
            <v>0</v>
          </cell>
          <cell r="Z2134">
            <v>1.1114365766683647</v>
          </cell>
          <cell r="AA2134">
            <v>5</v>
          </cell>
          <cell r="AB2134">
            <v>0</v>
          </cell>
          <cell r="AC2134">
            <v>0.03</v>
          </cell>
          <cell r="AD2134">
            <v>0</v>
          </cell>
          <cell r="AE2134" t="str">
            <v>App. Software</v>
          </cell>
          <cell r="AH2134">
            <v>0</v>
          </cell>
        </row>
        <row r="2135">
          <cell r="A2135" t="str">
            <v>G980672-009</v>
          </cell>
          <cell r="B2135" t="str">
            <v>Fixtures and fittings</v>
          </cell>
          <cell r="C2135">
            <v>1301</v>
          </cell>
          <cell r="D2135" t="str">
            <v>IS</v>
          </cell>
          <cell r="E2135" t="str">
            <v>N/A</v>
          </cell>
          <cell r="F2135" t="str">
            <v>NSEB-006/98</v>
          </cell>
          <cell r="G2135" t="str">
            <v>WORK FLOW</v>
          </cell>
          <cell r="H2135" t="str">
            <v>APPLICATION PROGRAMMING</v>
          </cell>
          <cell r="I2135">
            <v>36123</v>
          </cell>
          <cell r="J2135">
            <v>36152</v>
          </cell>
          <cell r="K2135">
            <v>1820</v>
          </cell>
          <cell r="L2135">
            <v>0</v>
          </cell>
          <cell r="M2135">
            <v>20000</v>
          </cell>
          <cell r="N2135">
            <v>19999</v>
          </cell>
          <cell r="O2135">
            <v>1</v>
          </cell>
          <cell r="R2135">
            <v>2.6087200000000001E-2</v>
          </cell>
          <cell r="S2135">
            <v>521.74400000000003</v>
          </cell>
          <cell r="T2135">
            <v>521.71791280000002</v>
          </cell>
          <cell r="U2135">
            <v>2.6087200000006305E-2</v>
          </cell>
          <cell r="W2135">
            <v>1998</v>
          </cell>
          <cell r="X2135">
            <v>7</v>
          </cell>
          <cell r="Y2135">
            <v>1.1800356506238858</v>
          </cell>
          <cell r="Z2135">
            <v>1</v>
          </cell>
          <cell r="AA2135">
            <v>4</v>
          </cell>
          <cell r="AB2135">
            <v>600</v>
          </cell>
          <cell r="AC2135">
            <v>0.08</v>
          </cell>
          <cell r="AD2135">
            <v>0</v>
          </cell>
          <cell r="AE2135" t="str">
            <v>App. Software</v>
          </cell>
          <cell r="AH2135">
            <v>0</v>
          </cell>
        </row>
        <row r="2136">
          <cell r="A2136" t="str">
            <v>G980672-010</v>
          </cell>
          <cell r="B2136" t="str">
            <v>Fixtures and fittings</v>
          </cell>
          <cell r="C2136">
            <v>1301</v>
          </cell>
          <cell r="D2136" t="str">
            <v>IS</v>
          </cell>
          <cell r="E2136" t="str">
            <v>N/A</v>
          </cell>
          <cell r="F2136" t="str">
            <v>NSEB-007/98</v>
          </cell>
          <cell r="G2136" t="str">
            <v>WORK FLOW</v>
          </cell>
          <cell r="H2136" t="str">
            <v>SUPPORT NEW CMD DROPSHIP PROCESS</v>
          </cell>
          <cell r="I2136">
            <v>36140</v>
          </cell>
          <cell r="J2136">
            <v>36163</v>
          </cell>
          <cell r="K2136">
            <v>1820</v>
          </cell>
          <cell r="L2136">
            <v>0</v>
          </cell>
          <cell r="M2136">
            <v>45000</v>
          </cell>
          <cell r="N2136">
            <v>44999</v>
          </cell>
          <cell r="O2136">
            <v>1</v>
          </cell>
          <cell r="R2136">
            <v>2.6087200000000001E-2</v>
          </cell>
          <cell r="S2136">
            <v>1173.924</v>
          </cell>
          <cell r="T2136">
            <v>1173.8979128000001</v>
          </cell>
          <cell r="U2136">
            <v>2.6087199999892619E-2</v>
          </cell>
          <cell r="W2136">
            <v>1999</v>
          </cell>
          <cell r="X2136">
            <v>7</v>
          </cell>
          <cell r="Y2136">
            <v>1.1553228621291447</v>
          </cell>
          <cell r="Z2136">
            <v>1</v>
          </cell>
          <cell r="AA2136">
            <v>4</v>
          </cell>
          <cell r="AB2136">
            <v>1400</v>
          </cell>
          <cell r="AC2136">
            <v>0.09</v>
          </cell>
          <cell r="AD2136">
            <v>0</v>
          </cell>
          <cell r="AE2136" t="str">
            <v>App. Software</v>
          </cell>
          <cell r="AH2136">
            <v>0</v>
          </cell>
        </row>
        <row r="2137">
          <cell r="A2137" t="str">
            <v>G980672-011</v>
          </cell>
          <cell r="B2137" t="str">
            <v>Fixtures and fittings</v>
          </cell>
          <cell r="C2137">
            <v>1301</v>
          </cell>
          <cell r="D2137" t="str">
            <v>IS</v>
          </cell>
          <cell r="E2137" t="str">
            <v>N/A</v>
          </cell>
          <cell r="F2137" t="str">
            <v>NSEB-011/98</v>
          </cell>
          <cell r="G2137" t="str">
            <v>WORK FLOW</v>
          </cell>
          <cell r="H2137" t="str">
            <v>ACTIVE QUALITY INFORM SERVICE</v>
          </cell>
          <cell r="I2137">
            <v>36145</v>
          </cell>
          <cell r="J2137">
            <v>36163</v>
          </cell>
          <cell r="K2137">
            <v>1820</v>
          </cell>
          <cell r="L2137">
            <v>0</v>
          </cell>
          <cell r="M2137">
            <v>100000</v>
          </cell>
          <cell r="N2137">
            <v>99999</v>
          </cell>
          <cell r="O2137">
            <v>1</v>
          </cell>
          <cell r="R2137">
            <v>2.6087200000000001E-2</v>
          </cell>
          <cell r="S2137">
            <v>2608.7200000000003</v>
          </cell>
          <cell r="T2137">
            <v>2608.6939128000004</v>
          </cell>
          <cell r="U2137">
            <v>2.6087199999892619E-2</v>
          </cell>
          <cell r="W2137">
            <v>1999</v>
          </cell>
          <cell r="X2137">
            <v>7</v>
          </cell>
          <cell r="Y2137">
            <v>1.1553228621291447</v>
          </cell>
          <cell r="Z2137">
            <v>1</v>
          </cell>
          <cell r="AA2137">
            <v>4</v>
          </cell>
          <cell r="AB2137">
            <v>3000</v>
          </cell>
          <cell r="AC2137">
            <v>0.09</v>
          </cell>
          <cell r="AD2137">
            <v>0</v>
          </cell>
          <cell r="AE2137" t="str">
            <v>App. Software</v>
          </cell>
          <cell r="AH2137">
            <v>0</v>
          </cell>
        </row>
        <row r="2138">
          <cell r="A2138" t="str">
            <v>G980672-012</v>
          </cell>
          <cell r="B2138" t="str">
            <v>Fixtures and fittings</v>
          </cell>
          <cell r="C2138">
            <v>1301</v>
          </cell>
          <cell r="D2138" t="str">
            <v>IS</v>
          </cell>
          <cell r="E2138" t="str">
            <v>N/A</v>
          </cell>
          <cell r="F2138">
            <v>4210028</v>
          </cell>
          <cell r="G2138" t="str">
            <v>NCOA</v>
          </cell>
          <cell r="H2138" t="str">
            <v>HP SURESTORE DAT 24GB</v>
          </cell>
          <cell r="I2138">
            <v>36178</v>
          </cell>
          <cell r="J2138">
            <v>36191</v>
          </cell>
          <cell r="K2138">
            <v>1820</v>
          </cell>
          <cell r="L2138">
            <v>0</v>
          </cell>
          <cell r="M2138">
            <v>78575</v>
          </cell>
          <cell r="N2138">
            <v>78574</v>
          </cell>
          <cell r="O2138">
            <v>1</v>
          </cell>
          <cell r="R2138">
            <v>2.6087200000000001E-2</v>
          </cell>
          <cell r="S2138">
            <v>2049.8017399999999</v>
          </cell>
          <cell r="T2138">
            <v>2049.7756528</v>
          </cell>
          <cell r="U2138">
            <v>2.6087199999892619E-2</v>
          </cell>
          <cell r="W2138">
            <v>1999</v>
          </cell>
          <cell r="X2138">
            <v>5</v>
          </cell>
          <cell r="Y2138">
            <v>0.86931345340782851</v>
          </cell>
          <cell r="Z2138">
            <v>0.9671166581762608</v>
          </cell>
          <cell r="AA2138">
            <v>4</v>
          </cell>
          <cell r="AB2138">
            <v>1700</v>
          </cell>
          <cell r="AC2138">
            <v>0.09</v>
          </cell>
          <cell r="AD2138">
            <v>0</v>
          </cell>
          <cell r="AE2138" t="str">
            <v>App. Software</v>
          </cell>
          <cell r="AH2138">
            <v>0</v>
          </cell>
        </row>
        <row r="2139">
          <cell r="A2139" t="str">
            <v>G980672-013</v>
          </cell>
          <cell r="B2139" t="str">
            <v>Fixtures and fittings</v>
          </cell>
          <cell r="C2139">
            <v>1301</v>
          </cell>
          <cell r="D2139" t="str">
            <v>IS</v>
          </cell>
          <cell r="E2139" t="str">
            <v>N/A</v>
          </cell>
          <cell r="F2139" t="str">
            <v>NSEB-009/98</v>
          </cell>
          <cell r="G2139" t="str">
            <v>WORK FLOW</v>
          </cell>
          <cell r="H2139" t="str">
            <v>ACTIVE LOG INFORMATION SERVICE</v>
          </cell>
          <cell r="I2139">
            <v>36243</v>
          </cell>
          <cell r="J2139">
            <v>36254</v>
          </cell>
          <cell r="K2139">
            <v>1820</v>
          </cell>
          <cell r="L2139">
            <v>0</v>
          </cell>
          <cell r="M2139">
            <v>100000</v>
          </cell>
          <cell r="N2139">
            <v>99999</v>
          </cell>
          <cell r="O2139">
            <v>1</v>
          </cell>
          <cell r="R2139">
            <v>2.6087200000000001E-2</v>
          </cell>
          <cell r="S2139">
            <v>2608.7200000000003</v>
          </cell>
          <cell r="T2139">
            <v>2608.6939128000004</v>
          </cell>
          <cell r="U2139">
            <v>2.6087199999892619E-2</v>
          </cell>
          <cell r="W2139">
            <v>1999</v>
          </cell>
          <cell r="X2139">
            <v>7</v>
          </cell>
          <cell r="Y2139">
            <v>1.1553228621291447</v>
          </cell>
          <cell r="Z2139">
            <v>1</v>
          </cell>
          <cell r="AA2139">
            <v>4</v>
          </cell>
          <cell r="AB2139">
            <v>3000</v>
          </cell>
          <cell r="AC2139">
            <v>0.09</v>
          </cell>
          <cell r="AD2139">
            <v>0</v>
          </cell>
          <cell r="AE2139" t="str">
            <v>App. Software</v>
          </cell>
          <cell r="AH2139">
            <v>0</v>
          </cell>
        </row>
        <row r="2140">
          <cell r="A2140" t="str">
            <v>G980672-014</v>
          </cell>
          <cell r="B2140" t="str">
            <v>Fixtures and fittings</v>
          </cell>
          <cell r="C2140">
            <v>1301</v>
          </cell>
          <cell r="D2140" t="str">
            <v>IS</v>
          </cell>
          <cell r="E2140" t="str">
            <v>N/A</v>
          </cell>
          <cell r="F2140" t="str">
            <v>NSEB-008/98</v>
          </cell>
          <cell r="G2140" t="str">
            <v>WORK FLOW</v>
          </cell>
          <cell r="H2140" t="str">
            <v>LAST PAYMENT ACT LOG CUSTOMIZE PROGRAM</v>
          </cell>
          <cell r="I2140">
            <v>36243</v>
          </cell>
          <cell r="J2140">
            <v>36254</v>
          </cell>
          <cell r="K2140">
            <v>1820</v>
          </cell>
          <cell r="L2140">
            <v>0</v>
          </cell>
          <cell r="M2140">
            <v>45000</v>
          </cell>
          <cell r="N2140">
            <v>44999</v>
          </cell>
          <cell r="O2140">
            <v>1</v>
          </cell>
          <cell r="R2140">
            <v>2.6087200000000001E-2</v>
          </cell>
          <cell r="S2140">
            <v>1173.924</v>
          </cell>
          <cell r="T2140">
            <v>1173.8979128000001</v>
          </cell>
          <cell r="U2140">
            <v>2.6087199999892619E-2</v>
          </cell>
          <cell r="W2140">
            <v>1999</v>
          </cell>
          <cell r="X2140">
            <v>7</v>
          </cell>
          <cell r="Y2140">
            <v>1.1553228621291447</v>
          </cell>
          <cell r="Z2140">
            <v>1</v>
          </cell>
          <cell r="AA2140">
            <v>4</v>
          </cell>
          <cell r="AB2140">
            <v>1400</v>
          </cell>
          <cell r="AC2140">
            <v>0.09</v>
          </cell>
          <cell r="AD2140">
            <v>0</v>
          </cell>
          <cell r="AE2140" t="str">
            <v>App. Software</v>
          </cell>
          <cell r="AH2140">
            <v>0</v>
          </cell>
        </row>
        <row r="2141">
          <cell r="A2141" t="str">
            <v>G980672-015</v>
          </cell>
          <cell r="B2141" t="str">
            <v>Fixtures and fittings</v>
          </cell>
          <cell r="C2141">
            <v>1301</v>
          </cell>
          <cell r="D2141" t="str">
            <v>IS</v>
          </cell>
          <cell r="E2141" t="str">
            <v>N/A</v>
          </cell>
          <cell r="F2141">
            <v>4210127</v>
          </cell>
          <cell r="G2141" t="str">
            <v>NCOA</v>
          </cell>
          <cell r="H2141" t="str">
            <v>INCREASE DISK STORAGE</v>
          </cell>
          <cell r="I2141">
            <v>36224</v>
          </cell>
          <cell r="J2141">
            <v>36254</v>
          </cell>
          <cell r="K2141">
            <v>1820</v>
          </cell>
          <cell r="L2141">
            <v>0</v>
          </cell>
          <cell r="M2141">
            <v>151000</v>
          </cell>
          <cell r="N2141">
            <v>150999</v>
          </cell>
          <cell r="O2141">
            <v>1</v>
          </cell>
          <cell r="R2141">
            <v>2.6087200000000001E-2</v>
          </cell>
          <cell r="S2141">
            <v>3939.1672000000003</v>
          </cell>
          <cell r="T2141">
            <v>3939.1411128000004</v>
          </cell>
          <cell r="U2141">
            <v>2.6087199999892619E-2</v>
          </cell>
          <cell r="W2141">
            <v>1999</v>
          </cell>
          <cell r="X2141">
            <v>7</v>
          </cell>
          <cell r="Y2141">
            <v>1.1553228621291447</v>
          </cell>
          <cell r="Z2141">
            <v>1</v>
          </cell>
          <cell r="AA2141">
            <v>4</v>
          </cell>
          <cell r="AB2141">
            <v>4600</v>
          </cell>
          <cell r="AC2141">
            <v>0.09</v>
          </cell>
          <cell r="AD2141">
            <v>0</v>
          </cell>
          <cell r="AE2141" t="str">
            <v>App. Software</v>
          </cell>
          <cell r="AH2141">
            <v>0</v>
          </cell>
        </row>
        <row r="2142">
          <cell r="A2142" t="str">
            <v>G980672-016</v>
          </cell>
          <cell r="B2142" t="str">
            <v>Fixtures and fittings</v>
          </cell>
          <cell r="C2142">
            <v>1301</v>
          </cell>
          <cell r="D2142" t="str">
            <v>IS</v>
          </cell>
          <cell r="E2142" t="str">
            <v>N/A</v>
          </cell>
          <cell r="F2142" t="str">
            <v>NSEB 001/99</v>
          </cell>
          <cell r="G2142" t="str">
            <v>WORK FLOW</v>
          </cell>
          <cell r="H2142" t="str">
            <v>ACTIVE L INTEGRATION INF SERVICE 50%</v>
          </cell>
          <cell r="I2142">
            <v>36269</v>
          </cell>
          <cell r="J2142">
            <v>36282</v>
          </cell>
          <cell r="K2142">
            <v>1820</v>
          </cell>
          <cell r="L2142">
            <v>0</v>
          </cell>
          <cell r="M2142">
            <v>150000</v>
          </cell>
          <cell r="N2142">
            <v>149999</v>
          </cell>
          <cell r="O2142">
            <v>1</v>
          </cell>
          <cell r="R2142">
            <v>2.6087200000000001E-2</v>
          </cell>
          <cell r="S2142">
            <v>3913.0800000000004</v>
          </cell>
          <cell r="T2142">
            <v>3913.0539128</v>
          </cell>
          <cell r="U2142">
            <v>2.6087200000347366E-2</v>
          </cell>
          <cell r="W2142">
            <v>1999</v>
          </cell>
          <cell r="X2142">
            <v>7</v>
          </cell>
          <cell r="Y2142">
            <v>1.1553228621291447</v>
          </cell>
          <cell r="Z2142">
            <v>1</v>
          </cell>
          <cell r="AA2142">
            <v>4</v>
          </cell>
          <cell r="AB2142">
            <v>4500</v>
          </cell>
          <cell r="AC2142">
            <v>0.09</v>
          </cell>
          <cell r="AD2142">
            <v>0</v>
          </cell>
          <cell r="AE2142" t="str">
            <v>App. Software</v>
          </cell>
          <cell r="AH2142">
            <v>0</v>
          </cell>
        </row>
        <row r="2143">
          <cell r="A2143" t="str">
            <v>G980672-017</v>
          </cell>
          <cell r="B2143" t="str">
            <v>Fixtures and fittings</v>
          </cell>
          <cell r="C2143">
            <v>1301</v>
          </cell>
          <cell r="D2143" t="str">
            <v>IS</v>
          </cell>
          <cell r="E2143" t="str">
            <v>N/A</v>
          </cell>
          <cell r="F2143" t="str">
            <v>NSEB 002/99</v>
          </cell>
          <cell r="G2143" t="str">
            <v>WORK FLOW</v>
          </cell>
          <cell r="H2143" t="str">
            <v>ACTIVE L AUTO IC MARKING 50%</v>
          </cell>
          <cell r="I2143">
            <v>36272</v>
          </cell>
          <cell r="J2143">
            <v>36282</v>
          </cell>
          <cell r="K2143">
            <v>1820</v>
          </cell>
          <cell r="L2143">
            <v>0</v>
          </cell>
          <cell r="M2143">
            <v>400000</v>
          </cell>
          <cell r="N2143">
            <v>399999</v>
          </cell>
          <cell r="O2143">
            <v>1</v>
          </cell>
          <cell r="R2143">
            <v>2.6087200000000001E-2</v>
          </cell>
          <cell r="S2143">
            <v>10434.880000000001</v>
          </cell>
          <cell r="T2143">
            <v>10434.853912800001</v>
          </cell>
          <cell r="U2143">
            <v>2.6087199999892619E-2</v>
          </cell>
          <cell r="W2143">
            <v>1999</v>
          </cell>
          <cell r="X2143">
            <v>7</v>
          </cell>
          <cell r="Y2143">
            <v>1.1553228621291447</v>
          </cell>
          <cell r="Z2143">
            <v>1</v>
          </cell>
          <cell r="AA2143">
            <v>4</v>
          </cell>
          <cell r="AB2143">
            <v>12100</v>
          </cell>
          <cell r="AC2143">
            <v>0.09</v>
          </cell>
          <cell r="AD2143">
            <v>0</v>
          </cell>
          <cell r="AE2143" t="str">
            <v>App. Software</v>
          </cell>
          <cell r="AH2143">
            <v>0</v>
          </cell>
        </row>
        <row r="2144">
          <cell r="A2144" t="str">
            <v>G980672-018</v>
          </cell>
          <cell r="B2144" t="str">
            <v>Fixtures and fittings</v>
          </cell>
          <cell r="C2144">
            <v>1301</v>
          </cell>
          <cell r="D2144" t="str">
            <v>IS</v>
          </cell>
          <cell r="E2144" t="str">
            <v>N/A</v>
          </cell>
          <cell r="F2144" t="str">
            <v>NSEB-4/99</v>
          </cell>
          <cell r="G2144" t="str">
            <v>WORKFLOW</v>
          </cell>
          <cell r="H2144" t="str">
            <v>ACTIVE LOGISTIC INTEGRATION</v>
          </cell>
          <cell r="I2144">
            <v>36294</v>
          </cell>
          <cell r="J2144">
            <v>36310</v>
          </cell>
          <cell r="K2144">
            <v>1820</v>
          </cell>
          <cell r="L2144">
            <v>0</v>
          </cell>
          <cell r="M2144">
            <v>25000</v>
          </cell>
          <cell r="N2144">
            <v>24999</v>
          </cell>
          <cell r="O2144">
            <v>1</v>
          </cell>
          <cell r="R2144">
            <v>2.6087200000000001E-2</v>
          </cell>
          <cell r="S2144">
            <v>652.18000000000006</v>
          </cell>
          <cell r="T2144">
            <v>652.15391280000006</v>
          </cell>
          <cell r="U2144">
            <v>2.6087200000006305E-2</v>
          </cell>
          <cell r="W2144">
            <v>1999</v>
          </cell>
          <cell r="X2144">
            <v>7</v>
          </cell>
          <cell r="Y2144">
            <v>1.1553228621291447</v>
          </cell>
          <cell r="Z2144">
            <v>1</v>
          </cell>
          <cell r="AA2144">
            <v>4</v>
          </cell>
          <cell r="AB2144">
            <v>800</v>
          </cell>
          <cell r="AC2144">
            <v>0.09</v>
          </cell>
          <cell r="AD2144">
            <v>0</v>
          </cell>
          <cell r="AE2144" t="str">
            <v>App. Software</v>
          </cell>
          <cell r="AH2144">
            <v>0</v>
          </cell>
        </row>
        <row r="2145">
          <cell r="A2145" t="str">
            <v>G980672-019</v>
          </cell>
          <cell r="B2145" t="str">
            <v>Fixtures and fittings</v>
          </cell>
          <cell r="C2145">
            <v>1301</v>
          </cell>
          <cell r="D2145" t="str">
            <v>IS</v>
          </cell>
          <cell r="E2145" t="str">
            <v>N/A</v>
          </cell>
          <cell r="F2145" t="str">
            <v>NSEB-3/99</v>
          </cell>
          <cell r="G2145" t="str">
            <v>WORKFLOW</v>
          </cell>
          <cell r="H2145" t="str">
            <v>ACTIVE LOGISTIC APPLICATION</v>
          </cell>
          <cell r="I2145">
            <v>36294</v>
          </cell>
          <cell r="J2145">
            <v>36310</v>
          </cell>
          <cell r="K2145">
            <v>1820</v>
          </cell>
          <cell r="L2145">
            <v>0</v>
          </cell>
          <cell r="M2145">
            <v>20000</v>
          </cell>
          <cell r="N2145">
            <v>19999</v>
          </cell>
          <cell r="O2145">
            <v>1</v>
          </cell>
          <cell r="R2145">
            <v>2.6087200000000001E-2</v>
          </cell>
          <cell r="S2145">
            <v>521.74400000000003</v>
          </cell>
          <cell r="T2145">
            <v>521.71791280000002</v>
          </cell>
          <cell r="U2145">
            <v>2.6087200000006305E-2</v>
          </cell>
          <cell r="W2145">
            <v>1999</v>
          </cell>
          <cell r="X2145">
            <v>7</v>
          </cell>
          <cell r="Y2145">
            <v>1.1553228621291447</v>
          </cell>
          <cell r="Z2145">
            <v>1</v>
          </cell>
          <cell r="AA2145">
            <v>4</v>
          </cell>
          <cell r="AB2145">
            <v>600</v>
          </cell>
          <cell r="AC2145">
            <v>0.09</v>
          </cell>
          <cell r="AD2145">
            <v>0</v>
          </cell>
          <cell r="AE2145" t="str">
            <v>App. Software</v>
          </cell>
          <cell r="AH2145">
            <v>0</v>
          </cell>
        </row>
        <row r="2146">
          <cell r="A2146" t="str">
            <v>G980672-020</v>
          </cell>
          <cell r="B2146" t="str">
            <v>Fixtures and fittings</v>
          </cell>
          <cell r="C2146">
            <v>1301</v>
          </cell>
          <cell r="D2146" t="str">
            <v>IS</v>
          </cell>
          <cell r="E2146" t="str">
            <v>N/A</v>
          </cell>
          <cell r="F2146" t="str">
            <v>NSEB-5/99</v>
          </cell>
          <cell r="G2146" t="str">
            <v>WORKFLOW</v>
          </cell>
          <cell r="H2146" t="str">
            <v>ACTIVE LOGISTIC APPLICATION</v>
          </cell>
          <cell r="I2146">
            <v>36333</v>
          </cell>
          <cell r="J2146">
            <v>36345</v>
          </cell>
          <cell r="K2146">
            <v>1820</v>
          </cell>
          <cell r="L2146">
            <v>0</v>
          </cell>
          <cell r="M2146">
            <v>120000</v>
          </cell>
          <cell r="N2146">
            <v>119999</v>
          </cell>
          <cell r="O2146">
            <v>1</v>
          </cell>
          <cell r="R2146">
            <v>2.6087200000000001E-2</v>
          </cell>
          <cell r="S2146">
            <v>3130.4639999999999</v>
          </cell>
          <cell r="T2146">
            <v>3130.4379128</v>
          </cell>
          <cell r="U2146">
            <v>2.6087199999892619E-2</v>
          </cell>
          <cell r="W2146">
            <v>1999</v>
          </cell>
          <cell r="X2146">
            <v>7</v>
          </cell>
          <cell r="Y2146">
            <v>1.1553228621291447</v>
          </cell>
          <cell r="Z2146">
            <v>1</v>
          </cell>
          <cell r="AA2146">
            <v>4</v>
          </cell>
          <cell r="AB2146">
            <v>3600</v>
          </cell>
          <cell r="AC2146">
            <v>0.09</v>
          </cell>
          <cell r="AD2146">
            <v>0</v>
          </cell>
          <cell r="AE2146" t="str">
            <v>App. Software</v>
          </cell>
          <cell r="AH2146">
            <v>0</v>
          </cell>
        </row>
        <row r="2147">
          <cell r="A2147" t="str">
            <v>G980672-021</v>
          </cell>
          <cell r="B2147" t="str">
            <v>Fixtures and fittings</v>
          </cell>
          <cell r="C2147">
            <v>1301</v>
          </cell>
          <cell r="D2147" t="str">
            <v>IS</v>
          </cell>
          <cell r="E2147" t="str">
            <v>N/A</v>
          </cell>
          <cell r="F2147" t="str">
            <v>NSEB-6/99</v>
          </cell>
          <cell r="G2147" t="str">
            <v>WORKFLOW</v>
          </cell>
          <cell r="H2147" t="str">
            <v>ACTIVE LOGISTIC APPLICATION</v>
          </cell>
          <cell r="I2147">
            <v>36339</v>
          </cell>
          <cell r="J2147">
            <v>36345</v>
          </cell>
          <cell r="K2147">
            <v>1820</v>
          </cell>
          <cell r="L2147">
            <v>0</v>
          </cell>
          <cell r="M2147">
            <v>600000</v>
          </cell>
          <cell r="N2147">
            <v>599999</v>
          </cell>
          <cell r="O2147">
            <v>1</v>
          </cell>
          <cell r="R2147">
            <v>2.6087200000000001E-2</v>
          </cell>
          <cell r="S2147">
            <v>15652.320000000002</v>
          </cell>
          <cell r="T2147">
            <v>15652.293912800002</v>
          </cell>
          <cell r="U2147">
            <v>2.6087199999892619E-2</v>
          </cell>
          <cell r="W2147">
            <v>1999</v>
          </cell>
          <cell r="X2147">
            <v>7</v>
          </cell>
          <cell r="Y2147">
            <v>1.1553228621291447</v>
          </cell>
          <cell r="Z2147">
            <v>1</v>
          </cell>
          <cell r="AA2147">
            <v>4</v>
          </cell>
          <cell r="AB2147">
            <v>18200</v>
          </cell>
          <cell r="AC2147">
            <v>0.09</v>
          </cell>
          <cell r="AD2147">
            <v>0</v>
          </cell>
          <cell r="AE2147" t="str">
            <v>App. Software</v>
          </cell>
          <cell r="AH2147">
            <v>0</v>
          </cell>
        </row>
        <row r="2148">
          <cell r="A2148" t="str">
            <v>G980672-022</v>
          </cell>
          <cell r="B2148" t="str">
            <v>Fixtures and fittings</v>
          </cell>
          <cell r="C2148">
            <v>1301</v>
          </cell>
          <cell r="D2148" t="str">
            <v>IS</v>
          </cell>
          <cell r="E2148" t="str">
            <v>N/A</v>
          </cell>
          <cell r="F2148" t="str">
            <v>NSEB-007/99</v>
          </cell>
          <cell r="G2148" t="str">
            <v>WORKFLOW</v>
          </cell>
          <cell r="H2148" t="str">
            <v>50% PAYMENT OF SPC ENHANCEMENT</v>
          </cell>
          <cell r="I2148">
            <v>36427</v>
          </cell>
          <cell r="J2148">
            <v>36436</v>
          </cell>
          <cell r="K2148">
            <v>1820</v>
          </cell>
          <cell r="L2148">
            <v>0</v>
          </cell>
          <cell r="M2148">
            <v>40000</v>
          </cell>
          <cell r="N2148">
            <v>39999</v>
          </cell>
          <cell r="O2148">
            <v>1</v>
          </cell>
          <cell r="R2148">
            <v>2.6087200000000001E-2</v>
          </cell>
          <cell r="S2148">
            <v>1043.4880000000001</v>
          </cell>
          <cell r="T2148">
            <v>1043.4619128000002</v>
          </cell>
          <cell r="U2148">
            <v>2.6087199999892619E-2</v>
          </cell>
          <cell r="W2148">
            <v>1999</v>
          </cell>
          <cell r="X2148">
            <v>6</v>
          </cell>
          <cell r="Y2148">
            <v>0</v>
          </cell>
          <cell r="Z2148">
            <v>0.9671166581762608</v>
          </cell>
          <cell r="AA2148">
            <v>5</v>
          </cell>
          <cell r="AB2148">
            <v>0</v>
          </cell>
          <cell r="AC2148">
            <v>0.04</v>
          </cell>
          <cell r="AD2148">
            <v>0</v>
          </cell>
          <cell r="AE2148" t="str">
            <v>App. Software</v>
          </cell>
          <cell r="AH2148">
            <v>0</v>
          </cell>
        </row>
        <row r="2149">
          <cell r="A2149" t="str">
            <v>G980672-023</v>
          </cell>
          <cell r="B2149" t="str">
            <v>Fixtures and fittings</v>
          </cell>
          <cell r="C2149">
            <v>1301</v>
          </cell>
          <cell r="D2149" t="str">
            <v>IS</v>
          </cell>
          <cell r="E2149" t="str">
            <v>N/A</v>
          </cell>
          <cell r="F2149" t="str">
            <v>NSEB002/2000</v>
          </cell>
          <cell r="G2149" t="str">
            <v>WORKFLOW</v>
          </cell>
          <cell r="H2149" t="str">
            <v>SPC ENHANCEMENT</v>
          </cell>
          <cell r="I2149">
            <v>36656</v>
          </cell>
          <cell r="J2149">
            <v>36674</v>
          </cell>
          <cell r="K2149">
            <v>1820</v>
          </cell>
          <cell r="L2149">
            <v>0</v>
          </cell>
          <cell r="M2149">
            <v>40000</v>
          </cell>
          <cell r="N2149">
            <v>39999</v>
          </cell>
          <cell r="O2149">
            <v>1</v>
          </cell>
          <cell r="R2149">
            <v>2.6087200000000001E-2</v>
          </cell>
          <cell r="S2149">
            <v>1043.4880000000001</v>
          </cell>
          <cell r="T2149">
            <v>1043.4619128000002</v>
          </cell>
          <cell r="U2149">
            <v>2.6087199999892619E-2</v>
          </cell>
          <cell r="W2149">
            <v>2000</v>
          </cell>
          <cell r="X2149">
            <v>6</v>
          </cell>
          <cell r="Y2149">
            <v>0.59399999999999997</v>
          </cell>
          <cell r="Z2149">
            <v>0.91496858549838678</v>
          </cell>
          <cell r="AA2149">
            <v>5</v>
          </cell>
          <cell r="AB2149">
            <v>570</v>
          </cell>
          <cell r="AC2149">
            <v>0.05</v>
          </cell>
          <cell r="AD2149">
            <v>0</v>
          </cell>
          <cell r="AE2149" t="str">
            <v>App. Software</v>
          </cell>
          <cell r="AH2149">
            <v>0</v>
          </cell>
        </row>
        <row r="2150">
          <cell r="A2150" t="str">
            <v>G980672-024</v>
          </cell>
          <cell r="B2150" t="str">
            <v>Fixtures and fittings</v>
          </cell>
          <cell r="C2150">
            <v>1301</v>
          </cell>
          <cell r="D2150" t="str">
            <v>IS</v>
          </cell>
          <cell r="E2150" t="str">
            <v>N/A</v>
          </cell>
          <cell r="F2150" t="str">
            <v>SEB-003/2000</v>
          </cell>
          <cell r="G2150" t="str">
            <v>WORKFLOW</v>
          </cell>
          <cell r="H2150" t="str">
            <v>NT SERVER/SET (ACTIVE LOGIS EBNT #03)</v>
          </cell>
          <cell r="I2150">
            <v>36719</v>
          </cell>
          <cell r="J2150">
            <v>36737</v>
          </cell>
          <cell r="K2150">
            <v>1820</v>
          </cell>
          <cell r="L2150">
            <v>0</v>
          </cell>
          <cell r="M2150">
            <v>150000</v>
          </cell>
          <cell r="N2150">
            <v>149999</v>
          </cell>
          <cell r="O2150">
            <v>1</v>
          </cell>
          <cell r="R2150">
            <v>2.6087200000000001E-2</v>
          </cell>
          <cell r="S2150">
            <v>3913.0800000000004</v>
          </cell>
          <cell r="T2150">
            <v>3913.0539128</v>
          </cell>
          <cell r="U2150">
            <v>2.6087200000347366E-2</v>
          </cell>
          <cell r="W2150">
            <v>2000</v>
          </cell>
          <cell r="X2150">
            <v>7</v>
          </cell>
          <cell r="Y2150">
            <v>1.124702684335712</v>
          </cell>
          <cell r="Z2150">
            <v>1</v>
          </cell>
          <cell r="AA2150">
            <v>4</v>
          </cell>
          <cell r="AB2150">
            <v>4400</v>
          </cell>
          <cell r="AC2150">
            <v>0.1</v>
          </cell>
          <cell r="AD2150">
            <v>0</v>
          </cell>
          <cell r="AE2150" t="str">
            <v>App. Software</v>
          </cell>
          <cell r="AH2150">
            <v>0</v>
          </cell>
        </row>
        <row r="2151">
          <cell r="A2151" t="str">
            <v>G980672-025</v>
          </cell>
          <cell r="B2151" t="str">
            <v>Fixtures and fittings</v>
          </cell>
          <cell r="C2151">
            <v>1301</v>
          </cell>
          <cell r="D2151" t="str">
            <v>IS</v>
          </cell>
          <cell r="E2151" t="str">
            <v>N/A</v>
          </cell>
          <cell r="F2151">
            <v>276</v>
          </cell>
          <cell r="G2151" t="str">
            <v>WORKFLOW AUTOMATION</v>
          </cell>
          <cell r="H2151" t="str">
            <v>ACTIVE LOGISTIC (600-200=380 KBAHT)</v>
          </cell>
          <cell r="I2151">
            <v>36746</v>
          </cell>
          <cell r="J2151">
            <v>36947</v>
          </cell>
          <cell r="K2151">
            <v>1820</v>
          </cell>
          <cell r="L2151">
            <v>0</v>
          </cell>
          <cell r="M2151">
            <v>380000</v>
          </cell>
          <cell r="N2151">
            <v>379999</v>
          </cell>
          <cell r="O2151">
            <v>1</v>
          </cell>
          <cell r="R2151">
            <v>2.6087200000000001E-2</v>
          </cell>
          <cell r="S2151">
            <v>9913.1360000000004</v>
          </cell>
          <cell r="T2151">
            <v>9913.1099128000005</v>
          </cell>
          <cell r="U2151">
            <v>2.6087199999892619E-2</v>
          </cell>
          <cell r="W2151">
            <v>2001</v>
          </cell>
          <cell r="X2151">
            <v>7</v>
          </cell>
          <cell r="Y2151">
            <v>1.1167341430499325</v>
          </cell>
          <cell r="Z2151">
            <v>1</v>
          </cell>
          <cell r="AA2151">
            <v>4</v>
          </cell>
          <cell r="AB2151">
            <v>11100</v>
          </cell>
          <cell r="AC2151">
            <v>0.15</v>
          </cell>
          <cell r="AD2151">
            <v>0</v>
          </cell>
          <cell r="AE2151" t="str">
            <v>App. Software</v>
          </cell>
          <cell r="AH2151">
            <v>0</v>
          </cell>
        </row>
        <row r="2152">
          <cell r="A2152" t="str">
            <v>G980672-026</v>
          </cell>
          <cell r="B2152" t="str">
            <v>Fixtures and fittings</v>
          </cell>
          <cell r="C2152">
            <v>1301</v>
          </cell>
          <cell r="D2152" t="str">
            <v>IS</v>
          </cell>
          <cell r="E2152" t="str">
            <v>N/A</v>
          </cell>
          <cell r="F2152" t="str">
            <v>NSEB-001/01</v>
          </cell>
          <cell r="G2152" t="str">
            <v>Workflow</v>
          </cell>
          <cell r="H2152" t="str">
            <v>Active Logistic System</v>
          </cell>
          <cell r="I2152">
            <v>37120</v>
          </cell>
          <cell r="J2152">
            <v>37164</v>
          </cell>
          <cell r="K2152">
            <v>1820</v>
          </cell>
          <cell r="L2152">
            <v>176</v>
          </cell>
          <cell r="M2152">
            <v>400000</v>
          </cell>
          <cell r="N2152">
            <v>361537.6</v>
          </cell>
          <cell r="O2152">
            <v>38462.400000000001</v>
          </cell>
          <cell r="R2152">
            <v>2.6087200000000001E-2</v>
          </cell>
          <cell r="S2152">
            <v>10434.880000000001</v>
          </cell>
          <cell r="T2152">
            <v>9431.5036787200006</v>
          </cell>
          <cell r="U2152">
            <v>1003.3763212800004</v>
          </cell>
          <cell r="W2152">
            <v>2001</v>
          </cell>
          <cell r="X2152">
            <v>7</v>
          </cell>
          <cell r="Y2152">
            <v>1.1167341430499325</v>
          </cell>
          <cell r="Z2152">
            <v>1</v>
          </cell>
          <cell r="AA2152">
            <v>4</v>
          </cell>
          <cell r="AB2152">
            <v>11700</v>
          </cell>
          <cell r="AC2152">
            <v>0.15</v>
          </cell>
          <cell r="AD2152">
            <v>0</v>
          </cell>
          <cell r="AE2152" t="str">
            <v>App. Software</v>
          </cell>
          <cell r="AH2152">
            <v>0</v>
          </cell>
        </row>
        <row r="2153">
          <cell r="A2153" t="str">
            <v>G980672-027</v>
          </cell>
          <cell r="B2153" t="str">
            <v>Fixtures and fittings</v>
          </cell>
          <cell r="C2153">
            <v>1301</v>
          </cell>
          <cell r="D2153" t="str">
            <v>IS</v>
          </cell>
          <cell r="E2153" t="str">
            <v>N/A</v>
          </cell>
          <cell r="F2153" t="str">
            <v>DN138&amp;DN122</v>
          </cell>
          <cell r="G2153" t="str">
            <v>YOUR SOLUTION PROVIDERS CO., LTD</v>
          </cell>
          <cell r="H2153" t="str">
            <v>ACTIVEL ENHANCEMENT (ORDER INTERFACE)</v>
          </cell>
          <cell r="I2153">
            <v>38412</v>
          </cell>
          <cell r="J2153">
            <v>38413</v>
          </cell>
          <cell r="K2153">
            <v>1820</v>
          </cell>
          <cell r="L2153">
            <v>1425</v>
          </cell>
          <cell r="M2153">
            <v>153000</v>
          </cell>
          <cell r="N2153">
            <v>33289.89</v>
          </cell>
          <cell r="O2153">
            <v>119710.11</v>
          </cell>
          <cell r="R2153">
            <v>2.6087200000000001E-2</v>
          </cell>
          <cell r="S2153">
            <v>3991.3416000000002</v>
          </cell>
          <cell r="T2153">
            <v>868.44001840800001</v>
          </cell>
          <cell r="U2153">
            <v>3122.9015815920002</v>
          </cell>
          <cell r="W2153">
            <v>2005</v>
          </cell>
          <cell r="X2153">
            <v>7</v>
          </cell>
          <cell r="Y2153">
            <v>1.0103785103785103</v>
          </cell>
          <cell r="Z2153">
            <v>1</v>
          </cell>
          <cell r="AA2153">
            <v>4</v>
          </cell>
          <cell r="AB2153">
            <v>4100</v>
          </cell>
          <cell r="AC2153">
            <v>0.8</v>
          </cell>
          <cell r="AD2153">
            <v>0</v>
          </cell>
          <cell r="AE2153" t="str">
            <v>App. Software</v>
          </cell>
          <cell r="AH2153">
            <v>0</v>
          </cell>
        </row>
        <row r="2154">
          <cell r="A2154" t="str">
            <v>G980673-000</v>
          </cell>
          <cell r="B2154" t="str">
            <v>Fixtures and fittings</v>
          </cell>
          <cell r="C2154">
            <v>1301</v>
          </cell>
          <cell r="D2154" t="str">
            <v>IS</v>
          </cell>
          <cell r="E2154" t="str">
            <v>N/A</v>
          </cell>
          <cell r="F2154">
            <v>4110099</v>
          </cell>
          <cell r="G2154" t="str">
            <v>NCOA</v>
          </cell>
          <cell r="H2154" t="str">
            <v>NT SERVER/SET (QMIS)</v>
          </cell>
          <cell r="I2154">
            <v>35859</v>
          </cell>
          <cell r="J2154">
            <v>35884</v>
          </cell>
          <cell r="K2154">
            <v>1820</v>
          </cell>
          <cell r="L2154">
            <v>0</v>
          </cell>
          <cell r="M2154">
            <v>278500</v>
          </cell>
          <cell r="N2154">
            <v>278499</v>
          </cell>
          <cell r="O2154">
            <v>1</v>
          </cell>
          <cell r="R2154">
            <v>2.6087200000000001E-2</v>
          </cell>
          <cell r="S2154">
            <v>7265.2852000000003</v>
          </cell>
          <cell r="T2154">
            <v>7265.2591128000004</v>
          </cell>
          <cell r="U2154">
            <v>2.6087199999892619E-2</v>
          </cell>
          <cell r="W2154">
            <v>1998</v>
          </cell>
          <cell r="X2154">
            <v>7</v>
          </cell>
          <cell r="Y2154">
            <v>1.1800356506238858</v>
          </cell>
          <cell r="Z2154">
            <v>1</v>
          </cell>
          <cell r="AA2154">
            <v>4</v>
          </cell>
          <cell r="AB2154">
            <v>8600</v>
          </cell>
          <cell r="AC2154">
            <v>0.08</v>
          </cell>
          <cell r="AD2154">
            <v>690</v>
          </cell>
          <cell r="AH2154">
            <v>0.5</v>
          </cell>
        </row>
        <row r="2155">
          <cell r="A2155" t="str">
            <v>G980673-001</v>
          </cell>
          <cell r="B2155" t="str">
            <v>Fixtures and fittings</v>
          </cell>
          <cell r="C2155">
            <v>1301</v>
          </cell>
          <cell r="D2155" t="str">
            <v>IS</v>
          </cell>
          <cell r="E2155" t="str">
            <v>N/A</v>
          </cell>
          <cell r="F2155" t="str">
            <v>S-980352</v>
          </cell>
          <cell r="G2155" t="str">
            <v>ORACLE</v>
          </cell>
          <cell r="H2155" t="str">
            <v>NETWORK LICENSE</v>
          </cell>
          <cell r="I2155">
            <v>35880</v>
          </cell>
          <cell r="J2155">
            <v>35884</v>
          </cell>
          <cell r="K2155">
            <v>1820</v>
          </cell>
          <cell r="L2155">
            <v>0</v>
          </cell>
          <cell r="M2155">
            <v>73125</v>
          </cell>
          <cell r="N2155">
            <v>73124</v>
          </cell>
          <cell r="O2155">
            <v>1</v>
          </cell>
          <cell r="R2155">
            <v>2.6087200000000001E-2</v>
          </cell>
          <cell r="S2155">
            <v>1907.6265000000001</v>
          </cell>
          <cell r="T2155">
            <v>1907.6004128000002</v>
          </cell>
          <cell r="U2155">
            <v>2.6087199999892619E-2</v>
          </cell>
          <cell r="W2155">
            <v>1998</v>
          </cell>
          <cell r="X2155">
            <v>7</v>
          </cell>
          <cell r="Y2155">
            <v>1.1800356506238858</v>
          </cell>
          <cell r="Z2155">
            <v>1</v>
          </cell>
          <cell r="AA2155">
            <v>4</v>
          </cell>
          <cell r="AB2155">
            <v>2300</v>
          </cell>
          <cell r="AC2155">
            <v>0.08</v>
          </cell>
          <cell r="AD2155">
            <v>180</v>
          </cell>
          <cell r="AH2155">
            <v>0.5</v>
          </cell>
        </row>
        <row r="2156">
          <cell r="A2156" t="str">
            <v>G980673-002</v>
          </cell>
          <cell r="B2156" t="str">
            <v>Fixtures and fittings</v>
          </cell>
          <cell r="C2156">
            <v>1301</v>
          </cell>
          <cell r="D2156" t="str">
            <v>IS</v>
          </cell>
          <cell r="E2156" t="str">
            <v>N/A</v>
          </cell>
          <cell r="F2156" t="str">
            <v>L-980319</v>
          </cell>
          <cell r="G2156" t="str">
            <v>ORACLE</v>
          </cell>
          <cell r="H2156" t="str">
            <v>NETWORK LICENSE</v>
          </cell>
          <cell r="I2156">
            <v>35880</v>
          </cell>
          <cell r="J2156">
            <v>35884</v>
          </cell>
          <cell r="K2156">
            <v>1820</v>
          </cell>
          <cell r="L2156">
            <v>0</v>
          </cell>
          <cell r="M2156">
            <v>150312.67000000001</v>
          </cell>
          <cell r="N2156">
            <v>150311.67000000001</v>
          </cell>
          <cell r="O2156">
            <v>1</v>
          </cell>
          <cell r="R2156">
            <v>2.6087200000000001E-2</v>
          </cell>
          <cell r="S2156">
            <v>3921.2366848240003</v>
          </cell>
          <cell r="T2156">
            <v>3921.2105976240005</v>
          </cell>
          <cell r="U2156">
            <v>2.6087199999892619E-2</v>
          </cell>
          <cell r="W2156">
            <v>1998</v>
          </cell>
          <cell r="X2156">
            <v>7</v>
          </cell>
          <cell r="Y2156">
            <v>1.1800356506238858</v>
          </cell>
          <cell r="Z2156">
            <v>1</v>
          </cell>
          <cell r="AA2156">
            <v>4</v>
          </cell>
          <cell r="AB2156">
            <v>4700</v>
          </cell>
          <cell r="AC2156">
            <v>0.08</v>
          </cell>
          <cell r="AD2156">
            <v>380</v>
          </cell>
          <cell r="AH2156">
            <v>0.5</v>
          </cell>
        </row>
        <row r="2157">
          <cell r="A2157" t="str">
            <v>G980673-003</v>
          </cell>
          <cell r="B2157" t="str">
            <v>Fixtures and fittings</v>
          </cell>
          <cell r="C2157">
            <v>1301</v>
          </cell>
          <cell r="D2157" t="str">
            <v>IS</v>
          </cell>
          <cell r="E2157" t="str">
            <v>N/A</v>
          </cell>
          <cell r="F2157">
            <v>4110118</v>
          </cell>
          <cell r="G2157" t="str">
            <v>NCOA</v>
          </cell>
          <cell r="H2157" t="str">
            <v>NT CLIENT LICENSE</v>
          </cell>
          <cell r="I2157">
            <v>35871</v>
          </cell>
          <cell r="J2157">
            <v>35884</v>
          </cell>
          <cell r="K2157">
            <v>1820</v>
          </cell>
          <cell r="L2157">
            <v>0</v>
          </cell>
          <cell r="M2157">
            <v>159350</v>
          </cell>
          <cell r="N2157">
            <v>159349</v>
          </cell>
          <cell r="O2157">
            <v>1</v>
          </cell>
          <cell r="R2157">
            <v>2.6087200000000001E-2</v>
          </cell>
          <cell r="S2157">
            <v>4156.99532</v>
          </cell>
          <cell r="T2157">
            <v>4156.9692328000001</v>
          </cell>
          <cell r="U2157">
            <v>2.6087199999892619E-2</v>
          </cell>
          <cell r="W2157">
            <v>1998</v>
          </cell>
          <cell r="X2157">
            <v>7</v>
          </cell>
          <cell r="Y2157">
            <v>1.1800356506238858</v>
          </cell>
          <cell r="Z2157">
            <v>1</v>
          </cell>
          <cell r="AA2157">
            <v>4</v>
          </cell>
          <cell r="AB2157">
            <v>4900</v>
          </cell>
          <cell r="AC2157">
            <v>0.08</v>
          </cell>
          <cell r="AD2157">
            <v>390</v>
          </cell>
          <cell r="AH2157">
            <v>0.5</v>
          </cell>
        </row>
        <row r="2158">
          <cell r="A2158" t="str">
            <v>G980673-004</v>
          </cell>
          <cell r="B2158" t="str">
            <v>Fixtures and fittings</v>
          </cell>
          <cell r="C2158">
            <v>1301</v>
          </cell>
          <cell r="D2158" t="str">
            <v>IS</v>
          </cell>
          <cell r="E2158" t="str">
            <v>N/A</v>
          </cell>
          <cell r="F2158">
            <v>4110131</v>
          </cell>
          <cell r="G2158" t="str">
            <v>NCOA</v>
          </cell>
          <cell r="H2158" t="str">
            <v>OSR2 OEM,FULL PACK</v>
          </cell>
          <cell r="I2158">
            <v>35874</v>
          </cell>
          <cell r="J2158">
            <v>35884</v>
          </cell>
          <cell r="K2158">
            <v>1820</v>
          </cell>
          <cell r="L2158">
            <v>0</v>
          </cell>
          <cell r="M2158">
            <v>203500</v>
          </cell>
          <cell r="N2158">
            <v>203499</v>
          </cell>
          <cell r="O2158">
            <v>1</v>
          </cell>
          <cell r="R2158">
            <v>2.6087200000000001E-2</v>
          </cell>
          <cell r="S2158">
            <v>5308.7452000000003</v>
          </cell>
          <cell r="T2158">
            <v>5308.7191128000004</v>
          </cell>
          <cell r="U2158">
            <v>2.6087199999892619E-2</v>
          </cell>
          <cell r="W2158">
            <v>1998</v>
          </cell>
          <cell r="X2158">
            <v>7</v>
          </cell>
          <cell r="Y2158">
            <v>1.1800356506238858</v>
          </cell>
          <cell r="Z2158">
            <v>1</v>
          </cell>
          <cell r="AA2158">
            <v>4</v>
          </cell>
          <cell r="AB2158">
            <v>6300</v>
          </cell>
          <cell r="AC2158">
            <v>0.08</v>
          </cell>
          <cell r="AD2158">
            <v>500</v>
          </cell>
          <cell r="AH2158">
            <v>0.5</v>
          </cell>
        </row>
        <row r="2159">
          <cell r="A2159" t="str">
            <v>G980673-005</v>
          </cell>
          <cell r="B2159" t="str">
            <v>Fixtures and fittings</v>
          </cell>
          <cell r="C2159">
            <v>1301</v>
          </cell>
          <cell r="D2159" t="str">
            <v>IS</v>
          </cell>
          <cell r="E2159" t="str">
            <v>N/A</v>
          </cell>
          <cell r="F2159">
            <v>4110095</v>
          </cell>
          <cell r="G2159" t="str">
            <v>NCOA</v>
          </cell>
          <cell r="H2159" t="str">
            <v>RAM 8MB 72PINS</v>
          </cell>
          <cell r="I2159">
            <v>35859</v>
          </cell>
          <cell r="J2159">
            <v>35884</v>
          </cell>
          <cell r="K2159">
            <v>1820</v>
          </cell>
          <cell r="L2159">
            <v>0</v>
          </cell>
          <cell r="M2159">
            <v>34800</v>
          </cell>
          <cell r="N2159">
            <v>34799</v>
          </cell>
          <cell r="O2159">
            <v>1</v>
          </cell>
          <cell r="R2159">
            <v>2.6087200000000001E-2</v>
          </cell>
          <cell r="S2159">
            <v>907.83456000000001</v>
          </cell>
          <cell r="T2159">
            <v>907.8084728</v>
          </cell>
          <cell r="U2159">
            <v>2.6087200000006305E-2</v>
          </cell>
          <cell r="W2159">
            <v>1998</v>
          </cell>
          <cell r="X2159">
            <v>7</v>
          </cell>
          <cell r="Y2159">
            <v>1.1800356506238858</v>
          </cell>
          <cell r="Z2159">
            <v>1</v>
          </cell>
          <cell r="AA2159">
            <v>4</v>
          </cell>
          <cell r="AB2159">
            <v>1100</v>
          </cell>
          <cell r="AC2159">
            <v>0.08</v>
          </cell>
          <cell r="AD2159">
            <v>90</v>
          </cell>
          <cell r="AH2159">
            <v>0.5</v>
          </cell>
        </row>
        <row r="2160">
          <cell r="A2160" t="str">
            <v>G980673-006</v>
          </cell>
          <cell r="B2160" t="str">
            <v>Fixtures and fittings</v>
          </cell>
          <cell r="C2160">
            <v>1301</v>
          </cell>
          <cell r="D2160" t="str">
            <v>IS</v>
          </cell>
          <cell r="E2160" t="str">
            <v>N/A</v>
          </cell>
          <cell r="F2160">
            <v>4110463</v>
          </cell>
          <cell r="G2160" t="str">
            <v>NCOA</v>
          </cell>
          <cell r="H2160" t="str">
            <v>SERVER HARDWARE</v>
          </cell>
          <cell r="I2160">
            <v>36094</v>
          </cell>
          <cell r="J2160">
            <v>36152</v>
          </cell>
          <cell r="K2160">
            <v>1820</v>
          </cell>
          <cell r="L2160">
            <v>0</v>
          </cell>
          <cell r="M2160">
            <v>136055</v>
          </cell>
          <cell r="N2160">
            <v>136054</v>
          </cell>
          <cell r="O2160">
            <v>1</v>
          </cell>
          <cell r="R2160">
            <v>2.6087200000000001E-2</v>
          </cell>
          <cell r="S2160">
            <v>3549.2939960000003</v>
          </cell>
          <cell r="T2160">
            <v>3549.2679088</v>
          </cell>
          <cell r="U2160">
            <v>2.6087200000347366E-2</v>
          </cell>
          <cell r="W2160">
            <v>1998</v>
          </cell>
          <cell r="X2160">
            <v>7</v>
          </cell>
          <cell r="Y2160">
            <v>1.1800356506238858</v>
          </cell>
          <cell r="Z2160">
            <v>1</v>
          </cell>
          <cell r="AA2160">
            <v>4</v>
          </cell>
          <cell r="AB2160">
            <v>4200</v>
          </cell>
          <cell r="AC2160">
            <v>0.08</v>
          </cell>
          <cell r="AD2160">
            <v>340</v>
          </cell>
          <cell r="AH2160">
            <v>0.5</v>
          </cell>
        </row>
        <row r="2161">
          <cell r="A2161" t="str">
            <v>G980673-007</v>
          </cell>
          <cell r="B2161" t="str">
            <v>Fixtures and fittings</v>
          </cell>
          <cell r="C2161">
            <v>1301</v>
          </cell>
          <cell r="D2161" t="str">
            <v>IS</v>
          </cell>
          <cell r="E2161" t="str">
            <v>N/A</v>
          </cell>
          <cell r="F2161">
            <v>4210028</v>
          </cell>
          <cell r="G2161" t="str">
            <v>NCOA</v>
          </cell>
          <cell r="H2161" t="str">
            <v>HP SURESTORE DAT 24GB</v>
          </cell>
          <cell r="I2161">
            <v>36178</v>
          </cell>
          <cell r="J2161">
            <v>36191</v>
          </cell>
          <cell r="K2161">
            <v>1820</v>
          </cell>
          <cell r="L2161">
            <v>0</v>
          </cell>
          <cell r="M2161">
            <v>78575</v>
          </cell>
          <cell r="N2161">
            <v>78574</v>
          </cell>
          <cell r="O2161">
            <v>1</v>
          </cell>
          <cell r="R2161">
            <v>2.6087200000000001E-2</v>
          </cell>
          <cell r="S2161">
            <v>2049.8017399999999</v>
          </cell>
          <cell r="T2161">
            <v>2049.7756528</v>
          </cell>
          <cell r="U2161">
            <v>2.6087199999892619E-2</v>
          </cell>
          <cell r="W2161">
            <v>1999</v>
          </cell>
          <cell r="X2161">
            <v>5</v>
          </cell>
          <cell r="Y2161">
            <v>0.86931345340782851</v>
          </cell>
          <cell r="Z2161">
            <v>0.9671166581762608</v>
          </cell>
          <cell r="AA2161">
            <v>4</v>
          </cell>
          <cell r="AB2161">
            <v>1700</v>
          </cell>
          <cell r="AC2161">
            <v>0.09</v>
          </cell>
          <cell r="AD2161">
            <v>150</v>
          </cell>
          <cell r="AH2161">
            <v>0.5</v>
          </cell>
        </row>
        <row r="2162">
          <cell r="A2162" t="str">
            <v>G980673-008</v>
          </cell>
          <cell r="B2162" t="str">
            <v>Fixtures and fittings</v>
          </cell>
          <cell r="C2162">
            <v>1301</v>
          </cell>
          <cell r="D2162" t="str">
            <v>IS</v>
          </cell>
          <cell r="E2162" t="str">
            <v>N/A</v>
          </cell>
          <cell r="F2162">
            <v>451565</v>
          </cell>
          <cell r="G2162" t="str">
            <v>SCTC CO.,TD.</v>
          </cell>
          <cell r="H2162" t="str">
            <v>COMPAQ STORAGEWORK BUILDING BLOCK</v>
          </cell>
          <cell r="I2162">
            <v>37370</v>
          </cell>
          <cell r="J2162">
            <v>37374</v>
          </cell>
          <cell r="K2162">
            <v>1092</v>
          </cell>
          <cell r="L2162">
            <v>0</v>
          </cell>
          <cell r="M2162">
            <v>41000</v>
          </cell>
          <cell r="N2162">
            <v>40999</v>
          </cell>
          <cell r="O2162">
            <v>1</v>
          </cell>
          <cell r="R2162">
            <v>2.6087200000000001E-2</v>
          </cell>
          <cell r="S2162">
            <v>1069.5752</v>
          </cell>
          <cell r="T2162">
            <v>1069.5491128000001</v>
          </cell>
          <cell r="U2162">
            <v>2.6087199999892619E-2</v>
          </cell>
          <cell r="W2162">
            <v>2002</v>
          </cell>
          <cell r="X2162">
            <v>7</v>
          </cell>
          <cell r="Y2162">
            <v>1.0989375830013279</v>
          </cell>
          <cell r="Z2162">
            <v>1</v>
          </cell>
          <cell r="AA2162">
            <v>4</v>
          </cell>
          <cell r="AB2162">
            <v>1200</v>
          </cell>
          <cell r="AC2162">
            <v>0.3</v>
          </cell>
          <cell r="AD2162">
            <v>360</v>
          </cell>
          <cell r="AH2162">
            <v>0.5</v>
          </cell>
        </row>
        <row r="2163">
          <cell r="A2163" t="str">
            <v>G980673-009</v>
          </cell>
          <cell r="B2163" t="str">
            <v>Fixtures and fittings</v>
          </cell>
          <cell r="C2163">
            <v>1301</v>
          </cell>
          <cell r="D2163" t="str">
            <v>IS</v>
          </cell>
          <cell r="E2163" t="str">
            <v>N/A</v>
          </cell>
          <cell r="F2163">
            <v>451564</v>
          </cell>
          <cell r="G2163" t="str">
            <v>SCTS CO.,LTD</v>
          </cell>
          <cell r="H2163" t="str">
            <v>COMPAQ STORAGEWORKS BUILDING BLOCK</v>
          </cell>
          <cell r="I2163">
            <v>37370</v>
          </cell>
          <cell r="J2163">
            <v>37374</v>
          </cell>
          <cell r="K2163">
            <v>1092</v>
          </cell>
          <cell r="L2163">
            <v>0</v>
          </cell>
          <cell r="M2163">
            <v>41000</v>
          </cell>
          <cell r="N2163">
            <v>40999</v>
          </cell>
          <cell r="O2163">
            <v>1</v>
          </cell>
          <cell r="R2163">
            <v>2.3822300000000001E-2</v>
          </cell>
          <cell r="S2163">
            <v>976.71430000000009</v>
          </cell>
          <cell r="T2163">
            <v>976.69047770000009</v>
          </cell>
          <cell r="U2163">
            <v>2.382230000000618E-2</v>
          </cell>
          <cell r="W2163">
            <v>2002</v>
          </cell>
          <cell r="X2163">
            <v>7</v>
          </cell>
          <cell r="Y2163">
            <v>1.0989375830013279</v>
          </cell>
          <cell r="Z2163">
            <v>1</v>
          </cell>
          <cell r="AA2163">
            <v>4</v>
          </cell>
          <cell r="AB2163">
            <v>1200</v>
          </cell>
          <cell r="AC2163">
            <v>0.3</v>
          </cell>
          <cell r="AD2163">
            <v>360</v>
          </cell>
          <cell r="AH2163">
            <v>0.5</v>
          </cell>
        </row>
        <row r="2164">
          <cell r="A2164" t="str">
            <v>G980673-010</v>
          </cell>
          <cell r="B2164" t="str">
            <v>Fixtures and fittings</v>
          </cell>
          <cell r="C2164">
            <v>1301</v>
          </cell>
          <cell r="D2164" t="str">
            <v>IS</v>
          </cell>
          <cell r="E2164" t="str">
            <v>N/A</v>
          </cell>
          <cell r="F2164">
            <v>451564</v>
          </cell>
          <cell r="G2164" t="str">
            <v>SCTS CO.,LTD</v>
          </cell>
          <cell r="H2164" t="str">
            <v>COMPAQ STORAGEWORKS BUILDING BLOCKS</v>
          </cell>
          <cell r="I2164">
            <v>37370</v>
          </cell>
          <cell r="J2164">
            <v>37374</v>
          </cell>
          <cell r="K2164">
            <v>1092</v>
          </cell>
          <cell r="L2164">
            <v>0</v>
          </cell>
          <cell r="M2164">
            <v>41000</v>
          </cell>
          <cell r="N2164">
            <v>40999</v>
          </cell>
          <cell r="O2164">
            <v>1</v>
          </cell>
          <cell r="R2164">
            <v>2.6087200000000001E-2</v>
          </cell>
          <cell r="S2164">
            <v>1069.5752</v>
          </cell>
          <cell r="T2164">
            <v>1069.5491128000001</v>
          </cell>
          <cell r="U2164">
            <v>2.6087199999892619E-2</v>
          </cell>
          <cell r="W2164">
            <v>2002</v>
          </cell>
          <cell r="X2164">
            <v>7</v>
          </cell>
          <cell r="Y2164">
            <v>1.0989375830013279</v>
          </cell>
          <cell r="Z2164">
            <v>1</v>
          </cell>
          <cell r="AA2164">
            <v>4</v>
          </cell>
          <cell r="AB2164">
            <v>1200</v>
          </cell>
          <cell r="AC2164">
            <v>0.3</v>
          </cell>
          <cell r="AD2164">
            <v>360</v>
          </cell>
          <cell r="AH2164">
            <v>0.5</v>
          </cell>
        </row>
        <row r="2165">
          <cell r="A2165" t="str">
            <v>G980673-011</v>
          </cell>
          <cell r="B2165" t="str">
            <v>Fixtures and fittings</v>
          </cell>
          <cell r="C2165">
            <v>1301</v>
          </cell>
          <cell r="D2165" t="str">
            <v>IS</v>
          </cell>
          <cell r="E2165" t="str">
            <v>N/A</v>
          </cell>
          <cell r="F2165">
            <v>451564</v>
          </cell>
          <cell r="G2165" t="str">
            <v>SCTC CO.,LTD</v>
          </cell>
          <cell r="H2165" t="str">
            <v>COMPAQ STORAGEWORKS BUILDING BLOCKS</v>
          </cell>
          <cell r="I2165">
            <v>37370</v>
          </cell>
          <cell r="J2165">
            <v>37374</v>
          </cell>
          <cell r="K2165">
            <v>1092</v>
          </cell>
          <cell r="L2165">
            <v>0</v>
          </cell>
          <cell r="M2165">
            <v>41000</v>
          </cell>
          <cell r="N2165">
            <v>40999</v>
          </cell>
          <cell r="O2165">
            <v>1</v>
          </cell>
          <cell r="R2165">
            <v>2.6087200000000001E-2</v>
          </cell>
          <cell r="S2165">
            <v>1069.5752</v>
          </cell>
          <cell r="T2165">
            <v>1069.5491128000001</v>
          </cell>
          <cell r="U2165">
            <v>2.6087199999892619E-2</v>
          </cell>
          <cell r="W2165">
            <v>2002</v>
          </cell>
          <cell r="X2165">
            <v>7</v>
          </cell>
          <cell r="Y2165">
            <v>1.0989375830013279</v>
          </cell>
          <cell r="Z2165">
            <v>1</v>
          </cell>
          <cell r="AA2165">
            <v>4</v>
          </cell>
          <cell r="AB2165">
            <v>1200</v>
          </cell>
          <cell r="AC2165">
            <v>0.3</v>
          </cell>
          <cell r="AD2165">
            <v>360</v>
          </cell>
          <cell r="AH2165">
            <v>0.5</v>
          </cell>
        </row>
        <row r="2166">
          <cell r="A2166" t="str">
            <v>G980673-012</v>
          </cell>
          <cell r="B2166" t="str">
            <v>Fixtures and fittings</v>
          </cell>
          <cell r="C2166">
            <v>1301</v>
          </cell>
          <cell r="D2166" t="str">
            <v>IS</v>
          </cell>
          <cell r="E2166" t="str">
            <v>N/A</v>
          </cell>
          <cell r="F2166">
            <v>451564</v>
          </cell>
          <cell r="G2166" t="str">
            <v>SCTC CO.,LTD.</v>
          </cell>
          <cell r="H2166" t="str">
            <v>COMPAQ STORAGEWORKS BUILD BLOCKS</v>
          </cell>
          <cell r="I2166">
            <v>37370</v>
          </cell>
          <cell r="J2166">
            <v>37374</v>
          </cell>
          <cell r="K2166">
            <v>1092</v>
          </cell>
          <cell r="L2166">
            <v>0</v>
          </cell>
          <cell r="M2166">
            <v>41000</v>
          </cell>
          <cell r="N2166">
            <v>40999</v>
          </cell>
          <cell r="O2166">
            <v>1</v>
          </cell>
          <cell r="R2166">
            <v>2.6087200000000001E-2</v>
          </cell>
          <cell r="S2166">
            <v>1069.5752</v>
          </cell>
          <cell r="T2166">
            <v>1069.5491128000001</v>
          </cell>
          <cell r="U2166">
            <v>2.6087199999892619E-2</v>
          </cell>
          <cell r="W2166">
            <v>2002</v>
          </cell>
          <cell r="X2166">
            <v>7</v>
          </cell>
          <cell r="Y2166">
            <v>1.0989375830013279</v>
          </cell>
          <cell r="Z2166">
            <v>1</v>
          </cell>
          <cell r="AA2166">
            <v>4</v>
          </cell>
          <cell r="AB2166">
            <v>1200</v>
          </cell>
          <cell r="AC2166">
            <v>0.3</v>
          </cell>
          <cell r="AD2166">
            <v>360</v>
          </cell>
          <cell r="AH2166">
            <v>0.5</v>
          </cell>
        </row>
        <row r="2167">
          <cell r="A2167" t="str">
            <v>G980673-013</v>
          </cell>
          <cell r="B2167" t="str">
            <v>Fixtures and fittings</v>
          </cell>
          <cell r="C2167">
            <v>1301</v>
          </cell>
          <cell r="D2167" t="str">
            <v>IS</v>
          </cell>
          <cell r="E2167" t="str">
            <v>N/A</v>
          </cell>
          <cell r="F2167">
            <v>451564</v>
          </cell>
          <cell r="G2167" t="str">
            <v>SCTC CO.,LTD.</v>
          </cell>
          <cell r="H2167" t="str">
            <v>COMPAQ STORAGEWORKS BUILDING BLOCKS</v>
          </cell>
          <cell r="I2167">
            <v>37370</v>
          </cell>
          <cell r="J2167">
            <v>37374</v>
          </cell>
          <cell r="K2167">
            <v>1092</v>
          </cell>
          <cell r="L2167">
            <v>0</v>
          </cell>
          <cell r="M2167">
            <v>41000</v>
          </cell>
          <cell r="N2167">
            <v>40999</v>
          </cell>
          <cell r="O2167">
            <v>1</v>
          </cell>
          <cell r="R2167">
            <v>2.6087200000000001E-2</v>
          </cell>
          <cell r="S2167">
            <v>1069.5752</v>
          </cell>
          <cell r="T2167">
            <v>1069.5491128000001</v>
          </cell>
          <cell r="U2167">
            <v>2.6087199999892619E-2</v>
          </cell>
          <cell r="W2167">
            <v>2002</v>
          </cell>
          <cell r="X2167">
            <v>7</v>
          </cell>
          <cell r="Y2167">
            <v>1.0989375830013279</v>
          </cell>
          <cell r="Z2167">
            <v>1</v>
          </cell>
          <cell r="AA2167">
            <v>4</v>
          </cell>
          <cell r="AB2167">
            <v>1200</v>
          </cell>
          <cell r="AC2167">
            <v>0.3</v>
          </cell>
          <cell r="AD2167">
            <v>360</v>
          </cell>
          <cell r="AH2167">
            <v>0.5</v>
          </cell>
        </row>
        <row r="2168">
          <cell r="A2168" t="str">
            <v>G980673-014</v>
          </cell>
          <cell r="B2168" t="str">
            <v>Fixtures and fittings</v>
          </cell>
          <cell r="C2168">
            <v>1301</v>
          </cell>
          <cell r="D2168" t="str">
            <v>IS</v>
          </cell>
          <cell r="E2168" t="str">
            <v>N/A</v>
          </cell>
          <cell r="F2168">
            <v>451564</v>
          </cell>
          <cell r="G2168" t="str">
            <v>SCTC CO.,LTD</v>
          </cell>
          <cell r="H2168" t="str">
            <v>COMPAQ STORAGEWORKS BUILDING BLOCKS</v>
          </cell>
          <cell r="I2168">
            <v>37370</v>
          </cell>
          <cell r="J2168">
            <v>37374</v>
          </cell>
          <cell r="K2168">
            <v>1092</v>
          </cell>
          <cell r="L2168">
            <v>0</v>
          </cell>
          <cell r="M2168">
            <v>41000</v>
          </cell>
          <cell r="N2168">
            <v>40999</v>
          </cell>
          <cell r="O2168">
            <v>1</v>
          </cell>
          <cell r="R2168">
            <v>2.6087200000000001E-2</v>
          </cell>
          <cell r="S2168">
            <v>1069.5752</v>
          </cell>
          <cell r="T2168">
            <v>1069.5491128000001</v>
          </cell>
          <cell r="U2168">
            <v>2.6087199999892619E-2</v>
          </cell>
          <cell r="W2168">
            <v>2002</v>
          </cell>
          <cell r="X2168">
            <v>7</v>
          </cell>
          <cell r="Y2168">
            <v>1.0989375830013279</v>
          </cell>
          <cell r="Z2168">
            <v>1</v>
          </cell>
          <cell r="AA2168">
            <v>4</v>
          </cell>
          <cell r="AB2168">
            <v>1200</v>
          </cell>
          <cell r="AC2168">
            <v>0.3</v>
          </cell>
          <cell r="AD2168">
            <v>360</v>
          </cell>
          <cell r="AH2168">
            <v>0.5</v>
          </cell>
        </row>
        <row r="2169">
          <cell r="A2169" t="str">
            <v>G980673-015</v>
          </cell>
          <cell r="B2169" t="str">
            <v>Fixtures and fittings</v>
          </cell>
          <cell r="C2169">
            <v>1301</v>
          </cell>
          <cell r="D2169" t="str">
            <v>IS</v>
          </cell>
          <cell r="E2169" t="str">
            <v>N/A</v>
          </cell>
          <cell r="F2169">
            <v>451564</v>
          </cell>
          <cell r="G2169" t="str">
            <v>SCTC CO.,LTD.</v>
          </cell>
          <cell r="H2169" t="str">
            <v>COMPAQ STORAGEWORKS BUILDING BLOCKS</v>
          </cell>
          <cell r="I2169">
            <v>37370</v>
          </cell>
          <cell r="J2169">
            <v>37374</v>
          </cell>
          <cell r="K2169">
            <v>1092</v>
          </cell>
          <cell r="L2169">
            <v>0</v>
          </cell>
          <cell r="M2169">
            <v>41000</v>
          </cell>
          <cell r="N2169">
            <v>40999</v>
          </cell>
          <cell r="O2169">
            <v>1</v>
          </cell>
          <cell r="R2169">
            <v>2.6087200000000001E-2</v>
          </cell>
          <cell r="S2169">
            <v>1069.5752</v>
          </cell>
          <cell r="T2169">
            <v>1069.5491128000001</v>
          </cell>
          <cell r="U2169">
            <v>2.6087199999892619E-2</v>
          </cell>
          <cell r="W2169">
            <v>2002</v>
          </cell>
          <cell r="X2169">
            <v>7</v>
          </cell>
          <cell r="Y2169">
            <v>1.0989375830013279</v>
          </cell>
          <cell r="Z2169">
            <v>1</v>
          </cell>
          <cell r="AA2169">
            <v>4</v>
          </cell>
          <cell r="AB2169">
            <v>1200</v>
          </cell>
          <cell r="AC2169">
            <v>0.3</v>
          </cell>
          <cell r="AD2169">
            <v>360</v>
          </cell>
          <cell r="AH2169">
            <v>0.5</v>
          </cell>
        </row>
        <row r="2170">
          <cell r="A2170" t="str">
            <v>G980673-016</v>
          </cell>
          <cell r="B2170" t="str">
            <v>Fixtures and fittings</v>
          </cell>
          <cell r="C2170">
            <v>1301</v>
          </cell>
          <cell r="D2170" t="str">
            <v>IS</v>
          </cell>
          <cell r="E2170" t="str">
            <v>N/A</v>
          </cell>
          <cell r="F2170">
            <v>451564</v>
          </cell>
          <cell r="G2170" t="str">
            <v>SCTC CO.,LTD.</v>
          </cell>
          <cell r="H2170" t="str">
            <v>COMPAQ STORAGEWORKS BUILDING BLOCKS</v>
          </cell>
          <cell r="I2170">
            <v>37370</v>
          </cell>
          <cell r="J2170">
            <v>37374</v>
          </cell>
          <cell r="K2170">
            <v>1092</v>
          </cell>
          <cell r="L2170">
            <v>0</v>
          </cell>
          <cell r="M2170">
            <v>41000</v>
          </cell>
          <cell r="N2170">
            <v>40999</v>
          </cell>
          <cell r="O2170">
            <v>1</v>
          </cell>
          <cell r="R2170">
            <v>2.6087200000000001E-2</v>
          </cell>
          <cell r="S2170">
            <v>1069.5752</v>
          </cell>
          <cell r="T2170">
            <v>1069.5491128000001</v>
          </cell>
          <cell r="U2170">
            <v>2.6087199999892619E-2</v>
          </cell>
          <cell r="W2170">
            <v>2002</v>
          </cell>
          <cell r="X2170">
            <v>7</v>
          </cell>
          <cell r="Y2170">
            <v>1.0989375830013279</v>
          </cell>
          <cell r="Z2170">
            <v>1</v>
          </cell>
          <cell r="AA2170">
            <v>4</v>
          </cell>
          <cell r="AB2170">
            <v>1200</v>
          </cell>
          <cell r="AC2170">
            <v>0.3</v>
          </cell>
          <cell r="AD2170">
            <v>360</v>
          </cell>
          <cell r="AH2170">
            <v>0.5</v>
          </cell>
        </row>
        <row r="2171">
          <cell r="A2171" t="str">
            <v>G980673-017</v>
          </cell>
          <cell r="B2171" t="str">
            <v>Fixtures and fittings</v>
          </cell>
          <cell r="C2171">
            <v>1301</v>
          </cell>
          <cell r="D2171" t="str">
            <v>IS</v>
          </cell>
          <cell r="E2171" t="str">
            <v>N/A</v>
          </cell>
          <cell r="F2171">
            <v>451564</v>
          </cell>
          <cell r="G2171" t="str">
            <v>SCTC CO.,LTD.</v>
          </cell>
          <cell r="H2171" t="str">
            <v>COMPAQ STORAGEWORKS BUILDING BLOCKS</v>
          </cell>
          <cell r="I2171">
            <v>37370</v>
          </cell>
          <cell r="J2171">
            <v>37374</v>
          </cell>
          <cell r="K2171">
            <v>1092</v>
          </cell>
          <cell r="L2171">
            <v>0</v>
          </cell>
          <cell r="M2171">
            <v>41000</v>
          </cell>
          <cell r="N2171">
            <v>40999</v>
          </cell>
          <cell r="O2171">
            <v>1</v>
          </cell>
          <cell r="R2171">
            <v>2.52468E-2</v>
          </cell>
          <cell r="S2171">
            <v>1035.1188</v>
          </cell>
          <cell r="T2171">
            <v>1035.0935532000001</v>
          </cell>
          <cell r="U2171">
            <v>2.5246799999877112E-2</v>
          </cell>
          <cell r="W2171">
            <v>2002</v>
          </cell>
          <cell r="X2171">
            <v>7</v>
          </cell>
          <cell r="Y2171">
            <v>1.0989375830013279</v>
          </cell>
          <cell r="Z2171">
            <v>1</v>
          </cell>
          <cell r="AA2171">
            <v>4</v>
          </cell>
          <cell r="AB2171">
            <v>1200</v>
          </cell>
          <cell r="AC2171">
            <v>0.3</v>
          </cell>
          <cell r="AD2171">
            <v>360</v>
          </cell>
          <cell r="AH2171">
            <v>0.5</v>
          </cell>
        </row>
        <row r="2172">
          <cell r="A2172" t="str">
            <v>G980674-000</v>
          </cell>
          <cell r="B2172" t="str">
            <v>Fixtures and fittings</v>
          </cell>
          <cell r="C2172">
            <v>1301</v>
          </cell>
          <cell r="D2172" t="str">
            <v>IS</v>
          </cell>
          <cell r="E2172" t="str">
            <v>N/A</v>
          </cell>
          <cell r="F2172">
            <v>4110099</v>
          </cell>
          <cell r="G2172" t="str">
            <v>NCOA</v>
          </cell>
          <cell r="H2172" t="str">
            <v>NT SERVER/SET (EDB HOST EBNT #04)</v>
          </cell>
          <cell r="I2172">
            <v>35859</v>
          </cell>
          <cell r="J2172">
            <v>35884</v>
          </cell>
          <cell r="K2172">
            <v>1820</v>
          </cell>
          <cell r="L2172">
            <v>0</v>
          </cell>
          <cell r="M2172">
            <v>278500</v>
          </cell>
          <cell r="N2172">
            <v>278499</v>
          </cell>
          <cell r="O2172">
            <v>1</v>
          </cell>
          <cell r="R2172">
            <v>2.52468E-2</v>
          </cell>
          <cell r="S2172">
            <v>7031.2338</v>
          </cell>
          <cell r="T2172">
            <v>7031.2085532000001</v>
          </cell>
          <cell r="U2172">
            <v>2.5246799999877112E-2</v>
          </cell>
          <cell r="W2172">
            <v>1998</v>
          </cell>
          <cell r="X2172">
            <v>7</v>
          </cell>
          <cell r="Y2172">
            <v>1.1800356506238858</v>
          </cell>
          <cell r="Z2172">
            <v>1</v>
          </cell>
          <cell r="AA2172">
            <v>4</v>
          </cell>
          <cell r="AB2172">
            <v>8600</v>
          </cell>
          <cell r="AC2172">
            <v>0.08</v>
          </cell>
          <cell r="AD2172">
            <v>690</v>
          </cell>
          <cell r="AH2172">
            <v>0.5</v>
          </cell>
        </row>
        <row r="2173">
          <cell r="A2173" t="str">
            <v>G980674-001</v>
          </cell>
          <cell r="B2173" t="str">
            <v>Fixtures and fittings</v>
          </cell>
          <cell r="C2173">
            <v>1301</v>
          </cell>
          <cell r="D2173" t="str">
            <v>IS</v>
          </cell>
          <cell r="E2173" t="str">
            <v>N/A</v>
          </cell>
          <cell r="F2173" t="str">
            <v>S-980352</v>
          </cell>
          <cell r="G2173" t="str">
            <v>ORACLE</v>
          </cell>
          <cell r="H2173" t="str">
            <v>NETWORK LICENSE</v>
          </cell>
          <cell r="I2173">
            <v>35880</v>
          </cell>
          <cell r="J2173">
            <v>35884</v>
          </cell>
          <cell r="K2173">
            <v>1820</v>
          </cell>
          <cell r="L2173">
            <v>0</v>
          </cell>
          <cell r="M2173">
            <v>73125</v>
          </cell>
          <cell r="N2173">
            <v>73124</v>
          </cell>
          <cell r="O2173">
            <v>1</v>
          </cell>
          <cell r="R2173">
            <v>2.52468E-2</v>
          </cell>
          <cell r="S2173">
            <v>1846.1722500000001</v>
          </cell>
          <cell r="T2173">
            <v>1846.1470032</v>
          </cell>
          <cell r="U2173">
            <v>2.5246800000104486E-2</v>
          </cell>
          <cell r="W2173">
            <v>1998</v>
          </cell>
          <cell r="X2173">
            <v>7</v>
          </cell>
          <cell r="Y2173">
            <v>1.1800356506238858</v>
          </cell>
          <cell r="Z2173">
            <v>1</v>
          </cell>
          <cell r="AA2173">
            <v>4</v>
          </cell>
          <cell r="AB2173">
            <v>2300</v>
          </cell>
          <cell r="AC2173">
            <v>0.08</v>
          </cell>
          <cell r="AD2173">
            <v>180</v>
          </cell>
          <cell r="AH2173">
            <v>0.5</v>
          </cell>
        </row>
        <row r="2174">
          <cell r="A2174" t="str">
            <v>G980674-002</v>
          </cell>
          <cell r="B2174" t="str">
            <v>Fixtures and fittings</v>
          </cell>
          <cell r="C2174">
            <v>1301</v>
          </cell>
          <cell r="D2174" t="str">
            <v>IS</v>
          </cell>
          <cell r="E2174" t="str">
            <v>N/A</v>
          </cell>
          <cell r="F2174" t="str">
            <v>L-980319</v>
          </cell>
          <cell r="G2174" t="str">
            <v>ORACLE</v>
          </cell>
          <cell r="H2174" t="str">
            <v>NETWORK LICENSE</v>
          </cell>
          <cell r="I2174">
            <v>35880</v>
          </cell>
          <cell r="J2174">
            <v>35884</v>
          </cell>
          <cell r="K2174">
            <v>1820</v>
          </cell>
          <cell r="L2174">
            <v>0</v>
          </cell>
          <cell r="M2174">
            <v>150312.67000000001</v>
          </cell>
          <cell r="N2174">
            <v>150311.67000000001</v>
          </cell>
          <cell r="O2174">
            <v>1</v>
          </cell>
          <cell r="R2174">
            <v>2.52468E-2</v>
          </cell>
          <cell r="S2174">
            <v>3794.9139169560003</v>
          </cell>
          <cell r="T2174">
            <v>3794.8886701560004</v>
          </cell>
          <cell r="U2174">
            <v>2.5246799999877112E-2</v>
          </cell>
          <cell r="W2174">
            <v>1998</v>
          </cell>
          <cell r="X2174">
            <v>7</v>
          </cell>
          <cell r="Y2174">
            <v>1.1800356506238858</v>
          </cell>
          <cell r="Z2174">
            <v>1</v>
          </cell>
          <cell r="AA2174">
            <v>4</v>
          </cell>
          <cell r="AB2174">
            <v>4700</v>
          </cell>
          <cell r="AC2174">
            <v>0.08</v>
          </cell>
          <cell r="AD2174">
            <v>380</v>
          </cell>
          <cell r="AH2174">
            <v>0.5</v>
          </cell>
        </row>
        <row r="2175">
          <cell r="A2175" t="str">
            <v>G980674-003</v>
          </cell>
          <cell r="B2175" t="str">
            <v>Fixtures and fittings</v>
          </cell>
          <cell r="C2175">
            <v>1301</v>
          </cell>
          <cell r="D2175" t="str">
            <v>IS</v>
          </cell>
          <cell r="E2175" t="str">
            <v>N/A</v>
          </cell>
          <cell r="F2175">
            <v>4110118</v>
          </cell>
          <cell r="G2175" t="str">
            <v>NCOA</v>
          </cell>
          <cell r="H2175" t="str">
            <v>NT CLIENT LICENSE</v>
          </cell>
          <cell r="I2175">
            <v>35871</v>
          </cell>
          <cell r="J2175">
            <v>35884</v>
          </cell>
          <cell r="K2175">
            <v>1820</v>
          </cell>
          <cell r="L2175">
            <v>0</v>
          </cell>
          <cell r="M2175">
            <v>159350</v>
          </cell>
          <cell r="N2175">
            <v>159349</v>
          </cell>
          <cell r="O2175">
            <v>1</v>
          </cell>
          <cell r="R2175">
            <v>2.52468E-2</v>
          </cell>
          <cell r="S2175">
            <v>4023.0775800000001</v>
          </cell>
          <cell r="T2175">
            <v>4023.0523331999998</v>
          </cell>
          <cell r="U2175">
            <v>2.5246800000331859E-2</v>
          </cell>
          <cell r="W2175">
            <v>1998</v>
          </cell>
          <cell r="X2175">
            <v>7</v>
          </cell>
          <cell r="Y2175">
            <v>1.1800356506238858</v>
          </cell>
          <cell r="Z2175">
            <v>1</v>
          </cell>
          <cell r="AA2175">
            <v>4</v>
          </cell>
          <cell r="AB2175">
            <v>4900</v>
          </cell>
          <cell r="AC2175">
            <v>0.08</v>
          </cell>
          <cell r="AD2175">
            <v>390</v>
          </cell>
          <cell r="AH2175">
            <v>0.5</v>
          </cell>
        </row>
        <row r="2176">
          <cell r="A2176" t="str">
            <v>G980674-004</v>
          </cell>
          <cell r="B2176" t="str">
            <v>Fixtures and fittings</v>
          </cell>
          <cell r="C2176">
            <v>1301</v>
          </cell>
          <cell r="D2176" t="str">
            <v>IS</v>
          </cell>
          <cell r="E2176" t="str">
            <v>N/A</v>
          </cell>
          <cell r="F2176">
            <v>4110314</v>
          </cell>
          <cell r="G2176" t="str">
            <v>SHT</v>
          </cell>
          <cell r="H2176" t="str">
            <v>SUPPORT PROJECT</v>
          </cell>
          <cell r="I2176">
            <v>35999</v>
          </cell>
          <cell r="J2176">
            <v>36003</v>
          </cell>
          <cell r="K2176">
            <v>1820</v>
          </cell>
          <cell r="L2176">
            <v>0</v>
          </cell>
          <cell r="M2176">
            <v>104150</v>
          </cell>
          <cell r="N2176">
            <v>104149</v>
          </cell>
          <cell r="O2176">
            <v>1</v>
          </cell>
          <cell r="R2176">
            <v>2.52468E-2</v>
          </cell>
          <cell r="S2176">
            <v>2629.4542200000001</v>
          </cell>
          <cell r="T2176">
            <v>2629.4289732000002</v>
          </cell>
          <cell r="U2176">
            <v>2.5246799999877112E-2</v>
          </cell>
          <cell r="W2176">
            <v>1998</v>
          </cell>
          <cell r="X2176">
            <v>7</v>
          </cell>
          <cell r="Y2176">
            <v>1.1800356506238858</v>
          </cell>
          <cell r="Z2176">
            <v>1</v>
          </cell>
          <cell r="AA2176">
            <v>4</v>
          </cell>
          <cell r="AB2176">
            <v>3200</v>
          </cell>
          <cell r="AC2176">
            <v>0.08</v>
          </cell>
          <cell r="AD2176">
            <v>260</v>
          </cell>
          <cell r="AH2176">
            <v>0.5</v>
          </cell>
        </row>
        <row r="2177">
          <cell r="A2177" t="str">
            <v>G980674-005</v>
          </cell>
          <cell r="B2177" t="str">
            <v>Fixtures and fittings</v>
          </cell>
          <cell r="C2177">
            <v>1301</v>
          </cell>
          <cell r="D2177" t="str">
            <v>IS</v>
          </cell>
          <cell r="E2177" t="str">
            <v>N/A</v>
          </cell>
          <cell r="F2177">
            <v>4210028</v>
          </cell>
          <cell r="G2177" t="str">
            <v>NCOA</v>
          </cell>
          <cell r="H2177" t="str">
            <v>HP SURESTORE DAT 24GB</v>
          </cell>
          <cell r="I2177">
            <v>36178</v>
          </cell>
          <cell r="J2177">
            <v>36191</v>
          </cell>
          <cell r="K2177">
            <v>1820</v>
          </cell>
          <cell r="L2177">
            <v>0</v>
          </cell>
          <cell r="M2177">
            <v>78575</v>
          </cell>
          <cell r="N2177">
            <v>78574</v>
          </cell>
          <cell r="O2177">
            <v>1</v>
          </cell>
          <cell r="R2177">
            <v>2.52468E-2</v>
          </cell>
          <cell r="S2177">
            <v>1983.76731</v>
          </cell>
          <cell r="T2177">
            <v>1983.7420632000001</v>
          </cell>
          <cell r="U2177">
            <v>2.5246799999877112E-2</v>
          </cell>
          <cell r="W2177">
            <v>1999</v>
          </cell>
          <cell r="X2177">
            <v>5</v>
          </cell>
          <cell r="Y2177">
            <v>0.86931345340782851</v>
          </cell>
          <cell r="Z2177">
            <v>0.9671166581762608</v>
          </cell>
          <cell r="AA2177">
            <v>4</v>
          </cell>
          <cell r="AB2177">
            <v>1700</v>
          </cell>
          <cell r="AC2177">
            <v>0.09</v>
          </cell>
          <cell r="AD2177">
            <v>150</v>
          </cell>
          <cell r="AH2177">
            <v>0.5</v>
          </cell>
        </row>
        <row r="2178">
          <cell r="A2178" t="str">
            <v>G980674-006</v>
          </cell>
          <cell r="B2178" t="str">
            <v>Fixtures and fittings</v>
          </cell>
          <cell r="C2178">
            <v>1301</v>
          </cell>
          <cell r="D2178" t="str">
            <v>IS</v>
          </cell>
          <cell r="E2178" t="str">
            <v>N/A</v>
          </cell>
          <cell r="F2178">
            <v>4210127</v>
          </cell>
          <cell r="G2178" t="str">
            <v>NCOA</v>
          </cell>
          <cell r="H2178" t="str">
            <v>INCREASE DISK STORAGE</v>
          </cell>
          <cell r="I2178">
            <v>36224</v>
          </cell>
          <cell r="J2178">
            <v>36254</v>
          </cell>
          <cell r="K2178">
            <v>1820</v>
          </cell>
          <cell r="L2178">
            <v>0</v>
          </cell>
          <cell r="M2178">
            <v>168800</v>
          </cell>
          <cell r="N2178">
            <v>168799</v>
          </cell>
          <cell r="O2178">
            <v>1</v>
          </cell>
          <cell r="R2178">
            <v>2.52468E-2</v>
          </cell>
          <cell r="S2178">
            <v>4261.6598400000003</v>
          </cell>
          <cell r="T2178">
            <v>4261.6345932000004</v>
          </cell>
          <cell r="U2178">
            <v>2.5246799999877112E-2</v>
          </cell>
          <cell r="W2178">
            <v>1999</v>
          </cell>
          <cell r="X2178">
            <v>7</v>
          </cell>
          <cell r="Y2178">
            <v>1.1553228621291447</v>
          </cell>
          <cell r="Z2178">
            <v>1</v>
          </cell>
          <cell r="AA2178">
            <v>4</v>
          </cell>
          <cell r="AB2178">
            <v>5100</v>
          </cell>
          <cell r="AC2178">
            <v>0.09</v>
          </cell>
          <cell r="AD2178">
            <v>460</v>
          </cell>
          <cell r="AH2178">
            <v>0.5</v>
          </cell>
        </row>
        <row r="2179">
          <cell r="A2179" t="str">
            <v>G980674-007</v>
          </cell>
          <cell r="B2179" t="str">
            <v>Fixtures and fittings</v>
          </cell>
          <cell r="C2179">
            <v>1301</v>
          </cell>
          <cell r="D2179" t="str">
            <v>IS</v>
          </cell>
          <cell r="E2179" t="str">
            <v>N/A</v>
          </cell>
          <cell r="F2179">
            <v>121</v>
          </cell>
          <cell r="G2179" t="str">
            <v>SAHASEDSIRI</v>
          </cell>
          <cell r="H2179" t="str">
            <v>SEAGATE INFO 7.0-5</v>
          </cell>
          <cell r="I2179">
            <v>36287</v>
          </cell>
          <cell r="J2179">
            <v>36310</v>
          </cell>
          <cell r="K2179">
            <v>1820</v>
          </cell>
          <cell r="L2179">
            <v>0</v>
          </cell>
          <cell r="M2179">
            <v>288000</v>
          </cell>
          <cell r="N2179">
            <v>287999</v>
          </cell>
          <cell r="O2179">
            <v>1</v>
          </cell>
          <cell r="R2179">
            <v>2.5718600000000001E-2</v>
          </cell>
          <cell r="S2179">
            <v>7406.9567999999999</v>
          </cell>
          <cell r="T2179">
            <v>7406.9310814</v>
          </cell>
          <cell r="U2179">
            <v>2.5718599999891012E-2</v>
          </cell>
          <cell r="W2179">
            <v>1999</v>
          </cell>
          <cell r="X2179">
            <v>7</v>
          </cell>
          <cell r="Y2179">
            <v>1.1553228621291447</v>
          </cell>
          <cell r="Z2179">
            <v>1</v>
          </cell>
          <cell r="AA2179">
            <v>4</v>
          </cell>
          <cell r="AB2179">
            <v>8700</v>
          </cell>
          <cell r="AC2179">
            <v>0.09</v>
          </cell>
          <cell r="AD2179">
            <v>780</v>
          </cell>
          <cell r="AH2179">
            <v>0.5</v>
          </cell>
        </row>
        <row r="2180">
          <cell r="A2180" t="str">
            <v>G980674-008</v>
          </cell>
          <cell r="B2180" t="str">
            <v>Fixtures and fittings</v>
          </cell>
          <cell r="C2180">
            <v>1301</v>
          </cell>
          <cell r="D2180" t="str">
            <v>IS</v>
          </cell>
          <cell r="E2180" t="str">
            <v>N/A</v>
          </cell>
          <cell r="F2180">
            <v>1733</v>
          </cell>
          <cell r="G2180" t="str">
            <v>CONTINUOUS FORM AND COMPUTER</v>
          </cell>
          <cell r="H2180" t="str">
            <v>SDRAM 256MB IBM BUS-100</v>
          </cell>
          <cell r="I2180">
            <v>36732</v>
          </cell>
          <cell r="J2180">
            <v>36737</v>
          </cell>
          <cell r="K2180">
            <v>1820</v>
          </cell>
          <cell r="L2180">
            <v>0</v>
          </cell>
          <cell r="M2180">
            <v>29000</v>
          </cell>
          <cell r="N2180">
            <v>28999</v>
          </cell>
          <cell r="O2180">
            <v>1</v>
          </cell>
          <cell r="R2180">
            <v>2.5718600000000001E-2</v>
          </cell>
          <cell r="S2180">
            <v>745.83940000000007</v>
          </cell>
          <cell r="T2180">
            <v>745.81368140000006</v>
          </cell>
          <cell r="U2180">
            <v>2.5718600000004699E-2</v>
          </cell>
          <cell r="W2180">
            <v>2000</v>
          </cell>
          <cell r="X2180">
            <v>7</v>
          </cell>
          <cell r="Y2180">
            <v>1.124702684335712</v>
          </cell>
          <cell r="Z2180">
            <v>1</v>
          </cell>
          <cell r="AA2180">
            <v>4</v>
          </cell>
          <cell r="AB2180">
            <v>900</v>
          </cell>
          <cell r="AC2180">
            <v>0.1</v>
          </cell>
          <cell r="AD2180">
            <v>90</v>
          </cell>
          <cell r="AH2180">
            <v>0.5</v>
          </cell>
        </row>
        <row r="2181">
          <cell r="A2181" t="str">
            <v>G980675-000</v>
          </cell>
          <cell r="B2181" t="str">
            <v>Fixtures and fittings</v>
          </cell>
          <cell r="C2181">
            <v>1701</v>
          </cell>
          <cell r="D2181" t="str">
            <v>Finance</v>
          </cell>
          <cell r="E2181" t="str">
            <v>N/A</v>
          </cell>
          <cell r="F2181">
            <v>4110122</v>
          </cell>
          <cell r="G2181" t="str">
            <v>NCOA</v>
          </cell>
          <cell r="H2181" t="str">
            <v>PRINTER SERVER AXIS540</v>
          </cell>
          <cell r="I2181">
            <v>35871</v>
          </cell>
          <cell r="J2181">
            <v>35884</v>
          </cell>
          <cell r="K2181">
            <v>1820</v>
          </cell>
          <cell r="L2181">
            <v>0</v>
          </cell>
          <cell r="M2181">
            <v>16150</v>
          </cell>
          <cell r="N2181">
            <v>16149</v>
          </cell>
          <cell r="O2181">
            <v>1</v>
          </cell>
          <cell r="R2181">
            <v>2.5718600000000001E-2</v>
          </cell>
          <cell r="S2181">
            <v>415.35539</v>
          </cell>
          <cell r="T2181">
            <v>415.3296714</v>
          </cell>
          <cell r="U2181">
            <v>2.5718600000004699E-2</v>
          </cell>
          <cell r="W2181">
            <v>1998</v>
          </cell>
          <cell r="X2181">
            <v>5</v>
          </cell>
          <cell r="Y2181">
            <v>0.70710340307658859</v>
          </cell>
          <cell r="Z2181">
            <v>1.1114365766683647</v>
          </cell>
          <cell r="AA2181">
            <v>4</v>
          </cell>
          <cell r="AB2181">
            <v>0</v>
          </cell>
          <cell r="AC2181">
            <v>0.08</v>
          </cell>
          <cell r="AD2181">
            <v>0</v>
          </cell>
          <cell r="AH2181">
            <v>0</v>
          </cell>
        </row>
        <row r="2182">
          <cell r="A2182" t="str">
            <v>G980678-000</v>
          </cell>
          <cell r="B2182" t="str">
            <v>Fixtures and fittings</v>
          </cell>
          <cell r="C2182">
            <v>8101</v>
          </cell>
          <cell r="D2182" t="str">
            <v>CEO</v>
          </cell>
          <cell r="E2182" t="str">
            <v>N/A</v>
          </cell>
          <cell r="F2182">
            <v>4110127</v>
          </cell>
          <cell r="G2182" t="str">
            <v>NCOA</v>
          </cell>
          <cell r="H2182" t="str">
            <v>PC# 367 PC PENTIUM 200MMX</v>
          </cell>
          <cell r="I2182">
            <v>35873</v>
          </cell>
          <cell r="J2182">
            <v>35884</v>
          </cell>
          <cell r="K2182">
            <v>1820</v>
          </cell>
          <cell r="L2182">
            <v>0</v>
          </cell>
          <cell r="M2182">
            <v>54480</v>
          </cell>
          <cell r="N2182">
            <v>54479</v>
          </cell>
          <cell r="O2182">
            <v>1</v>
          </cell>
          <cell r="R2182">
            <v>2.5718600000000001E-2</v>
          </cell>
          <cell r="S2182">
            <v>1401.149328</v>
          </cell>
          <cell r="T2182">
            <v>1401.1236094000001</v>
          </cell>
          <cell r="U2182">
            <v>2.5718599999891012E-2</v>
          </cell>
          <cell r="W2182">
            <v>1998</v>
          </cell>
          <cell r="X2182">
            <v>6</v>
          </cell>
          <cell r="Y2182">
            <v>0</v>
          </cell>
          <cell r="Z2182">
            <v>1.1114365766683647</v>
          </cell>
          <cell r="AA2182">
            <v>5</v>
          </cell>
          <cell r="AB2182">
            <v>0</v>
          </cell>
          <cell r="AC2182">
            <v>0.03</v>
          </cell>
          <cell r="AD2182">
            <v>0</v>
          </cell>
          <cell r="AH2182">
            <v>0</v>
          </cell>
        </row>
        <row r="2183">
          <cell r="A2183" t="str">
            <v>G980682-000</v>
          </cell>
          <cell r="B2183" t="str">
            <v>Fixtures and fittings</v>
          </cell>
          <cell r="C2183">
            <v>1301</v>
          </cell>
          <cell r="D2183" t="str">
            <v>IS</v>
          </cell>
          <cell r="E2183" t="str">
            <v>N/A</v>
          </cell>
          <cell r="F2183">
            <v>4110121</v>
          </cell>
          <cell r="G2183" t="str">
            <v>NCOA</v>
          </cell>
          <cell r="H2183" t="str">
            <v>PC# 369 PC PENTIUM 200MMX</v>
          </cell>
          <cell r="I2183">
            <v>35871</v>
          </cell>
          <cell r="J2183">
            <v>35884</v>
          </cell>
          <cell r="K2183">
            <v>1820</v>
          </cell>
          <cell r="L2183">
            <v>0</v>
          </cell>
          <cell r="M2183">
            <v>59050</v>
          </cell>
          <cell r="N2183">
            <v>59049</v>
          </cell>
          <cell r="O2183">
            <v>1</v>
          </cell>
          <cell r="R2183">
            <v>2.5718600000000001E-2</v>
          </cell>
          <cell r="S2183">
            <v>1518.6833300000001</v>
          </cell>
          <cell r="T2183">
            <v>1518.6576114000002</v>
          </cell>
          <cell r="U2183">
            <v>2.5718599999891012E-2</v>
          </cell>
          <cell r="W2183">
            <v>1998</v>
          </cell>
          <cell r="X2183">
            <v>6</v>
          </cell>
          <cell r="Y2183">
            <v>0</v>
          </cell>
          <cell r="Z2183">
            <v>1.1114365766683647</v>
          </cell>
          <cell r="AA2183">
            <v>5</v>
          </cell>
          <cell r="AB2183">
            <v>0</v>
          </cell>
          <cell r="AC2183">
            <v>0.03</v>
          </cell>
          <cell r="AD2183">
            <v>0</v>
          </cell>
          <cell r="AH2183">
            <v>0</v>
          </cell>
        </row>
        <row r="2184">
          <cell r="A2184" t="str">
            <v>G980684-000</v>
          </cell>
          <cell r="B2184" t="str">
            <v>Fixtures and fittings</v>
          </cell>
          <cell r="C2184">
            <v>1301</v>
          </cell>
          <cell r="D2184" t="str">
            <v>IS</v>
          </cell>
          <cell r="E2184" t="str">
            <v>N/A</v>
          </cell>
          <cell r="F2184">
            <v>4110121</v>
          </cell>
          <cell r="G2184" t="str">
            <v>NCOA</v>
          </cell>
          <cell r="H2184" t="str">
            <v>PC# 371 PC PENTIUM 200MMX</v>
          </cell>
          <cell r="I2184">
            <v>35871</v>
          </cell>
          <cell r="J2184">
            <v>35884</v>
          </cell>
          <cell r="K2184">
            <v>1820</v>
          </cell>
          <cell r="L2184">
            <v>0</v>
          </cell>
          <cell r="M2184">
            <v>59050</v>
          </cell>
          <cell r="N2184">
            <v>59049</v>
          </cell>
          <cell r="O2184">
            <v>1</v>
          </cell>
          <cell r="R2184">
            <v>2.6575999999999999E-2</v>
          </cell>
          <cell r="S2184">
            <v>1569.3127999999999</v>
          </cell>
          <cell r="T2184">
            <v>1569.2862239999999</v>
          </cell>
          <cell r="U2184">
            <v>2.6575999999977284E-2</v>
          </cell>
          <cell r="W2184">
            <v>1998</v>
          </cell>
          <cell r="X2184">
            <v>6</v>
          </cell>
          <cell r="Y2184">
            <v>0</v>
          </cell>
          <cell r="Z2184">
            <v>1.1114365766683647</v>
          </cell>
          <cell r="AA2184">
            <v>5</v>
          </cell>
          <cell r="AB2184">
            <v>0</v>
          </cell>
          <cell r="AC2184">
            <v>0.03</v>
          </cell>
          <cell r="AD2184">
            <v>0</v>
          </cell>
          <cell r="AH2184">
            <v>0</v>
          </cell>
        </row>
        <row r="2185">
          <cell r="A2185" t="str">
            <v>G980686-000</v>
          </cell>
          <cell r="B2185" t="str">
            <v>Fixtures and fittings</v>
          </cell>
          <cell r="C2185">
            <v>1301</v>
          </cell>
          <cell r="D2185" t="str">
            <v>IS</v>
          </cell>
          <cell r="E2185" t="str">
            <v>N/A</v>
          </cell>
          <cell r="F2185">
            <v>4110121</v>
          </cell>
          <cell r="G2185" t="str">
            <v>NCOA</v>
          </cell>
          <cell r="H2185" t="str">
            <v>PC# 373PC PENTIUM 200MMX</v>
          </cell>
          <cell r="I2185">
            <v>35871</v>
          </cell>
          <cell r="J2185">
            <v>35884</v>
          </cell>
          <cell r="K2185">
            <v>1820</v>
          </cell>
          <cell r="L2185">
            <v>0</v>
          </cell>
          <cell r="M2185">
            <v>59050</v>
          </cell>
          <cell r="N2185">
            <v>59049</v>
          </cell>
          <cell r="O2185">
            <v>1</v>
          </cell>
          <cell r="R2185">
            <v>3.8381199999999997E-2</v>
          </cell>
          <cell r="S2185">
            <v>2266.4098599999998</v>
          </cell>
          <cell r="T2185">
            <v>2266.3714787999997</v>
          </cell>
          <cell r="U2185">
            <v>3.8381200000003446E-2</v>
          </cell>
          <cell r="W2185">
            <v>1998</v>
          </cell>
          <cell r="X2185">
            <v>6</v>
          </cell>
          <cell r="Y2185">
            <v>0</v>
          </cell>
          <cell r="Z2185">
            <v>1.1114365766683647</v>
          </cell>
          <cell r="AA2185">
            <v>5</v>
          </cell>
          <cell r="AB2185">
            <v>0</v>
          </cell>
          <cell r="AC2185">
            <v>0.03</v>
          </cell>
          <cell r="AD2185">
            <v>0</v>
          </cell>
          <cell r="AH2185">
            <v>0</v>
          </cell>
        </row>
        <row r="2186">
          <cell r="A2186" t="str">
            <v>G980687-000</v>
          </cell>
          <cell r="B2186" t="str">
            <v>Fixtures and fittings</v>
          </cell>
          <cell r="C2186">
            <v>1301</v>
          </cell>
          <cell r="D2186" t="str">
            <v>IS</v>
          </cell>
          <cell r="E2186" t="str">
            <v>N/A</v>
          </cell>
          <cell r="F2186">
            <v>4110121</v>
          </cell>
          <cell r="G2186" t="str">
            <v>NCOA</v>
          </cell>
          <cell r="H2186" t="str">
            <v>PC# 374 PC PENTIUM 200MMX</v>
          </cell>
          <cell r="I2186">
            <v>35871</v>
          </cell>
          <cell r="J2186">
            <v>35884</v>
          </cell>
          <cell r="K2186">
            <v>1820</v>
          </cell>
          <cell r="L2186">
            <v>0</v>
          </cell>
          <cell r="M2186">
            <v>59050</v>
          </cell>
          <cell r="N2186">
            <v>59049</v>
          </cell>
          <cell r="O2186">
            <v>1</v>
          </cell>
          <cell r="R2186">
            <v>3.8381199999999997E-2</v>
          </cell>
          <cell r="S2186">
            <v>2266.4098599999998</v>
          </cell>
          <cell r="T2186">
            <v>2266.3714787999997</v>
          </cell>
          <cell r="U2186">
            <v>3.8381200000003446E-2</v>
          </cell>
          <cell r="W2186">
            <v>1998</v>
          </cell>
          <cell r="X2186">
            <v>6</v>
          </cell>
          <cell r="Y2186">
            <v>0</v>
          </cell>
          <cell r="Z2186">
            <v>1.1114365766683647</v>
          </cell>
          <cell r="AA2186">
            <v>5</v>
          </cell>
          <cell r="AB2186">
            <v>0</v>
          </cell>
          <cell r="AC2186">
            <v>0.03</v>
          </cell>
          <cell r="AD2186">
            <v>0</v>
          </cell>
          <cell r="AH2186">
            <v>0</v>
          </cell>
        </row>
        <row r="2187">
          <cell r="A2187" t="str">
            <v>G980688-000</v>
          </cell>
          <cell r="B2187" t="str">
            <v>Fixtures and fittings</v>
          </cell>
          <cell r="C2187">
            <v>1301</v>
          </cell>
          <cell r="D2187" t="str">
            <v>IS</v>
          </cell>
          <cell r="E2187" t="str">
            <v>N/A</v>
          </cell>
          <cell r="F2187">
            <v>4110121</v>
          </cell>
          <cell r="G2187" t="str">
            <v>NCOA</v>
          </cell>
          <cell r="H2187" t="str">
            <v>PC# 375 PC PENTIUM 200MMX</v>
          </cell>
          <cell r="I2187">
            <v>35871</v>
          </cell>
          <cell r="J2187">
            <v>35884</v>
          </cell>
          <cell r="K2187">
            <v>1820</v>
          </cell>
          <cell r="L2187">
            <v>0</v>
          </cell>
          <cell r="M2187">
            <v>59050</v>
          </cell>
          <cell r="N2187">
            <v>59049</v>
          </cell>
          <cell r="O2187">
            <v>1</v>
          </cell>
          <cell r="R2187">
            <v>3.88644E-2</v>
          </cell>
          <cell r="S2187">
            <v>2294.9428200000002</v>
          </cell>
          <cell r="T2187">
            <v>2294.9039556000002</v>
          </cell>
          <cell r="U2187">
            <v>3.8864399999965826E-2</v>
          </cell>
          <cell r="W2187">
            <v>1998</v>
          </cell>
          <cell r="X2187">
            <v>6</v>
          </cell>
          <cell r="Y2187">
            <v>0</v>
          </cell>
          <cell r="Z2187">
            <v>1.1114365766683647</v>
          </cell>
          <cell r="AA2187">
            <v>5</v>
          </cell>
          <cell r="AB2187">
            <v>0</v>
          </cell>
          <cell r="AC2187">
            <v>0.03</v>
          </cell>
          <cell r="AD2187">
            <v>0</v>
          </cell>
          <cell r="AH2187">
            <v>0</v>
          </cell>
        </row>
        <row r="2188">
          <cell r="A2188" t="str">
            <v>G980689-000</v>
          </cell>
          <cell r="B2188" t="str">
            <v>Fixtures and fittings</v>
          </cell>
          <cell r="C2188">
            <v>1301</v>
          </cell>
          <cell r="D2188" t="str">
            <v>IS</v>
          </cell>
          <cell r="E2188" t="str">
            <v>N/A</v>
          </cell>
          <cell r="F2188">
            <v>4110121</v>
          </cell>
          <cell r="G2188" t="str">
            <v>NCOA</v>
          </cell>
          <cell r="H2188" t="str">
            <v>PC# 376 PC PENTIUM 200MMX</v>
          </cell>
          <cell r="I2188">
            <v>35871</v>
          </cell>
          <cell r="J2188">
            <v>35884</v>
          </cell>
          <cell r="K2188">
            <v>1820</v>
          </cell>
          <cell r="L2188">
            <v>0</v>
          </cell>
          <cell r="M2188">
            <v>59050</v>
          </cell>
          <cell r="N2188">
            <v>59049</v>
          </cell>
          <cell r="O2188">
            <v>1</v>
          </cell>
          <cell r="R2188">
            <v>3.88644E-2</v>
          </cell>
          <cell r="S2188">
            <v>2294.9428200000002</v>
          </cell>
          <cell r="T2188">
            <v>2294.9039556000002</v>
          </cell>
          <cell r="U2188">
            <v>3.8864399999965826E-2</v>
          </cell>
          <cell r="W2188">
            <v>1998</v>
          </cell>
          <cell r="X2188">
            <v>6</v>
          </cell>
          <cell r="Y2188">
            <v>0</v>
          </cell>
          <cell r="Z2188">
            <v>1.1114365766683647</v>
          </cell>
          <cell r="AA2188">
            <v>5</v>
          </cell>
          <cell r="AB2188">
            <v>0</v>
          </cell>
          <cell r="AC2188">
            <v>0.03</v>
          </cell>
          <cell r="AD2188">
            <v>0</v>
          </cell>
          <cell r="AH2188">
            <v>0</v>
          </cell>
        </row>
        <row r="2189">
          <cell r="A2189" t="str">
            <v>G980694-000</v>
          </cell>
          <cell r="B2189" t="str">
            <v>Fixtures and fittings</v>
          </cell>
          <cell r="C2189">
            <v>1301</v>
          </cell>
          <cell r="D2189" t="str">
            <v>IS</v>
          </cell>
          <cell r="E2189" t="str">
            <v>N/A</v>
          </cell>
          <cell r="F2189">
            <v>4110121</v>
          </cell>
          <cell r="G2189" t="str">
            <v>NCOA</v>
          </cell>
          <cell r="H2189" t="str">
            <v>PC# 383 PC PENTIUM 200MMX</v>
          </cell>
          <cell r="I2189">
            <v>35871</v>
          </cell>
          <cell r="J2189">
            <v>35884</v>
          </cell>
          <cell r="K2189">
            <v>1820</v>
          </cell>
          <cell r="L2189">
            <v>0</v>
          </cell>
          <cell r="M2189">
            <v>59050</v>
          </cell>
          <cell r="N2189">
            <v>59049</v>
          </cell>
          <cell r="O2189">
            <v>1</v>
          </cell>
          <cell r="R2189">
            <v>3.9753499999999997E-2</v>
          </cell>
          <cell r="S2189">
            <v>2347.4441749999996</v>
          </cell>
          <cell r="T2189">
            <v>2347.4044214999999</v>
          </cell>
          <cell r="U2189">
            <v>3.9753499999733322E-2</v>
          </cell>
          <cell r="W2189">
            <v>1998</v>
          </cell>
          <cell r="X2189">
            <v>6</v>
          </cell>
          <cell r="Y2189">
            <v>0</v>
          </cell>
          <cell r="Z2189">
            <v>1.1114365766683647</v>
          </cell>
          <cell r="AA2189">
            <v>5</v>
          </cell>
          <cell r="AB2189">
            <v>0</v>
          </cell>
          <cell r="AC2189">
            <v>0.03</v>
          </cell>
          <cell r="AD2189">
            <v>0</v>
          </cell>
          <cell r="AH2189">
            <v>0</v>
          </cell>
        </row>
        <row r="2190">
          <cell r="A2190" t="str">
            <v>G980695-000</v>
          </cell>
          <cell r="B2190" t="str">
            <v>Fixtures and fittings</v>
          </cell>
          <cell r="C2190">
            <v>1301</v>
          </cell>
          <cell r="D2190" t="str">
            <v>IS</v>
          </cell>
          <cell r="E2190" t="str">
            <v>N/A</v>
          </cell>
          <cell r="F2190">
            <v>4110121</v>
          </cell>
          <cell r="G2190" t="str">
            <v>NCOA</v>
          </cell>
          <cell r="H2190" t="str">
            <v>PC# 384 PC PENTIUM 200MMX</v>
          </cell>
          <cell r="I2190">
            <v>35871</v>
          </cell>
          <cell r="J2190">
            <v>35884</v>
          </cell>
          <cell r="K2190">
            <v>1820</v>
          </cell>
          <cell r="L2190">
            <v>0</v>
          </cell>
          <cell r="M2190">
            <v>59050</v>
          </cell>
          <cell r="N2190">
            <v>59049</v>
          </cell>
          <cell r="O2190">
            <v>1</v>
          </cell>
          <cell r="R2190">
            <v>3.9753499999999997E-2</v>
          </cell>
          <cell r="S2190">
            <v>2347.4441749999996</v>
          </cell>
          <cell r="T2190">
            <v>2347.4044214999999</v>
          </cell>
          <cell r="U2190">
            <v>3.9753499999733322E-2</v>
          </cell>
          <cell r="W2190">
            <v>1998</v>
          </cell>
          <cell r="X2190">
            <v>6</v>
          </cell>
          <cell r="Y2190">
            <v>0</v>
          </cell>
          <cell r="Z2190">
            <v>1.1114365766683647</v>
          </cell>
          <cell r="AA2190">
            <v>5</v>
          </cell>
          <cell r="AB2190">
            <v>0</v>
          </cell>
          <cell r="AC2190">
            <v>0.03</v>
          </cell>
          <cell r="AD2190">
            <v>0</v>
          </cell>
          <cell r="AH2190">
            <v>0</v>
          </cell>
        </row>
        <row r="2191">
          <cell r="A2191" t="str">
            <v>G980698-000</v>
          </cell>
          <cell r="B2191" t="str">
            <v>Fixtures and fittings</v>
          </cell>
          <cell r="C2191">
            <v>1301</v>
          </cell>
          <cell r="D2191" t="str">
            <v>IS</v>
          </cell>
          <cell r="E2191" t="str">
            <v>N/A</v>
          </cell>
          <cell r="F2191">
            <v>4110121</v>
          </cell>
          <cell r="G2191" t="str">
            <v>NCOA</v>
          </cell>
          <cell r="H2191" t="str">
            <v>PC# 389 PC PENTIUM 200MMX</v>
          </cell>
          <cell r="I2191">
            <v>35871</v>
          </cell>
          <cell r="J2191">
            <v>35884</v>
          </cell>
          <cell r="K2191">
            <v>1820</v>
          </cell>
          <cell r="L2191">
            <v>0</v>
          </cell>
          <cell r="M2191">
            <v>59050</v>
          </cell>
          <cell r="N2191">
            <v>59049</v>
          </cell>
          <cell r="O2191">
            <v>1</v>
          </cell>
          <cell r="R2191">
            <v>3.9615299999999999E-2</v>
          </cell>
          <cell r="S2191">
            <v>2339.283465</v>
          </cell>
          <cell r="T2191">
            <v>2339.2438496999998</v>
          </cell>
          <cell r="U2191">
            <v>3.9615300000150455E-2</v>
          </cell>
          <cell r="W2191">
            <v>1998</v>
          </cell>
          <cell r="X2191">
            <v>6</v>
          </cell>
          <cell r="Y2191">
            <v>0</v>
          </cell>
          <cell r="Z2191">
            <v>1.1114365766683647</v>
          </cell>
          <cell r="AA2191">
            <v>5</v>
          </cell>
          <cell r="AB2191">
            <v>0</v>
          </cell>
          <cell r="AC2191">
            <v>0.03</v>
          </cell>
          <cell r="AD2191">
            <v>0</v>
          </cell>
          <cell r="AH2191">
            <v>0</v>
          </cell>
        </row>
        <row r="2192">
          <cell r="A2192" t="str">
            <v>G980699-000</v>
          </cell>
          <cell r="B2192" t="str">
            <v>Fixtures and fittings</v>
          </cell>
          <cell r="C2192">
            <v>1301</v>
          </cell>
          <cell r="D2192" t="str">
            <v>IS</v>
          </cell>
          <cell r="E2192" t="str">
            <v>N/A</v>
          </cell>
          <cell r="F2192">
            <v>4110121</v>
          </cell>
          <cell r="G2192" t="str">
            <v>NCOA</v>
          </cell>
          <cell r="H2192" t="str">
            <v>PC# 390 PC PENTIUM 200MMX</v>
          </cell>
          <cell r="I2192">
            <v>35871</v>
          </cell>
          <cell r="J2192">
            <v>35884</v>
          </cell>
          <cell r="K2192">
            <v>1820</v>
          </cell>
          <cell r="L2192">
            <v>0</v>
          </cell>
          <cell r="M2192">
            <v>59050</v>
          </cell>
          <cell r="N2192">
            <v>59049</v>
          </cell>
          <cell r="O2192">
            <v>1</v>
          </cell>
          <cell r="R2192">
            <v>3.9025900000000002E-2</v>
          </cell>
          <cell r="S2192">
            <v>2304.4793950000003</v>
          </cell>
          <cell r="T2192">
            <v>2304.4403691000002</v>
          </cell>
          <cell r="U2192">
            <v>3.9025900000069669E-2</v>
          </cell>
          <cell r="W2192">
            <v>1998</v>
          </cell>
          <cell r="X2192">
            <v>6</v>
          </cell>
          <cell r="Y2192">
            <v>0</v>
          </cell>
          <cell r="Z2192">
            <v>1.1114365766683647</v>
          </cell>
          <cell r="AA2192">
            <v>5</v>
          </cell>
          <cell r="AB2192">
            <v>0</v>
          </cell>
          <cell r="AC2192">
            <v>0.03</v>
          </cell>
          <cell r="AD2192">
            <v>0</v>
          </cell>
          <cell r="AH2192">
            <v>0</v>
          </cell>
        </row>
        <row r="2193">
          <cell r="A2193" t="str">
            <v>G980705-000</v>
          </cell>
          <cell r="B2193" t="str">
            <v>Fixtures and fittings</v>
          </cell>
          <cell r="C2193">
            <v>1301</v>
          </cell>
          <cell r="D2193" t="str">
            <v>IS</v>
          </cell>
          <cell r="E2193" t="str">
            <v>N/A</v>
          </cell>
          <cell r="F2193">
            <v>4110146</v>
          </cell>
          <cell r="G2193" t="str">
            <v>NETWORK</v>
          </cell>
          <cell r="H2193" t="str">
            <v>PC# 395 PC PENTIUM 200 MMX/SET</v>
          </cell>
          <cell r="I2193">
            <v>35887</v>
          </cell>
          <cell r="J2193">
            <v>35912</v>
          </cell>
          <cell r="K2193">
            <v>1820</v>
          </cell>
          <cell r="L2193">
            <v>0</v>
          </cell>
          <cell r="M2193">
            <v>49950</v>
          </cell>
          <cell r="N2193">
            <v>49949</v>
          </cell>
          <cell r="O2193">
            <v>1</v>
          </cell>
          <cell r="R2193">
            <v>3.8965699999999999E-2</v>
          </cell>
          <cell r="S2193">
            <v>1946.3367149999999</v>
          </cell>
          <cell r="T2193">
            <v>1946.2977492999999</v>
          </cell>
          <cell r="U2193">
            <v>3.8965700000062498E-2</v>
          </cell>
          <cell r="W2193">
            <v>1998</v>
          </cell>
          <cell r="X2193">
            <v>6</v>
          </cell>
          <cell r="Y2193">
            <v>0</v>
          </cell>
          <cell r="Z2193">
            <v>1.1114365766683647</v>
          </cell>
          <cell r="AA2193">
            <v>5</v>
          </cell>
          <cell r="AB2193">
            <v>0</v>
          </cell>
          <cell r="AC2193">
            <v>0.03</v>
          </cell>
          <cell r="AD2193">
            <v>0</v>
          </cell>
          <cell r="AH2193">
            <v>0</v>
          </cell>
        </row>
        <row r="2194">
          <cell r="A2194" t="str">
            <v>G980707-000</v>
          </cell>
          <cell r="B2194" t="str">
            <v>Fixtures and fittings</v>
          </cell>
          <cell r="C2194">
            <v>1301</v>
          </cell>
          <cell r="D2194" t="str">
            <v>IS</v>
          </cell>
          <cell r="E2194" t="str">
            <v>N/A</v>
          </cell>
          <cell r="F2194">
            <v>4110146</v>
          </cell>
          <cell r="G2194" t="str">
            <v>NETWORK</v>
          </cell>
          <cell r="H2194" t="str">
            <v>PC# 398 PC PENTIUM 200 MMX/SET</v>
          </cell>
          <cell r="I2194">
            <v>35887</v>
          </cell>
          <cell r="J2194">
            <v>35912</v>
          </cell>
          <cell r="K2194">
            <v>1820</v>
          </cell>
          <cell r="L2194">
            <v>0</v>
          </cell>
          <cell r="M2194">
            <v>49950</v>
          </cell>
          <cell r="N2194">
            <v>49949</v>
          </cell>
          <cell r="O2194">
            <v>1</v>
          </cell>
          <cell r="R2194">
            <v>3.9763800000000002E-2</v>
          </cell>
          <cell r="S2194">
            <v>1986.20181</v>
          </cell>
          <cell r="T2194">
            <v>1986.1620462000001</v>
          </cell>
          <cell r="U2194">
            <v>3.9763799999946059E-2</v>
          </cell>
          <cell r="W2194">
            <v>1998</v>
          </cell>
          <cell r="X2194">
            <v>6</v>
          </cell>
          <cell r="Y2194">
            <v>0</v>
          </cell>
          <cell r="Z2194">
            <v>1.1114365766683647</v>
          </cell>
          <cell r="AA2194">
            <v>5</v>
          </cell>
          <cell r="AB2194">
            <v>0</v>
          </cell>
          <cell r="AC2194">
            <v>0.03</v>
          </cell>
          <cell r="AD2194">
            <v>0</v>
          </cell>
          <cell r="AH2194">
            <v>0</v>
          </cell>
        </row>
        <row r="2195">
          <cell r="A2195" t="str">
            <v>G980710-000</v>
          </cell>
          <cell r="B2195" t="str">
            <v>Fixtures and fittings</v>
          </cell>
          <cell r="C2195">
            <v>1301</v>
          </cell>
          <cell r="D2195" t="str">
            <v>IS</v>
          </cell>
          <cell r="E2195" t="str">
            <v>N/A</v>
          </cell>
          <cell r="F2195">
            <v>4110146</v>
          </cell>
          <cell r="G2195" t="str">
            <v>NETWORK</v>
          </cell>
          <cell r="H2195" t="str">
            <v>PC# 401 PC PENTIUM 200 MMX/SET</v>
          </cell>
          <cell r="I2195">
            <v>35887</v>
          </cell>
          <cell r="J2195">
            <v>35912</v>
          </cell>
          <cell r="K2195">
            <v>1820</v>
          </cell>
          <cell r="L2195">
            <v>0</v>
          </cell>
          <cell r="M2195">
            <v>49950</v>
          </cell>
          <cell r="N2195">
            <v>49949</v>
          </cell>
          <cell r="O2195">
            <v>1</v>
          </cell>
          <cell r="R2195">
            <v>3.9802900000000002E-2</v>
          </cell>
          <cell r="S2195">
            <v>1988.154855</v>
          </cell>
          <cell r="T2195">
            <v>1988.1150521000002</v>
          </cell>
          <cell r="U2195">
            <v>3.9802899999813235E-2</v>
          </cell>
          <cell r="W2195">
            <v>1998</v>
          </cell>
          <cell r="X2195">
            <v>6</v>
          </cell>
          <cell r="Y2195">
            <v>0</v>
          </cell>
          <cell r="Z2195">
            <v>1.1114365766683647</v>
          </cell>
          <cell r="AA2195">
            <v>5</v>
          </cell>
          <cell r="AB2195">
            <v>0</v>
          </cell>
          <cell r="AC2195">
            <v>0.03</v>
          </cell>
          <cell r="AD2195">
            <v>0</v>
          </cell>
          <cell r="AH2195">
            <v>0</v>
          </cell>
        </row>
        <row r="2196">
          <cell r="A2196" t="str">
            <v>G980711-000</v>
          </cell>
          <cell r="B2196" t="str">
            <v>Fixtures and fittings</v>
          </cell>
          <cell r="C2196">
            <v>1301</v>
          </cell>
          <cell r="D2196" t="str">
            <v>IS</v>
          </cell>
          <cell r="E2196" t="str">
            <v>N/A</v>
          </cell>
          <cell r="F2196">
            <v>4110146</v>
          </cell>
          <cell r="G2196" t="str">
            <v>NETWORK</v>
          </cell>
          <cell r="H2196" t="str">
            <v>PC# 402 PC PENTIUM 200 MMX/SET</v>
          </cell>
          <cell r="I2196">
            <v>35887</v>
          </cell>
          <cell r="J2196">
            <v>35912</v>
          </cell>
          <cell r="K2196">
            <v>1820</v>
          </cell>
          <cell r="L2196">
            <v>0</v>
          </cell>
          <cell r="M2196">
            <v>49950</v>
          </cell>
          <cell r="N2196">
            <v>49949</v>
          </cell>
          <cell r="O2196">
            <v>1</v>
          </cell>
          <cell r="R2196">
            <v>2.6262000000000001E-2</v>
          </cell>
          <cell r="S2196">
            <v>1311.7869000000001</v>
          </cell>
          <cell r="T2196">
            <v>1311.760638</v>
          </cell>
          <cell r="U2196">
            <v>2.6262000000087937E-2</v>
          </cell>
          <cell r="W2196">
            <v>1998</v>
          </cell>
          <cell r="X2196">
            <v>6</v>
          </cell>
          <cell r="Y2196">
            <v>0</v>
          </cell>
          <cell r="Z2196">
            <v>1.1114365766683647</v>
          </cell>
          <cell r="AA2196">
            <v>5</v>
          </cell>
          <cell r="AB2196">
            <v>0</v>
          </cell>
          <cell r="AC2196">
            <v>0.03</v>
          </cell>
          <cell r="AD2196">
            <v>0</v>
          </cell>
          <cell r="AH2196">
            <v>0</v>
          </cell>
        </row>
        <row r="2197">
          <cell r="A2197" t="str">
            <v>G980714-000</v>
          </cell>
          <cell r="B2197" t="str">
            <v>Fixtures and fittings</v>
          </cell>
          <cell r="C2197">
            <v>1301</v>
          </cell>
          <cell r="D2197" t="str">
            <v>IS</v>
          </cell>
          <cell r="E2197" t="str">
            <v>N/A</v>
          </cell>
          <cell r="F2197">
            <v>4110235</v>
          </cell>
          <cell r="G2197" t="str">
            <v>NETWORK</v>
          </cell>
          <cell r="H2197" t="str">
            <v>PC PENTIUM 200MHZ MMX PC# 411</v>
          </cell>
          <cell r="I2197">
            <v>35944</v>
          </cell>
          <cell r="J2197">
            <v>35975</v>
          </cell>
          <cell r="K2197">
            <v>1820</v>
          </cell>
          <cell r="L2197">
            <v>0</v>
          </cell>
          <cell r="M2197">
            <v>46950</v>
          </cell>
          <cell r="N2197">
            <v>46949</v>
          </cell>
          <cell r="O2197">
            <v>1</v>
          </cell>
          <cell r="R2197">
            <v>2.6262000000000001E-2</v>
          </cell>
          <cell r="S2197">
            <v>1233.0009</v>
          </cell>
          <cell r="T2197">
            <v>1232.9746380000001</v>
          </cell>
          <cell r="U2197">
            <v>2.6261999999860564E-2</v>
          </cell>
          <cell r="W2197">
            <v>1998</v>
          </cell>
          <cell r="X2197">
            <v>6</v>
          </cell>
          <cell r="Y2197">
            <v>0</v>
          </cell>
          <cell r="Z2197">
            <v>1.1114365766683647</v>
          </cell>
          <cell r="AA2197">
            <v>5</v>
          </cell>
          <cell r="AB2197">
            <v>0</v>
          </cell>
          <cell r="AC2197">
            <v>0.03</v>
          </cell>
          <cell r="AD2197">
            <v>0</v>
          </cell>
          <cell r="AH2197">
            <v>0</v>
          </cell>
        </row>
        <row r="2198">
          <cell r="A2198" t="str">
            <v>G980716-000</v>
          </cell>
          <cell r="B2198" t="str">
            <v>Fixtures and fittings</v>
          </cell>
          <cell r="C2198">
            <v>1301</v>
          </cell>
          <cell r="D2198" t="str">
            <v>IS</v>
          </cell>
          <cell r="E2198" t="str">
            <v>N/A</v>
          </cell>
          <cell r="F2198">
            <v>4110235</v>
          </cell>
          <cell r="G2198" t="str">
            <v>NETWORK</v>
          </cell>
          <cell r="H2198" t="str">
            <v>PC PENTIUM 200MHZ MMX PC# 412</v>
          </cell>
          <cell r="I2198">
            <v>35944</v>
          </cell>
          <cell r="J2198">
            <v>35975</v>
          </cell>
          <cell r="K2198">
            <v>1820</v>
          </cell>
          <cell r="L2198">
            <v>0</v>
          </cell>
          <cell r="M2198">
            <v>46950</v>
          </cell>
          <cell r="N2198">
            <v>46949</v>
          </cell>
          <cell r="O2198">
            <v>1</v>
          </cell>
          <cell r="R2198">
            <v>2.48069E-2</v>
          </cell>
          <cell r="S2198">
            <v>1164.683955</v>
          </cell>
          <cell r="T2198">
            <v>1164.6591481</v>
          </cell>
          <cell r="U2198">
            <v>2.4806899999930465E-2</v>
          </cell>
          <cell r="W2198">
            <v>1998</v>
          </cell>
          <cell r="X2198">
            <v>6</v>
          </cell>
          <cell r="Y2198">
            <v>0</v>
          </cell>
          <cell r="Z2198">
            <v>1.1114365766683647</v>
          </cell>
          <cell r="AA2198">
            <v>5</v>
          </cell>
          <cell r="AB2198">
            <v>0</v>
          </cell>
          <cell r="AC2198">
            <v>0.03</v>
          </cell>
          <cell r="AD2198">
            <v>0</v>
          </cell>
          <cell r="AH2198">
            <v>0</v>
          </cell>
        </row>
        <row r="2199">
          <cell r="A2199" t="str">
            <v>G980718-000</v>
          </cell>
          <cell r="B2199" t="str">
            <v>Fixtures and fittings</v>
          </cell>
          <cell r="C2199">
            <v>1301</v>
          </cell>
          <cell r="D2199" t="str">
            <v>IS</v>
          </cell>
          <cell r="E2199" t="str">
            <v>N/A</v>
          </cell>
          <cell r="F2199">
            <v>4110234</v>
          </cell>
          <cell r="G2199" t="str">
            <v>NETWORK</v>
          </cell>
          <cell r="H2199" t="str">
            <v>PC# 418 PC PENTIUM 200MHZ MMX</v>
          </cell>
          <cell r="I2199">
            <v>35944</v>
          </cell>
          <cell r="J2199">
            <v>35975</v>
          </cell>
          <cell r="K2199">
            <v>1820</v>
          </cell>
          <cell r="L2199">
            <v>0</v>
          </cell>
          <cell r="M2199">
            <v>39300</v>
          </cell>
          <cell r="N2199">
            <v>39299</v>
          </cell>
          <cell r="O2199">
            <v>1</v>
          </cell>
          <cell r="R2199">
            <v>2.5718600000000001E-2</v>
          </cell>
          <cell r="S2199">
            <v>1010.74098</v>
          </cell>
          <cell r="T2199">
            <v>1010.7152614</v>
          </cell>
          <cell r="U2199">
            <v>2.5718600000004699E-2</v>
          </cell>
          <cell r="W2199">
            <v>1998</v>
          </cell>
          <cell r="X2199">
            <v>6</v>
          </cell>
          <cell r="Y2199">
            <v>0</v>
          </cell>
          <cell r="Z2199">
            <v>1.1114365766683647</v>
          </cell>
          <cell r="AA2199">
            <v>5</v>
          </cell>
          <cell r="AB2199">
            <v>0</v>
          </cell>
          <cell r="AC2199">
            <v>0.03</v>
          </cell>
          <cell r="AD2199">
            <v>0</v>
          </cell>
          <cell r="AH2199">
            <v>0</v>
          </cell>
        </row>
        <row r="2200">
          <cell r="A2200" t="str">
            <v>G980719-000</v>
          </cell>
          <cell r="B2200" t="str">
            <v>Fixtures and fittings</v>
          </cell>
          <cell r="C2200">
            <v>1301</v>
          </cell>
          <cell r="D2200" t="str">
            <v>IS</v>
          </cell>
          <cell r="E2200" t="str">
            <v>N/A</v>
          </cell>
          <cell r="F2200">
            <v>4110234</v>
          </cell>
          <cell r="G2200" t="str">
            <v>NETWORK</v>
          </cell>
          <cell r="H2200" t="str">
            <v>PRINTER CANON BJC-4300</v>
          </cell>
          <cell r="I2200">
            <v>35944</v>
          </cell>
          <cell r="J2200">
            <v>35975</v>
          </cell>
          <cell r="K2200">
            <v>1820</v>
          </cell>
          <cell r="L2200">
            <v>0</v>
          </cell>
          <cell r="M2200">
            <v>15900</v>
          </cell>
          <cell r="N2200">
            <v>15899</v>
          </cell>
          <cell r="O2200">
            <v>1</v>
          </cell>
          <cell r="R2200">
            <v>2.51696E-2</v>
          </cell>
          <cell r="S2200">
            <v>400.19664</v>
          </cell>
          <cell r="T2200">
            <v>400.17147040000003</v>
          </cell>
          <cell r="U2200">
            <v>2.5169599999969705E-2</v>
          </cell>
          <cell r="W2200">
            <v>1998</v>
          </cell>
          <cell r="X2200">
            <v>5</v>
          </cell>
          <cell r="Y2200">
            <v>0.70710340307658859</v>
          </cell>
          <cell r="Z2200">
            <v>1.1114365766683647</v>
          </cell>
          <cell r="AA2200">
            <v>4</v>
          </cell>
          <cell r="AB2200">
            <v>0</v>
          </cell>
          <cell r="AC2200">
            <v>0.08</v>
          </cell>
          <cell r="AD2200">
            <v>0</v>
          </cell>
          <cell r="AH2200">
            <v>0</v>
          </cell>
        </row>
        <row r="2201">
          <cell r="A2201" t="str">
            <v>G980721-000</v>
          </cell>
          <cell r="B2201" t="str">
            <v>Fixtures and fittings</v>
          </cell>
          <cell r="C2201">
            <v>1301</v>
          </cell>
          <cell r="D2201" t="str">
            <v>IS</v>
          </cell>
          <cell r="E2201" t="str">
            <v>N/A</v>
          </cell>
          <cell r="F2201">
            <v>4110215</v>
          </cell>
          <cell r="G2201" t="str">
            <v>NCOA</v>
          </cell>
          <cell r="H2201" t="str">
            <v>EBNW 00</v>
          </cell>
          <cell r="I2201">
            <v>35937</v>
          </cell>
          <cell r="J2201">
            <v>35975</v>
          </cell>
          <cell r="K2201">
            <v>1820</v>
          </cell>
          <cell r="L2201">
            <v>0</v>
          </cell>
          <cell r="M2201">
            <v>346600</v>
          </cell>
          <cell r="N2201">
            <v>346599</v>
          </cell>
          <cell r="O2201">
            <v>1</v>
          </cell>
          <cell r="R2201">
            <v>2.51696E-2</v>
          </cell>
          <cell r="S2201">
            <v>8723.7833599999994</v>
          </cell>
          <cell r="T2201">
            <v>8723.7581903999999</v>
          </cell>
          <cell r="U2201">
            <v>2.5169599999571801E-2</v>
          </cell>
          <cell r="W2201">
            <v>1998</v>
          </cell>
          <cell r="X2201">
            <v>7</v>
          </cell>
          <cell r="Y2201">
            <v>1.1800356506238858</v>
          </cell>
          <cell r="Z2201">
            <v>1</v>
          </cell>
          <cell r="AA2201">
            <v>4</v>
          </cell>
          <cell r="AB2201">
            <v>10700</v>
          </cell>
          <cell r="AC2201">
            <v>0.08</v>
          </cell>
          <cell r="AD2201">
            <v>860</v>
          </cell>
          <cell r="AH2201">
            <v>0.5</v>
          </cell>
        </row>
        <row r="2202">
          <cell r="A2202" t="str">
            <v>G980721-001</v>
          </cell>
          <cell r="B2202" t="str">
            <v>Fixtures and fittings</v>
          </cell>
          <cell r="C2202">
            <v>1301</v>
          </cell>
          <cell r="D2202" t="str">
            <v>IS</v>
          </cell>
          <cell r="E2202" t="str">
            <v>N/A</v>
          </cell>
          <cell r="F2202" t="str">
            <v>A11-503</v>
          </cell>
          <cell r="G2202" t="str">
            <v>C.S.C</v>
          </cell>
          <cell r="H2202" t="str">
            <v>NDS DESIGN &amp; CONSULTING SERVICE</v>
          </cell>
          <cell r="I2202">
            <v>36481</v>
          </cell>
          <cell r="J2202">
            <v>36492</v>
          </cell>
          <cell r="K2202">
            <v>1820</v>
          </cell>
          <cell r="L2202">
            <v>0</v>
          </cell>
          <cell r="M2202">
            <v>165000</v>
          </cell>
          <cell r="N2202">
            <v>164999</v>
          </cell>
          <cell r="O2202">
            <v>1</v>
          </cell>
          <cell r="R2202">
            <v>2.7299400000000001E-2</v>
          </cell>
          <cell r="S2202">
            <v>4504.4009999999998</v>
          </cell>
          <cell r="T2202">
            <v>4504.3737006000001</v>
          </cell>
          <cell r="U2202">
            <v>2.7299399999719753E-2</v>
          </cell>
          <cell r="W2202">
            <v>1999</v>
          </cell>
          <cell r="X2202">
            <v>7</v>
          </cell>
          <cell r="Y2202">
            <v>1.1553228621291447</v>
          </cell>
          <cell r="Z2202">
            <v>1</v>
          </cell>
          <cell r="AA2202">
            <v>4</v>
          </cell>
          <cell r="AB2202">
            <v>5000</v>
          </cell>
          <cell r="AC2202">
            <v>0.09</v>
          </cell>
          <cell r="AD2202">
            <v>450</v>
          </cell>
          <cell r="AH2202">
            <v>0.5</v>
          </cell>
        </row>
        <row r="2203">
          <cell r="A2203" t="str">
            <v>G980721-002</v>
          </cell>
          <cell r="B2203" t="str">
            <v>Fixtures and fittings</v>
          </cell>
          <cell r="C2203">
            <v>1301</v>
          </cell>
          <cell r="D2203" t="str">
            <v>IS</v>
          </cell>
          <cell r="E2203" t="str">
            <v>N/A</v>
          </cell>
          <cell r="F2203" t="str">
            <v>A01-861</v>
          </cell>
          <cell r="G2203" t="str">
            <v>C.S.C.</v>
          </cell>
          <cell r="H2203" t="str">
            <v>ZENWORKS DESIGN</v>
          </cell>
          <cell r="I2203">
            <v>36553</v>
          </cell>
          <cell r="J2203">
            <v>36583</v>
          </cell>
          <cell r="K2203">
            <v>1820</v>
          </cell>
          <cell r="L2203">
            <v>0</v>
          </cell>
          <cell r="M2203">
            <v>280000</v>
          </cell>
          <cell r="N2203">
            <v>279999</v>
          </cell>
          <cell r="O2203">
            <v>1</v>
          </cell>
          <cell r="R2203">
            <v>2.54215E-2</v>
          </cell>
          <cell r="S2203">
            <v>7118.0199999999995</v>
          </cell>
          <cell r="T2203">
            <v>7117.9945785</v>
          </cell>
          <cell r="U2203">
            <v>2.5421499999538355E-2</v>
          </cell>
          <cell r="W2203">
            <v>2000</v>
          </cell>
          <cell r="X2203">
            <v>7</v>
          </cell>
          <cell r="Y2203">
            <v>1.124702684335712</v>
          </cell>
          <cell r="Z2203">
            <v>1</v>
          </cell>
          <cell r="AA2203">
            <v>4</v>
          </cell>
          <cell r="AB2203">
            <v>8300</v>
          </cell>
          <cell r="AC2203">
            <v>0.1</v>
          </cell>
          <cell r="AD2203">
            <v>830</v>
          </cell>
          <cell r="AH2203">
            <v>0.5</v>
          </cell>
        </row>
        <row r="2204">
          <cell r="A2204" t="str">
            <v>G980722-000</v>
          </cell>
          <cell r="B2204" t="str">
            <v>Fixtures and fittings</v>
          </cell>
          <cell r="C2204">
            <v>1301</v>
          </cell>
          <cell r="D2204" t="str">
            <v>IS</v>
          </cell>
          <cell r="E2204" t="str">
            <v>N/A</v>
          </cell>
          <cell r="F2204">
            <v>4110245</v>
          </cell>
          <cell r="G2204" t="str">
            <v>NCOA</v>
          </cell>
          <cell r="H2204" t="str">
            <v>PRINTER CITOH (CI-5000)</v>
          </cell>
          <cell r="I2204">
            <v>35951</v>
          </cell>
          <cell r="J2204">
            <v>35975</v>
          </cell>
          <cell r="K2204">
            <v>1820</v>
          </cell>
          <cell r="L2204">
            <v>0</v>
          </cell>
          <cell r="M2204">
            <v>94313</v>
          </cell>
          <cell r="N2204">
            <v>94312</v>
          </cell>
          <cell r="O2204">
            <v>1</v>
          </cell>
          <cell r="R2204">
            <v>2.60857E-2</v>
          </cell>
          <cell r="S2204">
            <v>2460.2206240999999</v>
          </cell>
          <cell r="T2204">
            <v>2460.1945384000001</v>
          </cell>
          <cell r="U2204">
            <v>2.6085699999839562E-2</v>
          </cell>
          <cell r="W2204">
            <v>1998</v>
          </cell>
          <cell r="X2204">
            <v>5</v>
          </cell>
          <cell r="Y2204">
            <v>0.70710340307658859</v>
          </cell>
          <cell r="Z2204">
            <v>1.1114365766683647</v>
          </cell>
          <cell r="AA2204">
            <v>4</v>
          </cell>
          <cell r="AB2204">
            <v>0</v>
          </cell>
          <cell r="AC2204">
            <v>0.08</v>
          </cell>
          <cell r="AD2204">
            <v>0</v>
          </cell>
          <cell r="AH2204">
            <v>0</v>
          </cell>
        </row>
        <row r="2205">
          <cell r="A2205" t="str">
            <v>G980723-000</v>
          </cell>
          <cell r="B2205" t="str">
            <v>Fixtures and fittings</v>
          </cell>
          <cell r="C2205">
            <v>1301</v>
          </cell>
          <cell r="D2205" t="str">
            <v>IS</v>
          </cell>
          <cell r="E2205" t="str">
            <v>N/A</v>
          </cell>
          <cell r="F2205">
            <v>4110216</v>
          </cell>
          <cell r="G2205" t="str">
            <v>NCOA</v>
          </cell>
          <cell r="H2205" t="str">
            <v>NETWARE SERVER ( EBNT #02 )</v>
          </cell>
          <cell r="I2205">
            <v>35937</v>
          </cell>
          <cell r="J2205">
            <v>35975</v>
          </cell>
          <cell r="K2205">
            <v>1820</v>
          </cell>
          <cell r="L2205">
            <v>0</v>
          </cell>
          <cell r="M2205">
            <v>240000</v>
          </cell>
          <cell r="N2205">
            <v>239999</v>
          </cell>
          <cell r="O2205">
            <v>1</v>
          </cell>
          <cell r="R2205">
            <v>2.7299400000000001E-2</v>
          </cell>
          <cell r="S2205">
            <v>6551.8560000000007</v>
          </cell>
          <cell r="T2205">
            <v>6551.8287006</v>
          </cell>
          <cell r="U2205">
            <v>2.7299400000629248E-2</v>
          </cell>
          <cell r="W2205">
            <v>1998</v>
          </cell>
          <cell r="X2205">
            <v>7</v>
          </cell>
          <cell r="Y2205">
            <v>1.1800356506238858</v>
          </cell>
          <cell r="Z2205">
            <v>1</v>
          </cell>
          <cell r="AA2205">
            <v>4</v>
          </cell>
          <cell r="AB2205">
            <v>0</v>
          </cell>
          <cell r="AC2205">
            <v>0.08</v>
          </cell>
          <cell r="AD2205">
            <v>0</v>
          </cell>
          <cell r="AH2205">
            <v>0</v>
          </cell>
        </row>
        <row r="2206">
          <cell r="A2206" t="str">
            <v>G980723-001</v>
          </cell>
          <cell r="B2206" t="str">
            <v>Fixtures and fittings</v>
          </cell>
          <cell r="C2206">
            <v>1301</v>
          </cell>
          <cell r="D2206" t="str">
            <v>IS</v>
          </cell>
          <cell r="E2206" t="str">
            <v>N/A</v>
          </cell>
          <cell r="F2206">
            <v>4210127</v>
          </cell>
          <cell r="G2206" t="str">
            <v>NCOA</v>
          </cell>
          <cell r="H2206" t="str">
            <v>INCREASE DISK STORAGE</v>
          </cell>
          <cell r="I2206">
            <v>36224</v>
          </cell>
          <cell r="J2206">
            <v>36254</v>
          </cell>
          <cell r="K2206">
            <v>1820</v>
          </cell>
          <cell r="L2206">
            <v>0</v>
          </cell>
          <cell r="M2206">
            <v>171100</v>
          </cell>
          <cell r="N2206">
            <v>171099</v>
          </cell>
          <cell r="O2206">
            <v>1</v>
          </cell>
          <cell r="R2206">
            <v>2.7299400000000001E-2</v>
          </cell>
          <cell r="S2206">
            <v>4670.9273400000002</v>
          </cell>
          <cell r="T2206">
            <v>4670.9000406000005</v>
          </cell>
          <cell r="U2206">
            <v>2.7299399999719753E-2</v>
          </cell>
          <cell r="W2206">
            <v>1999</v>
          </cell>
          <cell r="X2206">
            <v>7</v>
          </cell>
          <cell r="Y2206">
            <v>1.1553228621291447</v>
          </cell>
          <cell r="Z2206">
            <v>1</v>
          </cell>
          <cell r="AA2206">
            <v>4</v>
          </cell>
          <cell r="AB2206">
            <v>5200</v>
          </cell>
          <cell r="AC2206">
            <v>0.09</v>
          </cell>
          <cell r="AD2206">
            <v>470</v>
          </cell>
          <cell r="AH2206">
            <v>0.5</v>
          </cell>
        </row>
        <row r="2207">
          <cell r="A2207" t="str">
            <v>G980724-000</v>
          </cell>
          <cell r="B2207" t="str">
            <v>Fixtures and fittings</v>
          </cell>
          <cell r="C2207">
            <v>1701</v>
          </cell>
          <cell r="D2207" t="str">
            <v>Finance</v>
          </cell>
          <cell r="E2207" t="str">
            <v>N/A</v>
          </cell>
          <cell r="F2207">
            <v>4110287</v>
          </cell>
          <cell r="G2207" t="str">
            <v>NCOA</v>
          </cell>
          <cell r="H2207" t="str">
            <v>LANTRONIX PRINT SERVER</v>
          </cell>
          <cell r="I2207">
            <v>35978</v>
          </cell>
          <cell r="J2207">
            <v>36003</v>
          </cell>
          <cell r="K2207">
            <v>1820</v>
          </cell>
          <cell r="L2207">
            <v>0</v>
          </cell>
          <cell r="M2207">
            <v>18500</v>
          </cell>
          <cell r="N2207">
            <v>18499</v>
          </cell>
          <cell r="O2207">
            <v>1</v>
          </cell>
          <cell r="R2207">
            <v>2.54215E-2</v>
          </cell>
          <cell r="S2207">
            <v>470.29775000000001</v>
          </cell>
          <cell r="T2207">
            <v>470.27232850000001</v>
          </cell>
          <cell r="U2207">
            <v>2.5421499999993102E-2</v>
          </cell>
          <cell r="W2207">
            <v>1998</v>
          </cell>
          <cell r="X2207">
            <v>7</v>
          </cell>
          <cell r="Y2207">
            <v>1.1800356506238858</v>
          </cell>
          <cell r="Z2207">
            <v>1</v>
          </cell>
          <cell r="AA2207">
            <v>4</v>
          </cell>
          <cell r="AB2207">
            <v>0</v>
          </cell>
          <cell r="AC2207">
            <v>0.08</v>
          </cell>
          <cell r="AD2207">
            <v>0</v>
          </cell>
          <cell r="AH2207">
            <v>0</v>
          </cell>
        </row>
        <row r="2208">
          <cell r="A2208" t="str">
            <v>G980725-000</v>
          </cell>
          <cell r="B2208" t="str">
            <v>Fixtures and fittings</v>
          </cell>
          <cell r="C2208">
            <v>1301</v>
          </cell>
          <cell r="D2208" t="str">
            <v>IS</v>
          </cell>
          <cell r="E2208" t="str">
            <v>N/A</v>
          </cell>
          <cell r="F2208" t="str">
            <v>IV9807-111</v>
          </cell>
          <cell r="G2208" t="str">
            <v>SAG</v>
          </cell>
          <cell r="H2208" t="str">
            <v>MICRO PRT SERVER</v>
          </cell>
          <cell r="I2208">
            <v>35990</v>
          </cell>
          <cell r="J2208">
            <v>36003</v>
          </cell>
          <cell r="K2208">
            <v>1820</v>
          </cell>
          <cell r="L2208">
            <v>0</v>
          </cell>
          <cell r="M2208">
            <v>16600</v>
          </cell>
          <cell r="N2208">
            <v>16599</v>
          </cell>
          <cell r="O2208">
            <v>1</v>
          </cell>
          <cell r="R2208">
            <v>2.60857E-2</v>
          </cell>
          <cell r="S2208">
            <v>433.02262000000002</v>
          </cell>
          <cell r="T2208">
            <v>432.99653430000001</v>
          </cell>
          <cell r="U2208">
            <v>2.6085700000010092E-2</v>
          </cell>
          <cell r="W2208">
            <v>1998</v>
          </cell>
          <cell r="X2208">
            <v>7</v>
          </cell>
          <cell r="Y2208">
            <v>1.1800356506238858</v>
          </cell>
          <cell r="Z2208">
            <v>1</v>
          </cell>
          <cell r="AA2208">
            <v>4</v>
          </cell>
          <cell r="AB2208">
            <v>500</v>
          </cell>
          <cell r="AC2208">
            <v>0.08</v>
          </cell>
          <cell r="AD2208">
            <v>40</v>
          </cell>
          <cell r="AH2208">
            <v>0.5</v>
          </cell>
        </row>
        <row r="2209">
          <cell r="A2209" t="str">
            <v>G980727-000</v>
          </cell>
          <cell r="B2209" t="str">
            <v>Fixtures and fittings</v>
          </cell>
          <cell r="C2209">
            <v>2002</v>
          </cell>
          <cell r="D2209" t="str">
            <v>Test</v>
          </cell>
          <cell r="E2209" t="str">
            <v>N/A</v>
          </cell>
          <cell r="F2209">
            <v>4110300</v>
          </cell>
          <cell r="G2209" t="str">
            <v>NCOA</v>
          </cell>
          <cell r="H2209" t="str">
            <v>PRINTER HP DESKJET 670C</v>
          </cell>
          <cell r="I2209">
            <v>35993</v>
          </cell>
          <cell r="J2209">
            <v>36003</v>
          </cell>
          <cell r="K2209">
            <v>1820</v>
          </cell>
          <cell r="L2209">
            <v>0</v>
          </cell>
          <cell r="M2209">
            <v>7500</v>
          </cell>
          <cell r="N2209">
            <v>7499</v>
          </cell>
          <cell r="O2209">
            <v>1</v>
          </cell>
          <cell r="R2209">
            <v>2.7299400000000001E-2</v>
          </cell>
          <cell r="S2209">
            <v>204.74550000000002</v>
          </cell>
          <cell r="T2209">
            <v>204.71820060000002</v>
          </cell>
          <cell r="U2209">
            <v>2.729940000000397E-2</v>
          </cell>
          <cell r="W2209">
            <v>1998</v>
          </cell>
          <cell r="X2209">
            <v>5</v>
          </cell>
          <cell r="Y2209">
            <v>0.70710340307658859</v>
          </cell>
          <cell r="Z2209">
            <v>1.1114365766683647</v>
          </cell>
          <cell r="AA2209">
            <v>4</v>
          </cell>
          <cell r="AB2209">
            <v>160</v>
          </cell>
          <cell r="AC2209">
            <v>0.08</v>
          </cell>
          <cell r="AD2209">
            <v>10</v>
          </cell>
          <cell r="AH2209">
            <v>0.5</v>
          </cell>
        </row>
        <row r="2210">
          <cell r="A2210" t="str">
            <v>G980728-000</v>
          </cell>
          <cell r="B2210" t="str">
            <v>Fixtures and fittings</v>
          </cell>
          <cell r="C2210">
            <v>1501</v>
          </cell>
          <cell r="D2210" t="str">
            <v>HR</v>
          </cell>
          <cell r="E2210" t="str">
            <v>N/A</v>
          </cell>
          <cell r="F2210">
            <v>4110288</v>
          </cell>
          <cell r="G2210" t="str">
            <v>NCOA</v>
          </cell>
          <cell r="H2210" t="str">
            <v>PC# 416 PC PENTIUM 200 MMX</v>
          </cell>
          <cell r="I2210">
            <v>35978</v>
          </cell>
          <cell r="J2210">
            <v>36003</v>
          </cell>
          <cell r="K2210">
            <v>1820</v>
          </cell>
          <cell r="L2210">
            <v>0</v>
          </cell>
          <cell r="M2210">
            <v>47360</v>
          </cell>
          <cell r="N2210">
            <v>47359</v>
          </cell>
          <cell r="O2210">
            <v>1</v>
          </cell>
          <cell r="R2210">
            <v>2.7299400000000001E-2</v>
          </cell>
          <cell r="S2210">
            <v>1292.899584</v>
          </cell>
          <cell r="T2210">
            <v>1292.8722846000001</v>
          </cell>
          <cell r="U2210">
            <v>2.7299399999947127E-2</v>
          </cell>
          <cell r="W2210">
            <v>1998</v>
          </cell>
          <cell r="X2210">
            <v>6</v>
          </cell>
          <cell r="Y2210">
            <v>0</v>
          </cell>
          <cell r="Z2210">
            <v>1.1114365766683647</v>
          </cell>
          <cell r="AA2210">
            <v>5</v>
          </cell>
          <cell r="AB2210">
            <v>0</v>
          </cell>
          <cell r="AC2210">
            <v>0.03</v>
          </cell>
          <cell r="AD2210">
            <v>0</v>
          </cell>
          <cell r="AH2210">
            <v>0</v>
          </cell>
        </row>
        <row r="2211">
          <cell r="A2211" t="str">
            <v>G980729-000</v>
          </cell>
          <cell r="B2211" t="str">
            <v>Fixtures and fittings</v>
          </cell>
          <cell r="C2211">
            <v>1501</v>
          </cell>
          <cell r="D2211" t="str">
            <v>HR</v>
          </cell>
          <cell r="E2211" t="str">
            <v>N/A</v>
          </cell>
          <cell r="F2211">
            <v>4110288</v>
          </cell>
          <cell r="G2211" t="str">
            <v>NCOA</v>
          </cell>
          <cell r="H2211" t="str">
            <v>PRT# 364 (PRINTER HP DESKJET 670C)</v>
          </cell>
          <cell r="I2211">
            <v>35978</v>
          </cell>
          <cell r="J2211">
            <v>36003</v>
          </cell>
          <cell r="K2211">
            <v>1820</v>
          </cell>
          <cell r="L2211">
            <v>0</v>
          </cell>
          <cell r="M2211">
            <v>7500</v>
          </cell>
          <cell r="N2211">
            <v>7499</v>
          </cell>
          <cell r="O2211">
            <v>1</v>
          </cell>
          <cell r="R2211">
            <v>2.54215E-2</v>
          </cell>
          <cell r="S2211">
            <v>190.66125</v>
          </cell>
          <cell r="T2211">
            <v>190.6358285</v>
          </cell>
          <cell r="U2211">
            <v>2.5421499999993102E-2</v>
          </cell>
          <cell r="W2211">
            <v>1998</v>
          </cell>
          <cell r="X2211">
            <v>5</v>
          </cell>
          <cell r="Y2211">
            <v>0.70710340307658859</v>
          </cell>
          <cell r="Z2211">
            <v>1.1114365766683647</v>
          </cell>
          <cell r="AA2211">
            <v>4</v>
          </cell>
          <cell r="AB2211">
            <v>150</v>
          </cell>
          <cell r="AC2211">
            <v>0.08</v>
          </cell>
          <cell r="AD2211">
            <v>10</v>
          </cell>
          <cell r="AH2211">
            <v>0.5</v>
          </cell>
        </row>
        <row r="2212">
          <cell r="A2212" t="str">
            <v>G980730-000</v>
          </cell>
          <cell r="B2212" t="str">
            <v>Fixtures and fittings</v>
          </cell>
          <cell r="C2212">
            <v>1501</v>
          </cell>
          <cell r="D2212" t="str">
            <v>HR</v>
          </cell>
          <cell r="E2212" t="str">
            <v>N/A</v>
          </cell>
          <cell r="F2212">
            <v>4110289</v>
          </cell>
          <cell r="G2212" t="str">
            <v>NCOA</v>
          </cell>
          <cell r="H2212" t="str">
            <v>PC# 417 PC PENTIUM 200 MMX</v>
          </cell>
          <cell r="I2212">
            <v>35978</v>
          </cell>
          <cell r="J2212">
            <v>36003</v>
          </cell>
          <cell r="K2212">
            <v>1820</v>
          </cell>
          <cell r="L2212">
            <v>0</v>
          </cell>
          <cell r="M2212">
            <v>43360</v>
          </cell>
          <cell r="N2212">
            <v>43359</v>
          </cell>
          <cell r="O2212">
            <v>1</v>
          </cell>
          <cell r="R2212">
            <v>2.60857E-2</v>
          </cell>
          <cell r="S2212">
            <v>1131.0759519999999</v>
          </cell>
          <cell r="T2212">
            <v>1131.0498663000001</v>
          </cell>
          <cell r="U2212">
            <v>2.6085699999839562E-2</v>
          </cell>
          <cell r="W2212">
            <v>1998</v>
          </cell>
          <cell r="X2212">
            <v>6</v>
          </cell>
          <cell r="Y2212">
            <v>0</v>
          </cell>
          <cell r="Z2212">
            <v>1.1114365766683647</v>
          </cell>
          <cell r="AA2212">
            <v>5</v>
          </cell>
          <cell r="AB2212">
            <v>0</v>
          </cell>
          <cell r="AC2212">
            <v>0.03</v>
          </cell>
          <cell r="AD2212">
            <v>0</v>
          </cell>
          <cell r="AH2212">
            <v>0</v>
          </cell>
        </row>
        <row r="2213">
          <cell r="A2213" t="str">
            <v>G980734-000</v>
          </cell>
          <cell r="B2213" t="str">
            <v>Fixtures and fittings</v>
          </cell>
          <cell r="C2213">
            <v>1201</v>
          </cell>
          <cell r="D2213" t="str">
            <v>Logistic</v>
          </cell>
          <cell r="E2213" t="str">
            <v>2VKY064609</v>
          </cell>
          <cell r="F2213">
            <v>4110329</v>
          </cell>
          <cell r="G2213" t="str">
            <v>NCOA</v>
          </cell>
          <cell r="H2213" t="str">
            <v>PRINTER EPSON 2170I</v>
          </cell>
          <cell r="I2213">
            <v>36011</v>
          </cell>
          <cell r="J2213">
            <v>36031</v>
          </cell>
          <cell r="K2213">
            <v>1820</v>
          </cell>
          <cell r="L2213">
            <v>0</v>
          </cell>
          <cell r="M2213">
            <v>31500</v>
          </cell>
          <cell r="N2213">
            <v>31499</v>
          </cell>
          <cell r="O2213">
            <v>1</v>
          </cell>
          <cell r="R2213">
            <v>2.7299400000000001E-2</v>
          </cell>
          <cell r="S2213">
            <v>859.93110000000001</v>
          </cell>
          <cell r="T2213">
            <v>859.90380060000007</v>
          </cell>
          <cell r="U2213">
            <v>2.7299399999947127E-2</v>
          </cell>
          <cell r="W2213">
            <v>1998</v>
          </cell>
          <cell r="X2213">
            <v>5</v>
          </cell>
          <cell r="Y2213">
            <v>0.70710340307658859</v>
          </cell>
          <cell r="Z2213">
            <v>1.1114365766683647</v>
          </cell>
          <cell r="AA2213">
            <v>4</v>
          </cell>
          <cell r="AB2213">
            <v>680</v>
          </cell>
          <cell r="AC2213">
            <v>0.08</v>
          </cell>
          <cell r="AD2213">
            <v>50</v>
          </cell>
          <cell r="AH2213">
            <v>0.5</v>
          </cell>
        </row>
        <row r="2214">
          <cell r="A2214" t="str">
            <v>G980735-000</v>
          </cell>
          <cell r="B2214" t="str">
            <v>Fixtures and fittings</v>
          </cell>
          <cell r="C2214">
            <v>8101</v>
          </cell>
          <cell r="D2214" t="str">
            <v>CEO</v>
          </cell>
          <cell r="E2214" t="str">
            <v>N/A</v>
          </cell>
          <cell r="F2214" t="str">
            <v>S-08-090</v>
          </cell>
          <cell r="G2214" t="str">
            <v>DR. TED</v>
          </cell>
          <cell r="H2214" t="str">
            <v>PCN 30 (NOTE BOOK COMPUTER) K. Boonchai/Finance</v>
          </cell>
          <cell r="I2214">
            <v>36013</v>
          </cell>
          <cell r="J2214">
            <v>36031</v>
          </cell>
          <cell r="K2214">
            <v>1820</v>
          </cell>
          <cell r="L2214">
            <v>0</v>
          </cell>
          <cell r="M2214">
            <v>86714.59</v>
          </cell>
          <cell r="N2214">
            <v>86713.59</v>
          </cell>
          <cell r="O2214">
            <v>1</v>
          </cell>
          <cell r="R2214">
            <v>2.7299400000000001E-2</v>
          </cell>
          <cell r="S2214">
            <v>2367.256278246</v>
          </cell>
          <cell r="T2214">
            <v>2367.2289788460002</v>
          </cell>
          <cell r="U2214">
            <v>2.7299399999719753E-2</v>
          </cell>
          <cell r="W2214">
            <v>1998</v>
          </cell>
          <cell r="X2214">
            <v>6</v>
          </cell>
          <cell r="Y2214">
            <v>0</v>
          </cell>
          <cell r="Z2214">
            <v>1.1114365766683647</v>
          </cell>
          <cell r="AA2214">
            <v>5</v>
          </cell>
          <cell r="AB2214">
            <v>0</v>
          </cell>
          <cell r="AC2214">
            <v>0.03</v>
          </cell>
          <cell r="AD2214">
            <v>0</v>
          </cell>
          <cell r="AH2214">
            <v>0</v>
          </cell>
        </row>
        <row r="2215">
          <cell r="A2215" t="str">
            <v>G980736-000</v>
          </cell>
          <cell r="B2215" t="str">
            <v>Fixtures and fittings</v>
          </cell>
          <cell r="C2215">
            <v>2004</v>
          </cell>
          <cell r="D2215" t="str">
            <v>QA</v>
          </cell>
          <cell r="E2215" t="str">
            <v>N/A</v>
          </cell>
          <cell r="F2215" t="str">
            <v>II022265</v>
          </cell>
          <cell r="G2215" t="str">
            <v>METRO</v>
          </cell>
          <cell r="H2215" t="str">
            <v>PRT-245 HP DESKJET 1600C PRINTER</v>
          </cell>
          <cell r="I2215">
            <v>36011</v>
          </cell>
          <cell r="J2215">
            <v>36031</v>
          </cell>
          <cell r="K2215">
            <v>1820</v>
          </cell>
          <cell r="L2215">
            <v>0</v>
          </cell>
          <cell r="M2215">
            <v>40000</v>
          </cell>
          <cell r="N2215">
            <v>39999</v>
          </cell>
          <cell r="O2215">
            <v>1</v>
          </cell>
          <cell r="R2215">
            <v>2.54215E-2</v>
          </cell>
          <cell r="S2215">
            <v>1016.86</v>
          </cell>
          <cell r="T2215">
            <v>1016.8345785</v>
          </cell>
          <cell r="U2215">
            <v>2.5421499999993102E-2</v>
          </cell>
          <cell r="W2215">
            <v>1998</v>
          </cell>
          <cell r="X2215">
            <v>5</v>
          </cell>
          <cell r="Y2215">
            <v>0.70710340307658859</v>
          </cell>
          <cell r="Z2215">
            <v>1.1114365766683647</v>
          </cell>
          <cell r="AA2215">
            <v>4</v>
          </cell>
          <cell r="AB2215">
            <v>0</v>
          </cell>
          <cell r="AC2215">
            <v>0.08</v>
          </cell>
          <cell r="AD2215">
            <v>0</v>
          </cell>
          <cell r="AH2215">
            <v>0</v>
          </cell>
        </row>
        <row r="2216">
          <cell r="A2216" t="str">
            <v>G980737-000</v>
          </cell>
          <cell r="B2216" t="str">
            <v>Fixtures and fittings</v>
          </cell>
          <cell r="C2216">
            <v>1701</v>
          </cell>
          <cell r="D2216" t="str">
            <v>Finance</v>
          </cell>
          <cell r="E2216" t="str">
            <v>N/A</v>
          </cell>
          <cell r="F2216">
            <v>980092</v>
          </cell>
          <cell r="G2216" t="str">
            <v>FAR EAST</v>
          </cell>
          <cell r="H2216" t="str">
            <v>SCANNER "SP600C" &amp; SOFTWARE</v>
          </cell>
          <cell r="I2216">
            <v>36014</v>
          </cell>
          <cell r="J2216">
            <v>36031</v>
          </cell>
          <cell r="K2216">
            <v>1820</v>
          </cell>
          <cell r="L2216">
            <v>0</v>
          </cell>
          <cell r="M2216">
            <v>117000</v>
          </cell>
          <cell r="N2216">
            <v>116999</v>
          </cell>
          <cell r="O2216">
            <v>1</v>
          </cell>
          <cell r="R2216">
            <v>2.60857E-2</v>
          </cell>
          <cell r="S2216">
            <v>3052.0268999999998</v>
          </cell>
          <cell r="T2216">
            <v>3052.0008143</v>
          </cell>
          <cell r="U2216">
            <v>2.6085699999839562E-2</v>
          </cell>
          <cell r="W2216">
            <v>1998</v>
          </cell>
          <cell r="X2216">
            <v>6</v>
          </cell>
          <cell r="Y2216">
            <v>0</v>
          </cell>
          <cell r="Z2216">
            <v>1.1114365766683647</v>
          </cell>
          <cell r="AA2216">
            <v>5</v>
          </cell>
          <cell r="AB2216">
            <v>0</v>
          </cell>
          <cell r="AC2216">
            <v>0.03</v>
          </cell>
          <cell r="AD2216">
            <v>0</v>
          </cell>
          <cell r="AH2216">
            <v>0</v>
          </cell>
        </row>
        <row r="2217">
          <cell r="A2217" t="str">
            <v>G980739-000</v>
          </cell>
          <cell r="B2217" t="str">
            <v>Fixtures and fittings</v>
          </cell>
          <cell r="C2217">
            <v>1301</v>
          </cell>
          <cell r="D2217" t="str">
            <v>IS</v>
          </cell>
          <cell r="E2217" t="str">
            <v>N/A</v>
          </cell>
          <cell r="F2217">
            <v>5104332</v>
          </cell>
          <cell r="G2217" t="str">
            <v>CDG GROUP</v>
          </cell>
          <cell r="H2217" t="str">
            <v>SWITCHING HUB ( ACT LOG PROJ ) 25%</v>
          </cell>
          <cell r="I2217">
            <v>36053</v>
          </cell>
          <cell r="J2217">
            <v>36152</v>
          </cell>
          <cell r="K2217">
            <v>1820</v>
          </cell>
          <cell r="L2217">
            <v>0</v>
          </cell>
          <cell r="M2217">
            <v>55186.17</v>
          </cell>
          <cell r="N2217">
            <v>55185.17</v>
          </cell>
          <cell r="O2217">
            <v>1</v>
          </cell>
          <cell r="R2217">
            <v>2.7299400000000001E-2</v>
          </cell>
          <cell r="S2217">
            <v>1506.549329298</v>
          </cell>
          <cell r="T2217">
            <v>1506.522029898</v>
          </cell>
          <cell r="U2217">
            <v>2.7299399999947127E-2</v>
          </cell>
          <cell r="W2217">
            <v>1998</v>
          </cell>
          <cell r="X2217">
            <v>7</v>
          </cell>
          <cell r="Y2217">
            <v>1.1800356506238858</v>
          </cell>
          <cell r="Z2217">
            <v>1</v>
          </cell>
          <cell r="AA2217">
            <v>4</v>
          </cell>
          <cell r="AB2217">
            <v>1700</v>
          </cell>
          <cell r="AC2217">
            <v>0.08</v>
          </cell>
          <cell r="AD2217">
            <v>140</v>
          </cell>
          <cell r="AH2217">
            <v>0.5</v>
          </cell>
        </row>
        <row r="2218">
          <cell r="A2218" t="str">
            <v>G980739-001</v>
          </cell>
          <cell r="B2218" t="str">
            <v>Fixtures and fittings</v>
          </cell>
          <cell r="C2218">
            <v>1301</v>
          </cell>
          <cell r="D2218" t="str">
            <v>IS</v>
          </cell>
          <cell r="E2218" t="str">
            <v>N/A</v>
          </cell>
          <cell r="F2218" t="str">
            <v>LM-4569,4745</v>
          </cell>
          <cell r="G2218" t="str">
            <v>THE COMMUNICATION</v>
          </cell>
          <cell r="H2218" t="str">
            <v>SWITCHING HUB ( ACT LOG PROJ )</v>
          </cell>
          <cell r="I2218">
            <v>36119</v>
          </cell>
          <cell r="J2218">
            <v>36152</v>
          </cell>
          <cell r="K2218">
            <v>1820</v>
          </cell>
          <cell r="L2218">
            <v>0</v>
          </cell>
          <cell r="M2218">
            <v>171299.4</v>
          </cell>
          <cell r="N2218">
            <v>171298.4</v>
          </cell>
          <cell r="O2218">
            <v>1</v>
          </cell>
          <cell r="R2218">
            <v>2.7299400000000001E-2</v>
          </cell>
          <cell r="S2218">
            <v>4676.3708403600003</v>
          </cell>
          <cell r="T2218">
            <v>4676.3435409599997</v>
          </cell>
          <cell r="U2218">
            <v>2.7299400000629248E-2</v>
          </cell>
          <cell r="W2218">
            <v>1998</v>
          </cell>
          <cell r="X2218">
            <v>7</v>
          </cell>
          <cell r="Y2218">
            <v>1.1800356506238858</v>
          </cell>
          <cell r="Z2218">
            <v>1</v>
          </cell>
          <cell r="AA2218">
            <v>4</v>
          </cell>
          <cell r="AB2218">
            <v>5300</v>
          </cell>
          <cell r="AC2218">
            <v>0.08</v>
          </cell>
          <cell r="AD2218">
            <v>420</v>
          </cell>
          <cell r="AH2218">
            <v>0.5</v>
          </cell>
        </row>
        <row r="2219">
          <cell r="A2219" t="str">
            <v>G980740-000</v>
          </cell>
          <cell r="B2219" t="str">
            <v>Fixtures and fittings</v>
          </cell>
          <cell r="C2219">
            <v>1301</v>
          </cell>
          <cell r="D2219" t="str">
            <v>IS</v>
          </cell>
          <cell r="E2219" t="str">
            <v>N/A</v>
          </cell>
          <cell r="F2219">
            <v>5104332</v>
          </cell>
          <cell r="G2219" t="str">
            <v>COMMUNICATION</v>
          </cell>
          <cell r="H2219" t="str">
            <v>SWITCHING HUB ( ACT LOG PROJ ) 25%</v>
          </cell>
          <cell r="I2219">
            <v>36053</v>
          </cell>
          <cell r="J2219">
            <v>36152</v>
          </cell>
          <cell r="K2219">
            <v>1820</v>
          </cell>
          <cell r="L2219">
            <v>0</v>
          </cell>
          <cell r="M2219">
            <v>55186.17</v>
          </cell>
          <cell r="N2219">
            <v>55185.17</v>
          </cell>
          <cell r="O2219">
            <v>1</v>
          </cell>
          <cell r="R2219">
            <v>2.54215E-2</v>
          </cell>
          <cell r="S2219">
            <v>1402.915220655</v>
          </cell>
          <cell r="T2219">
            <v>1402.889799155</v>
          </cell>
          <cell r="U2219">
            <v>2.5421499999993102E-2</v>
          </cell>
          <cell r="W2219">
            <v>1998</v>
          </cell>
          <cell r="X2219">
            <v>7</v>
          </cell>
          <cell r="Y2219">
            <v>1.1800356506238858</v>
          </cell>
          <cell r="Z2219">
            <v>1</v>
          </cell>
          <cell r="AA2219">
            <v>4</v>
          </cell>
          <cell r="AB2219">
            <v>1700</v>
          </cell>
          <cell r="AC2219">
            <v>0.08</v>
          </cell>
          <cell r="AD2219">
            <v>140</v>
          </cell>
          <cell r="AH2219">
            <v>0.5</v>
          </cell>
        </row>
        <row r="2220">
          <cell r="A2220" t="str">
            <v>G980740-001</v>
          </cell>
          <cell r="B2220" t="str">
            <v>Fixtures and fittings</v>
          </cell>
          <cell r="C2220">
            <v>1301</v>
          </cell>
          <cell r="D2220" t="str">
            <v>IS</v>
          </cell>
          <cell r="E2220" t="str">
            <v>N/A</v>
          </cell>
          <cell r="F2220" t="str">
            <v>LM-4569,4745</v>
          </cell>
          <cell r="G2220" t="str">
            <v>COMMUNICATION</v>
          </cell>
          <cell r="H2220" t="str">
            <v>SWITCHING HUB ( ACT LOG PROJ )</v>
          </cell>
          <cell r="I2220">
            <v>36119</v>
          </cell>
          <cell r="J2220">
            <v>36152</v>
          </cell>
          <cell r="K2220">
            <v>1820</v>
          </cell>
          <cell r="L2220">
            <v>0</v>
          </cell>
          <cell r="M2220">
            <v>171299.4</v>
          </cell>
          <cell r="N2220">
            <v>171298.4</v>
          </cell>
          <cell r="O2220">
            <v>1</v>
          </cell>
          <cell r="R2220">
            <v>2.60857E-2</v>
          </cell>
          <cell r="S2220">
            <v>4468.4647585799994</v>
          </cell>
          <cell r="T2220">
            <v>4468.43867288</v>
          </cell>
          <cell r="U2220">
            <v>2.6085699999384815E-2</v>
          </cell>
          <cell r="W2220">
            <v>1998</v>
          </cell>
          <cell r="X2220">
            <v>7</v>
          </cell>
          <cell r="Y2220">
            <v>1.1800356506238858</v>
          </cell>
          <cell r="Z2220">
            <v>1</v>
          </cell>
          <cell r="AA2220">
            <v>4</v>
          </cell>
          <cell r="AB2220">
            <v>5300</v>
          </cell>
          <cell r="AC2220">
            <v>0.08</v>
          </cell>
          <cell r="AD2220">
            <v>420</v>
          </cell>
          <cell r="AH2220">
            <v>0.5</v>
          </cell>
        </row>
        <row r="2221">
          <cell r="A2221" t="str">
            <v>G980741-000</v>
          </cell>
          <cell r="B2221" t="str">
            <v>Fixtures and fittings</v>
          </cell>
          <cell r="C2221">
            <v>1301</v>
          </cell>
          <cell r="D2221" t="str">
            <v>IS</v>
          </cell>
          <cell r="E2221" t="str">
            <v>N/A</v>
          </cell>
          <cell r="F2221">
            <v>5104414</v>
          </cell>
          <cell r="G2221" t="str">
            <v>COMMUNICATION</v>
          </cell>
          <cell r="H2221" t="str">
            <v>SMART SWITCH2200 ( 25% )</v>
          </cell>
          <cell r="I2221">
            <v>36081</v>
          </cell>
          <cell r="J2221">
            <v>36152</v>
          </cell>
          <cell r="K2221">
            <v>1820</v>
          </cell>
          <cell r="L2221">
            <v>0</v>
          </cell>
          <cell r="M2221">
            <v>60689.3</v>
          </cell>
          <cell r="N2221">
            <v>60688.3</v>
          </cell>
          <cell r="O2221">
            <v>1</v>
          </cell>
          <cell r="R2221">
            <v>2.7299400000000001E-2</v>
          </cell>
          <cell r="S2221">
            <v>1656.7814764200002</v>
          </cell>
          <cell r="T2221">
            <v>1656.7541770200003</v>
          </cell>
          <cell r="U2221">
            <v>2.7299399999947127E-2</v>
          </cell>
          <cell r="W2221">
            <v>1998</v>
          </cell>
          <cell r="X2221">
            <v>7</v>
          </cell>
          <cell r="Y2221">
            <v>1.1800356506238858</v>
          </cell>
          <cell r="Z2221">
            <v>1</v>
          </cell>
          <cell r="AA2221">
            <v>4</v>
          </cell>
          <cell r="AB2221">
            <v>1900</v>
          </cell>
          <cell r="AC2221">
            <v>0.08</v>
          </cell>
          <cell r="AD2221">
            <v>150</v>
          </cell>
          <cell r="AH2221">
            <v>0.5</v>
          </cell>
        </row>
        <row r="2222">
          <cell r="A2222" t="str">
            <v>G980741-001</v>
          </cell>
          <cell r="B2222" t="str">
            <v>Fixtures and fittings</v>
          </cell>
          <cell r="C2222">
            <v>1301</v>
          </cell>
          <cell r="D2222" t="str">
            <v>IS</v>
          </cell>
          <cell r="E2222" t="str">
            <v>N/A</v>
          </cell>
          <cell r="F2222" t="str">
            <v>LM-4744</v>
          </cell>
          <cell r="G2222" t="str">
            <v>COMMUNICATION</v>
          </cell>
          <cell r="H2222" t="str">
            <v>SMART SWITCH2200</v>
          </cell>
          <cell r="I2222">
            <v>36119</v>
          </cell>
          <cell r="J2222">
            <v>36152</v>
          </cell>
          <cell r="K2222">
            <v>1820</v>
          </cell>
          <cell r="L2222">
            <v>0</v>
          </cell>
          <cell r="M2222">
            <v>150334.70000000001</v>
          </cell>
          <cell r="N2222">
            <v>150333.70000000001</v>
          </cell>
          <cell r="O2222">
            <v>1</v>
          </cell>
          <cell r="R2222">
            <v>2.7299400000000001E-2</v>
          </cell>
          <cell r="S2222">
            <v>4104.0471091800009</v>
          </cell>
          <cell r="T2222">
            <v>4104.0198097800003</v>
          </cell>
          <cell r="U2222">
            <v>2.7299400000629248E-2</v>
          </cell>
          <cell r="W2222">
            <v>1998</v>
          </cell>
          <cell r="X2222">
            <v>7</v>
          </cell>
          <cell r="Y2222">
            <v>1.1800356506238858</v>
          </cell>
          <cell r="Z2222">
            <v>1</v>
          </cell>
          <cell r="AA2222">
            <v>4</v>
          </cell>
          <cell r="AB2222">
            <v>4700</v>
          </cell>
          <cell r="AC2222">
            <v>0.08</v>
          </cell>
          <cell r="AD2222">
            <v>380</v>
          </cell>
          <cell r="AH2222">
            <v>0.5</v>
          </cell>
        </row>
        <row r="2223">
          <cell r="A2223" t="str">
            <v>G980742-000</v>
          </cell>
          <cell r="B2223" t="str">
            <v>Fixtures and fittings</v>
          </cell>
          <cell r="C2223">
            <v>1301</v>
          </cell>
          <cell r="D2223" t="str">
            <v>IS</v>
          </cell>
          <cell r="E2223" t="str">
            <v>N/A</v>
          </cell>
          <cell r="F2223">
            <v>5104414</v>
          </cell>
          <cell r="G2223" t="str">
            <v>COMMUNICATION</v>
          </cell>
          <cell r="H2223" t="str">
            <v>SMART SWITCH2200 ( 25% )</v>
          </cell>
          <cell r="I2223">
            <v>36081</v>
          </cell>
          <cell r="J2223">
            <v>36152</v>
          </cell>
          <cell r="K2223">
            <v>1820</v>
          </cell>
          <cell r="L2223">
            <v>0</v>
          </cell>
          <cell r="M2223">
            <v>60689.3</v>
          </cell>
          <cell r="N2223">
            <v>60688.3</v>
          </cell>
          <cell r="O2223">
            <v>1</v>
          </cell>
          <cell r="R2223">
            <v>2.54215E-2</v>
          </cell>
          <cell r="S2223">
            <v>1542.8130399500001</v>
          </cell>
          <cell r="T2223">
            <v>1542.7876184500001</v>
          </cell>
          <cell r="U2223">
            <v>2.5421499999993102E-2</v>
          </cell>
          <cell r="W2223">
            <v>1998</v>
          </cell>
          <cell r="X2223">
            <v>7</v>
          </cell>
          <cell r="Y2223">
            <v>1.1800356506238858</v>
          </cell>
          <cell r="Z2223">
            <v>1</v>
          </cell>
          <cell r="AA2223">
            <v>4</v>
          </cell>
          <cell r="AB2223">
            <v>1900</v>
          </cell>
          <cell r="AC2223">
            <v>0.08</v>
          </cell>
          <cell r="AD2223">
            <v>150</v>
          </cell>
          <cell r="AH2223">
            <v>0.5</v>
          </cell>
        </row>
        <row r="2224">
          <cell r="A2224" t="str">
            <v>G980742-001</v>
          </cell>
          <cell r="B2224" t="str">
            <v>Fixtures and fittings</v>
          </cell>
          <cell r="C2224">
            <v>1301</v>
          </cell>
          <cell r="D2224" t="str">
            <v>IS</v>
          </cell>
          <cell r="E2224" t="str">
            <v>N/A</v>
          </cell>
          <cell r="F2224" t="str">
            <v>LM-4744</v>
          </cell>
          <cell r="G2224" t="str">
            <v>COMMUNICATION</v>
          </cell>
          <cell r="H2224" t="str">
            <v>SMART SWITCH2200</v>
          </cell>
          <cell r="I2224">
            <v>36119</v>
          </cell>
          <cell r="J2224">
            <v>36152</v>
          </cell>
          <cell r="K2224">
            <v>1820</v>
          </cell>
          <cell r="L2224">
            <v>0</v>
          </cell>
          <cell r="M2224">
            <v>134657.70000000001</v>
          </cell>
          <cell r="N2224">
            <v>134656.70000000001</v>
          </cell>
          <cell r="O2224">
            <v>1</v>
          </cell>
          <cell r="R2224">
            <v>2.60857E-2</v>
          </cell>
          <cell r="S2224">
            <v>3512.6403648900005</v>
          </cell>
          <cell r="T2224">
            <v>3512.6142791900002</v>
          </cell>
          <cell r="U2224">
            <v>2.608570000029431E-2</v>
          </cell>
          <cell r="W2224">
            <v>1998</v>
          </cell>
          <cell r="X2224">
            <v>7</v>
          </cell>
          <cell r="Y2224">
            <v>1.1800356506238858</v>
          </cell>
          <cell r="Z2224">
            <v>1</v>
          </cell>
          <cell r="AA2224">
            <v>4</v>
          </cell>
          <cell r="AB2224">
            <v>4200</v>
          </cell>
          <cell r="AC2224">
            <v>0.08</v>
          </cell>
          <cell r="AD2224">
            <v>340</v>
          </cell>
          <cell r="AH2224">
            <v>0.5</v>
          </cell>
        </row>
        <row r="2225">
          <cell r="A2225" t="str">
            <v>G980743-000</v>
          </cell>
          <cell r="B2225" t="str">
            <v>Fixtures and fittings</v>
          </cell>
          <cell r="C2225">
            <v>1301</v>
          </cell>
          <cell r="D2225" t="str">
            <v>IS</v>
          </cell>
          <cell r="E2225" t="str">
            <v>N/A</v>
          </cell>
          <cell r="F2225">
            <v>5104414</v>
          </cell>
          <cell r="G2225" t="str">
            <v>COMMUNICATION</v>
          </cell>
          <cell r="H2225" t="str">
            <v>SMART SWITCH2200 ( 25% )</v>
          </cell>
          <cell r="I2225">
            <v>36081</v>
          </cell>
          <cell r="J2225">
            <v>36152</v>
          </cell>
          <cell r="K2225">
            <v>1820</v>
          </cell>
          <cell r="L2225">
            <v>0</v>
          </cell>
          <cell r="M2225">
            <v>60689.3</v>
          </cell>
          <cell r="N2225">
            <v>60688.3</v>
          </cell>
          <cell r="O2225">
            <v>1</v>
          </cell>
          <cell r="R2225">
            <v>2.7299400000000001E-2</v>
          </cell>
          <cell r="S2225">
            <v>1656.7814764200002</v>
          </cell>
          <cell r="T2225">
            <v>1656.7541770200003</v>
          </cell>
          <cell r="U2225">
            <v>2.7299399999947127E-2</v>
          </cell>
          <cell r="W2225">
            <v>1998</v>
          </cell>
          <cell r="X2225">
            <v>7</v>
          </cell>
          <cell r="Y2225">
            <v>1.1800356506238858</v>
          </cell>
          <cell r="Z2225">
            <v>1</v>
          </cell>
          <cell r="AA2225">
            <v>4</v>
          </cell>
          <cell r="AB2225">
            <v>1900</v>
          </cell>
          <cell r="AC2225">
            <v>0.08</v>
          </cell>
          <cell r="AD2225">
            <v>150</v>
          </cell>
          <cell r="AH2225">
            <v>0.5</v>
          </cell>
        </row>
        <row r="2226">
          <cell r="A2226" t="str">
            <v>G980743-001</v>
          </cell>
          <cell r="B2226" t="str">
            <v>Fixtures and fittings</v>
          </cell>
          <cell r="C2226">
            <v>1301</v>
          </cell>
          <cell r="D2226" t="str">
            <v>IS</v>
          </cell>
          <cell r="E2226" t="str">
            <v>N/A</v>
          </cell>
          <cell r="F2226" t="str">
            <v>LM-4744</v>
          </cell>
          <cell r="G2226" t="str">
            <v>COMMUNICATION</v>
          </cell>
          <cell r="H2226" t="str">
            <v>SMART SWITCH2200</v>
          </cell>
          <cell r="I2226">
            <v>36119</v>
          </cell>
          <cell r="J2226">
            <v>36152</v>
          </cell>
          <cell r="K2226">
            <v>1820</v>
          </cell>
          <cell r="L2226">
            <v>0</v>
          </cell>
          <cell r="M2226">
            <v>134657.70000000001</v>
          </cell>
          <cell r="N2226">
            <v>134656.70000000001</v>
          </cell>
          <cell r="O2226">
            <v>1</v>
          </cell>
          <cell r="R2226">
            <v>2.7299400000000001E-2</v>
          </cell>
          <cell r="S2226">
            <v>3676.0744153800006</v>
          </cell>
          <cell r="T2226">
            <v>3676.0471159800004</v>
          </cell>
          <cell r="U2226">
            <v>2.7299400000174501E-2</v>
          </cell>
          <cell r="W2226">
            <v>1998</v>
          </cell>
          <cell r="X2226">
            <v>7</v>
          </cell>
          <cell r="Y2226">
            <v>1.1800356506238858</v>
          </cell>
          <cell r="Z2226">
            <v>1</v>
          </cell>
          <cell r="AA2226">
            <v>4</v>
          </cell>
          <cell r="AB2226">
            <v>4200</v>
          </cell>
          <cell r="AC2226">
            <v>0.08</v>
          </cell>
          <cell r="AD2226">
            <v>340</v>
          </cell>
          <cell r="AH2226">
            <v>0.5</v>
          </cell>
        </row>
        <row r="2227">
          <cell r="A2227" t="str">
            <v>G980744-000</v>
          </cell>
          <cell r="B2227" t="str">
            <v>Fixtures and fittings</v>
          </cell>
          <cell r="C2227">
            <v>1301</v>
          </cell>
          <cell r="D2227" t="str">
            <v>IS</v>
          </cell>
          <cell r="E2227" t="str">
            <v>N/A</v>
          </cell>
          <cell r="F2227">
            <v>5104414</v>
          </cell>
          <cell r="G2227" t="str">
            <v>COMMUNICATION</v>
          </cell>
          <cell r="H2227" t="str">
            <v>SMART SWITCH2200 ( 25% )</v>
          </cell>
          <cell r="I2227">
            <v>36081</v>
          </cell>
          <cell r="J2227">
            <v>36152</v>
          </cell>
          <cell r="K2227">
            <v>1820</v>
          </cell>
          <cell r="L2227">
            <v>0</v>
          </cell>
          <cell r="M2227">
            <v>60689.3</v>
          </cell>
          <cell r="N2227">
            <v>60688.3</v>
          </cell>
          <cell r="O2227">
            <v>1</v>
          </cell>
          <cell r="R2227">
            <v>2.54215E-2</v>
          </cell>
          <cell r="S2227">
            <v>1542.8130399500001</v>
          </cell>
          <cell r="T2227">
            <v>1542.7876184500001</v>
          </cell>
          <cell r="U2227">
            <v>2.5421499999993102E-2</v>
          </cell>
          <cell r="W2227">
            <v>1998</v>
          </cell>
          <cell r="X2227">
            <v>7</v>
          </cell>
          <cell r="Y2227">
            <v>1.1800356506238858</v>
          </cell>
          <cell r="Z2227">
            <v>1</v>
          </cell>
          <cell r="AA2227">
            <v>4</v>
          </cell>
          <cell r="AB2227">
            <v>1900</v>
          </cell>
          <cell r="AC2227">
            <v>0.08</v>
          </cell>
          <cell r="AD2227">
            <v>150</v>
          </cell>
          <cell r="AH2227">
            <v>0.5</v>
          </cell>
        </row>
        <row r="2228">
          <cell r="A2228" t="str">
            <v>G980744-001</v>
          </cell>
          <cell r="B2228" t="str">
            <v>Fixtures and fittings</v>
          </cell>
          <cell r="C2228">
            <v>1301</v>
          </cell>
          <cell r="D2228" t="str">
            <v>IS</v>
          </cell>
          <cell r="E2228" t="str">
            <v>N/A</v>
          </cell>
          <cell r="F2228" t="str">
            <v>LM-4744</v>
          </cell>
          <cell r="G2228" t="str">
            <v>COMMUNICATION</v>
          </cell>
          <cell r="H2228" t="str">
            <v>SMART SWITCH2200</v>
          </cell>
          <cell r="I2228">
            <v>36119</v>
          </cell>
          <cell r="J2228">
            <v>36152</v>
          </cell>
          <cell r="K2228">
            <v>1820</v>
          </cell>
          <cell r="L2228">
            <v>0</v>
          </cell>
          <cell r="M2228">
            <v>134657.70000000001</v>
          </cell>
          <cell r="N2228">
            <v>134656.70000000001</v>
          </cell>
          <cell r="O2228">
            <v>1</v>
          </cell>
          <cell r="R2228">
            <v>2.60857E-2</v>
          </cell>
          <cell r="S2228">
            <v>3512.6403648900005</v>
          </cell>
          <cell r="T2228">
            <v>3512.6142791900002</v>
          </cell>
          <cell r="U2228">
            <v>2.608570000029431E-2</v>
          </cell>
          <cell r="W2228">
            <v>1998</v>
          </cell>
          <cell r="X2228">
            <v>7</v>
          </cell>
          <cell r="Y2228">
            <v>1.1800356506238858</v>
          </cell>
          <cell r="Z2228">
            <v>1</v>
          </cell>
          <cell r="AA2228">
            <v>4</v>
          </cell>
          <cell r="AB2228">
            <v>4200</v>
          </cell>
          <cell r="AC2228">
            <v>0.08</v>
          </cell>
          <cell r="AD2228">
            <v>340</v>
          </cell>
          <cell r="AH2228">
            <v>0.5</v>
          </cell>
        </row>
        <row r="2229">
          <cell r="A2229" t="str">
            <v>G980745-000</v>
          </cell>
          <cell r="B2229" t="str">
            <v>Fixtures and fittings</v>
          </cell>
          <cell r="C2229">
            <v>1301</v>
          </cell>
          <cell r="D2229" t="str">
            <v>IS</v>
          </cell>
          <cell r="E2229" t="str">
            <v>N/A</v>
          </cell>
          <cell r="F2229">
            <v>5104414</v>
          </cell>
          <cell r="G2229" t="str">
            <v>COMMUNICATION</v>
          </cell>
          <cell r="H2229" t="str">
            <v>SHIVA LANROVER ( 25% )</v>
          </cell>
          <cell r="I2229">
            <v>36081</v>
          </cell>
          <cell r="J2229">
            <v>36152</v>
          </cell>
          <cell r="K2229">
            <v>1820</v>
          </cell>
          <cell r="L2229">
            <v>0</v>
          </cell>
          <cell r="M2229">
            <v>60689.3</v>
          </cell>
          <cell r="N2229">
            <v>60688.3</v>
          </cell>
          <cell r="O2229">
            <v>1</v>
          </cell>
          <cell r="R2229">
            <v>2.7299400000000001E-2</v>
          </cell>
          <cell r="S2229">
            <v>1656.7814764200002</v>
          </cell>
          <cell r="T2229">
            <v>1656.7541770200003</v>
          </cell>
          <cell r="U2229">
            <v>2.7299399999947127E-2</v>
          </cell>
          <cell r="W2229">
            <v>1998</v>
          </cell>
          <cell r="X2229">
            <v>7</v>
          </cell>
          <cell r="Y2229">
            <v>1.1800356506238858</v>
          </cell>
          <cell r="Z2229">
            <v>1</v>
          </cell>
          <cell r="AA2229">
            <v>4</v>
          </cell>
          <cell r="AB2229">
            <v>1900</v>
          </cell>
          <cell r="AC2229">
            <v>0.08</v>
          </cell>
          <cell r="AD2229">
            <v>150</v>
          </cell>
          <cell r="AH2229">
            <v>0.5</v>
          </cell>
        </row>
        <row r="2230">
          <cell r="A2230" t="str">
            <v>G980745-001</v>
          </cell>
          <cell r="B2230" t="str">
            <v>Fixtures and fittings</v>
          </cell>
          <cell r="C2230">
            <v>1301</v>
          </cell>
          <cell r="D2230" t="str">
            <v>IS</v>
          </cell>
          <cell r="E2230" t="str">
            <v>N/A</v>
          </cell>
          <cell r="F2230" t="str">
            <v>LM-4744</v>
          </cell>
          <cell r="G2230" t="str">
            <v>COMMUNICATION</v>
          </cell>
          <cell r="H2230" t="str">
            <v>SHIVA LANROVER</v>
          </cell>
          <cell r="I2230">
            <v>36119</v>
          </cell>
          <cell r="J2230">
            <v>36152</v>
          </cell>
          <cell r="K2230">
            <v>1820</v>
          </cell>
          <cell r="L2230">
            <v>0</v>
          </cell>
          <cell r="M2230">
            <v>134657.70000000001</v>
          </cell>
          <cell r="N2230">
            <v>134656.70000000001</v>
          </cell>
          <cell r="O2230">
            <v>1</v>
          </cell>
          <cell r="R2230">
            <v>2.7299400000000001E-2</v>
          </cell>
          <cell r="S2230">
            <v>3676.0744153800006</v>
          </cell>
          <cell r="T2230">
            <v>3676.0471159800004</v>
          </cell>
          <cell r="U2230">
            <v>2.7299400000174501E-2</v>
          </cell>
          <cell r="W2230">
            <v>1998</v>
          </cell>
          <cell r="X2230">
            <v>7</v>
          </cell>
          <cell r="Y2230">
            <v>1.1800356506238858</v>
          </cell>
          <cell r="Z2230">
            <v>1</v>
          </cell>
          <cell r="AA2230">
            <v>4</v>
          </cell>
          <cell r="AB2230">
            <v>4200</v>
          </cell>
          <cell r="AC2230">
            <v>0.08</v>
          </cell>
          <cell r="AD2230">
            <v>340</v>
          </cell>
          <cell r="AH2230">
            <v>0.5</v>
          </cell>
        </row>
        <row r="2231">
          <cell r="A2231" t="str">
            <v>G980746-000</v>
          </cell>
          <cell r="B2231" t="str">
            <v>Fixtures and fittings</v>
          </cell>
          <cell r="C2231">
            <v>1301</v>
          </cell>
          <cell r="D2231" t="str">
            <v>IS</v>
          </cell>
          <cell r="E2231" t="str">
            <v>N/A</v>
          </cell>
          <cell r="F2231">
            <v>5104413</v>
          </cell>
          <cell r="G2231" t="str">
            <v>COMMUNICATION</v>
          </cell>
          <cell r="H2231" t="str">
            <v>16 PORT SWITCHED FAST ETHERNET ( 25% )</v>
          </cell>
          <cell r="I2231">
            <v>36081</v>
          </cell>
          <cell r="J2231">
            <v>36152</v>
          </cell>
          <cell r="K2231">
            <v>1820</v>
          </cell>
          <cell r="L2231">
            <v>0</v>
          </cell>
          <cell r="M2231">
            <v>176306</v>
          </cell>
          <cell r="N2231">
            <v>176305</v>
          </cell>
          <cell r="O2231">
            <v>1</v>
          </cell>
          <cell r="R2231">
            <v>2.54215E-2</v>
          </cell>
          <cell r="S2231">
            <v>4481.9629789999999</v>
          </cell>
          <cell r="T2231">
            <v>4481.9375575000004</v>
          </cell>
          <cell r="U2231">
            <v>2.5421499999538355E-2</v>
          </cell>
          <cell r="W2231">
            <v>1998</v>
          </cell>
          <cell r="X2231">
            <v>7</v>
          </cell>
          <cell r="Y2231">
            <v>1.1800356506238858</v>
          </cell>
          <cell r="Z2231">
            <v>1</v>
          </cell>
          <cell r="AA2231">
            <v>4</v>
          </cell>
          <cell r="AB2231">
            <v>5500</v>
          </cell>
          <cell r="AC2231">
            <v>0.08</v>
          </cell>
          <cell r="AD2231">
            <v>440</v>
          </cell>
          <cell r="AH2231">
            <v>0.5</v>
          </cell>
        </row>
        <row r="2232">
          <cell r="A2232" t="str">
            <v>G980746-001</v>
          </cell>
          <cell r="B2232" t="str">
            <v>Fixtures and fittings</v>
          </cell>
          <cell r="C2232">
            <v>1301</v>
          </cell>
          <cell r="D2232" t="str">
            <v>IS</v>
          </cell>
          <cell r="E2232" t="str">
            <v>N/A</v>
          </cell>
          <cell r="F2232" t="str">
            <v>LM-4743</v>
          </cell>
          <cell r="G2232" t="str">
            <v>COMMUNICATION</v>
          </cell>
          <cell r="H2232" t="str">
            <v>16 PORT SWITCHED FAST ETHERNET</v>
          </cell>
          <cell r="I2232">
            <v>36119</v>
          </cell>
          <cell r="J2232">
            <v>36152</v>
          </cell>
          <cell r="K2232">
            <v>1820</v>
          </cell>
          <cell r="L2232">
            <v>0</v>
          </cell>
          <cell r="M2232">
            <v>871729</v>
          </cell>
          <cell r="N2232">
            <v>871728</v>
          </cell>
          <cell r="O2232">
            <v>1</v>
          </cell>
          <cell r="R2232">
            <v>2.60857E-2</v>
          </cell>
          <cell r="S2232">
            <v>22739.6611753</v>
          </cell>
          <cell r="T2232">
            <v>22739.6350896</v>
          </cell>
          <cell r="U2232">
            <v>2.6085699999384815E-2</v>
          </cell>
          <cell r="W2232">
            <v>1998</v>
          </cell>
          <cell r="X2232">
            <v>7</v>
          </cell>
          <cell r="Y2232">
            <v>1.1800356506238858</v>
          </cell>
          <cell r="Z2232">
            <v>1</v>
          </cell>
          <cell r="AA2232">
            <v>4</v>
          </cell>
          <cell r="AB2232">
            <v>27000</v>
          </cell>
          <cell r="AC2232">
            <v>0.08</v>
          </cell>
          <cell r="AD2232">
            <v>2200</v>
          </cell>
          <cell r="AH2232">
            <v>0.5</v>
          </cell>
        </row>
        <row r="2233">
          <cell r="A2233" t="str">
            <v>G980747-000</v>
          </cell>
          <cell r="B2233" t="str">
            <v>Fixtures and fittings</v>
          </cell>
          <cell r="C2233">
            <v>1301</v>
          </cell>
          <cell r="D2233" t="str">
            <v>IS</v>
          </cell>
          <cell r="E2233" t="str">
            <v>N/A</v>
          </cell>
          <cell r="F2233">
            <v>5104415</v>
          </cell>
          <cell r="G2233" t="str">
            <v>COMMUNICATION</v>
          </cell>
          <cell r="H2233" t="str">
            <v>24 PORT 10/100 SMART SWITCH ( 25% )</v>
          </cell>
          <cell r="I2233">
            <v>36081</v>
          </cell>
          <cell r="J2233">
            <v>36152</v>
          </cell>
          <cell r="K2233">
            <v>1820</v>
          </cell>
          <cell r="L2233">
            <v>0</v>
          </cell>
          <cell r="M2233">
            <v>77690</v>
          </cell>
          <cell r="N2233">
            <v>77689</v>
          </cell>
          <cell r="O2233">
            <v>1</v>
          </cell>
          <cell r="R2233">
            <v>2.7299400000000001E-2</v>
          </cell>
          <cell r="S2233">
            <v>2120.890386</v>
          </cell>
          <cell r="T2233">
            <v>2120.8630866000003</v>
          </cell>
          <cell r="U2233">
            <v>2.7299399999719753E-2</v>
          </cell>
          <cell r="W2233">
            <v>1998</v>
          </cell>
          <cell r="X2233">
            <v>7</v>
          </cell>
          <cell r="Y2233">
            <v>1.1800356506238858</v>
          </cell>
          <cell r="Z2233">
            <v>1</v>
          </cell>
          <cell r="AA2233">
            <v>4</v>
          </cell>
          <cell r="AB2233">
            <v>2400</v>
          </cell>
          <cell r="AC2233">
            <v>0.08</v>
          </cell>
          <cell r="AD2233">
            <v>190</v>
          </cell>
          <cell r="AH2233">
            <v>0.5</v>
          </cell>
        </row>
        <row r="2234">
          <cell r="A2234" t="str">
            <v>G980747-001</v>
          </cell>
          <cell r="B2234" t="str">
            <v>Fixtures and fittings</v>
          </cell>
          <cell r="C2234">
            <v>1301</v>
          </cell>
          <cell r="D2234" t="str">
            <v>IS</v>
          </cell>
          <cell r="E2234" t="str">
            <v>N/A</v>
          </cell>
          <cell r="F2234" t="str">
            <v>LM-4745</v>
          </cell>
          <cell r="G2234" t="str">
            <v>COMMUNICATION</v>
          </cell>
          <cell r="H2234" t="str">
            <v>24 PORT 10/100 SMART SWITCH</v>
          </cell>
          <cell r="I2234">
            <v>36119</v>
          </cell>
          <cell r="J2234">
            <v>36152</v>
          </cell>
          <cell r="K2234">
            <v>1820</v>
          </cell>
          <cell r="L2234">
            <v>0</v>
          </cell>
          <cell r="M2234">
            <v>148290</v>
          </cell>
          <cell r="N2234">
            <v>148289</v>
          </cell>
          <cell r="O2234">
            <v>1</v>
          </cell>
          <cell r="R2234">
            <v>2.7299400000000001E-2</v>
          </cell>
          <cell r="S2234">
            <v>4048.2280260000002</v>
          </cell>
          <cell r="T2234">
            <v>4048.2007266000001</v>
          </cell>
          <cell r="U2234">
            <v>2.7299400000174501E-2</v>
          </cell>
          <cell r="W2234">
            <v>1998</v>
          </cell>
          <cell r="X2234">
            <v>7</v>
          </cell>
          <cell r="Y2234">
            <v>1.1800356506238858</v>
          </cell>
          <cell r="Z2234">
            <v>1</v>
          </cell>
          <cell r="AA2234">
            <v>4</v>
          </cell>
          <cell r="AB2234">
            <v>4600</v>
          </cell>
          <cell r="AC2234">
            <v>0.08</v>
          </cell>
          <cell r="AD2234">
            <v>370</v>
          </cell>
          <cell r="AH2234">
            <v>0.5</v>
          </cell>
        </row>
        <row r="2235">
          <cell r="A2235" t="str">
            <v>G980748-000</v>
          </cell>
          <cell r="B2235" t="str">
            <v>Fixtures and fittings</v>
          </cell>
          <cell r="C2235">
            <v>1301</v>
          </cell>
          <cell r="D2235" t="str">
            <v>IS</v>
          </cell>
          <cell r="E2235" t="str">
            <v>N/A</v>
          </cell>
          <cell r="F2235">
            <v>5104415</v>
          </cell>
          <cell r="G2235" t="str">
            <v>COMMUNICATION</v>
          </cell>
          <cell r="H2235" t="str">
            <v>SMARTSWITCH 2200 WITH 24SWITCHED( 25% )</v>
          </cell>
          <cell r="I2235">
            <v>36081</v>
          </cell>
          <cell r="J2235">
            <v>36152</v>
          </cell>
          <cell r="K2235">
            <v>1820</v>
          </cell>
          <cell r="L2235">
            <v>0</v>
          </cell>
          <cell r="M2235">
            <v>77690</v>
          </cell>
          <cell r="N2235">
            <v>77689</v>
          </cell>
          <cell r="O2235">
            <v>1</v>
          </cell>
          <cell r="R2235">
            <v>2.54215E-2</v>
          </cell>
          <cell r="S2235">
            <v>1974.996335</v>
          </cell>
          <cell r="T2235">
            <v>1974.9709135000001</v>
          </cell>
          <cell r="U2235">
            <v>2.5421499999993102E-2</v>
          </cell>
          <cell r="W2235">
            <v>1998</v>
          </cell>
          <cell r="X2235">
            <v>7</v>
          </cell>
          <cell r="Y2235">
            <v>1.1800356506238858</v>
          </cell>
          <cell r="Z2235">
            <v>1</v>
          </cell>
          <cell r="AA2235">
            <v>4</v>
          </cell>
          <cell r="AB2235">
            <v>2400</v>
          </cell>
          <cell r="AC2235">
            <v>0.08</v>
          </cell>
          <cell r="AD2235">
            <v>190</v>
          </cell>
          <cell r="AH2235">
            <v>0.5</v>
          </cell>
        </row>
        <row r="2236">
          <cell r="A2236" t="str">
            <v>G980748-001</v>
          </cell>
          <cell r="B2236" t="str">
            <v>Fixtures and fittings</v>
          </cell>
          <cell r="C2236">
            <v>1301</v>
          </cell>
          <cell r="D2236" t="str">
            <v>IS</v>
          </cell>
          <cell r="E2236" t="str">
            <v>N/A</v>
          </cell>
          <cell r="F2236" t="str">
            <v>LM-4745</v>
          </cell>
          <cell r="G2236" t="str">
            <v>COMMUNICATION</v>
          </cell>
          <cell r="H2236" t="str">
            <v>SMARTSWITCH 2200 WITH 24SWITCHED</v>
          </cell>
          <cell r="I2236">
            <v>36119</v>
          </cell>
          <cell r="J2236">
            <v>36152</v>
          </cell>
          <cell r="K2236">
            <v>1820</v>
          </cell>
          <cell r="L2236">
            <v>0</v>
          </cell>
          <cell r="M2236">
            <v>117657</v>
          </cell>
          <cell r="N2236">
            <v>117656</v>
          </cell>
          <cell r="O2236">
            <v>1</v>
          </cell>
          <cell r="R2236">
            <v>2.60857E-2</v>
          </cell>
          <cell r="S2236">
            <v>3069.1652048999999</v>
          </cell>
          <cell r="T2236">
            <v>3069.1391192000001</v>
          </cell>
          <cell r="U2236">
            <v>2.6085699999839562E-2</v>
          </cell>
          <cell r="W2236">
            <v>1998</v>
          </cell>
          <cell r="X2236">
            <v>7</v>
          </cell>
          <cell r="Y2236">
            <v>1.1800356506238858</v>
          </cell>
          <cell r="Z2236">
            <v>1</v>
          </cell>
          <cell r="AA2236">
            <v>4</v>
          </cell>
          <cell r="AB2236">
            <v>3600</v>
          </cell>
          <cell r="AC2236">
            <v>0.08</v>
          </cell>
          <cell r="AD2236">
            <v>290</v>
          </cell>
          <cell r="AH2236">
            <v>0.5</v>
          </cell>
        </row>
        <row r="2237">
          <cell r="A2237" t="str">
            <v>G980749-000</v>
          </cell>
          <cell r="B2237" t="str">
            <v>Fixtures and fittings</v>
          </cell>
          <cell r="C2237">
            <v>1301</v>
          </cell>
          <cell r="D2237" t="str">
            <v>IS</v>
          </cell>
          <cell r="E2237" t="str">
            <v>N/A</v>
          </cell>
          <cell r="F2237">
            <v>5104415</v>
          </cell>
          <cell r="G2237" t="str">
            <v>COMMUNICATION</v>
          </cell>
          <cell r="H2237" t="str">
            <v>SMARTSWITCH 2200 WITH 24SWITCHED( 25% )</v>
          </cell>
          <cell r="I2237">
            <v>36081</v>
          </cell>
          <cell r="J2237">
            <v>36152</v>
          </cell>
          <cell r="K2237">
            <v>1820</v>
          </cell>
          <cell r="L2237">
            <v>0</v>
          </cell>
          <cell r="M2237">
            <v>77690</v>
          </cell>
          <cell r="N2237">
            <v>77689</v>
          </cell>
          <cell r="O2237">
            <v>1</v>
          </cell>
          <cell r="R2237">
            <v>2.7299400000000001E-2</v>
          </cell>
          <cell r="S2237">
            <v>2120.890386</v>
          </cell>
          <cell r="T2237">
            <v>2120.8630866000003</v>
          </cell>
          <cell r="U2237">
            <v>2.7299399999719753E-2</v>
          </cell>
          <cell r="W2237">
            <v>1998</v>
          </cell>
          <cell r="X2237">
            <v>7</v>
          </cell>
          <cell r="Y2237">
            <v>1.1800356506238858</v>
          </cell>
          <cell r="Z2237">
            <v>1</v>
          </cell>
          <cell r="AA2237">
            <v>4</v>
          </cell>
          <cell r="AB2237">
            <v>2400</v>
          </cell>
          <cell r="AC2237">
            <v>0.08</v>
          </cell>
          <cell r="AD2237">
            <v>190</v>
          </cell>
          <cell r="AH2237">
            <v>0.5</v>
          </cell>
        </row>
        <row r="2238">
          <cell r="A2238" t="str">
            <v>G980749-001</v>
          </cell>
          <cell r="B2238" t="str">
            <v>Fixtures and fittings</v>
          </cell>
          <cell r="C2238">
            <v>1301</v>
          </cell>
          <cell r="D2238" t="str">
            <v>IS</v>
          </cell>
          <cell r="E2238" t="str">
            <v>N/A</v>
          </cell>
          <cell r="F2238" t="str">
            <v>LM-4745</v>
          </cell>
          <cell r="G2238" t="str">
            <v>COMMUNICATION</v>
          </cell>
          <cell r="H2238" t="str">
            <v>SMARTSWITCH 2200 WITH 24SWITCHED</v>
          </cell>
          <cell r="I2238">
            <v>36121</v>
          </cell>
          <cell r="J2238">
            <v>36152</v>
          </cell>
          <cell r="K2238">
            <v>1820</v>
          </cell>
          <cell r="L2238">
            <v>0</v>
          </cell>
          <cell r="M2238">
            <v>117657</v>
          </cell>
          <cell r="N2238">
            <v>117656</v>
          </cell>
          <cell r="O2238">
            <v>1</v>
          </cell>
          <cell r="R2238">
            <v>2.7299400000000001E-2</v>
          </cell>
          <cell r="S2238">
            <v>3211.9655058000003</v>
          </cell>
          <cell r="T2238">
            <v>3211.9382064000001</v>
          </cell>
          <cell r="U2238">
            <v>2.7299400000174501E-2</v>
          </cell>
          <cell r="W2238">
            <v>1998</v>
          </cell>
          <cell r="X2238">
            <v>7</v>
          </cell>
          <cell r="Y2238">
            <v>1.1800356506238858</v>
          </cell>
          <cell r="Z2238">
            <v>1</v>
          </cell>
          <cell r="AA2238">
            <v>4</v>
          </cell>
          <cell r="AB2238">
            <v>3600</v>
          </cell>
          <cell r="AC2238">
            <v>0.08</v>
          </cell>
          <cell r="AD2238">
            <v>290</v>
          </cell>
          <cell r="AH2238">
            <v>0.5</v>
          </cell>
        </row>
        <row r="2239">
          <cell r="A2239" t="str">
            <v>G980750-001</v>
          </cell>
          <cell r="B2239" t="str">
            <v>Fixtures and fittings</v>
          </cell>
          <cell r="C2239">
            <v>1301</v>
          </cell>
          <cell r="D2239" t="str">
            <v>IS</v>
          </cell>
          <cell r="E2239" t="str">
            <v>N/A</v>
          </cell>
          <cell r="F2239" t="str">
            <v>LM-4744,4745</v>
          </cell>
          <cell r="G2239" t="str">
            <v>COMMUNICATION</v>
          </cell>
          <cell r="H2239" t="str">
            <v>PC SERVER P-II 3350MHZ/SET</v>
          </cell>
          <cell r="I2239">
            <v>36119</v>
          </cell>
          <cell r="J2239">
            <v>36152</v>
          </cell>
          <cell r="K2239">
            <v>1820</v>
          </cell>
          <cell r="L2239">
            <v>0</v>
          </cell>
          <cell r="M2239">
            <v>145989</v>
          </cell>
          <cell r="N2239">
            <v>145988</v>
          </cell>
          <cell r="O2239">
            <v>1</v>
          </cell>
          <cell r="R2239">
            <v>2.54215E-2</v>
          </cell>
          <cell r="S2239">
            <v>3711.2593634999998</v>
          </cell>
          <cell r="T2239">
            <v>3711.2339419999998</v>
          </cell>
          <cell r="U2239">
            <v>2.5421499999993102E-2</v>
          </cell>
          <cell r="W2239">
            <v>1998</v>
          </cell>
          <cell r="X2239">
            <v>6</v>
          </cell>
          <cell r="Y2239">
            <v>0</v>
          </cell>
          <cell r="Z2239">
            <v>1.1114365766683647</v>
          </cell>
          <cell r="AA2239">
            <v>5</v>
          </cell>
          <cell r="AB2239">
            <v>0</v>
          </cell>
          <cell r="AC2239">
            <v>0.03</v>
          </cell>
          <cell r="AD2239">
            <v>0</v>
          </cell>
          <cell r="AH2239">
            <v>0</v>
          </cell>
        </row>
        <row r="2240">
          <cell r="A2240" t="str">
            <v>G980750-002</v>
          </cell>
          <cell r="B2240" t="str">
            <v>Fixtures and fittings</v>
          </cell>
          <cell r="C2240">
            <v>1301</v>
          </cell>
          <cell r="D2240" t="str">
            <v>IS</v>
          </cell>
          <cell r="E2240" t="str">
            <v>N/A</v>
          </cell>
          <cell r="F2240">
            <v>3108249</v>
          </cell>
          <cell r="G2240" t="str">
            <v>LOGIC</v>
          </cell>
          <cell r="H2240" t="str">
            <v>NETSCAPE PROXY SERVER</v>
          </cell>
          <cell r="I2240">
            <v>36143</v>
          </cell>
          <cell r="J2240">
            <v>36163</v>
          </cell>
          <cell r="K2240">
            <v>1820</v>
          </cell>
          <cell r="L2240">
            <v>0</v>
          </cell>
          <cell r="M2240">
            <v>25600</v>
          </cell>
          <cell r="N2240">
            <v>25599</v>
          </cell>
          <cell r="O2240">
            <v>1</v>
          </cell>
          <cell r="R2240">
            <v>2.60857E-2</v>
          </cell>
          <cell r="S2240">
            <v>667.79391999999996</v>
          </cell>
          <cell r="T2240">
            <v>667.7678343</v>
          </cell>
          <cell r="U2240">
            <v>2.6085699999953249E-2</v>
          </cell>
          <cell r="W2240">
            <v>1999</v>
          </cell>
          <cell r="X2240">
            <v>7</v>
          </cell>
          <cell r="Y2240">
            <v>1.1553228621291447</v>
          </cell>
          <cell r="Z2240">
            <v>1</v>
          </cell>
          <cell r="AA2240">
            <v>4</v>
          </cell>
          <cell r="AB2240">
            <v>800</v>
          </cell>
          <cell r="AC2240">
            <v>0.09</v>
          </cell>
          <cell r="AD2240">
            <v>70</v>
          </cell>
          <cell r="AH2240">
            <v>0.5</v>
          </cell>
        </row>
        <row r="2241">
          <cell r="A2241" t="str">
            <v>G980751-000</v>
          </cell>
          <cell r="B2241" t="str">
            <v>Fixtures and fittings</v>
          </cell>
          <cell r="C2241">
            <v>1301</v>
          </cell>
          <cell r="D2241" t="str">
            <v>IS</v>
          </cell>
          <cell r="E2241" t="str">
            <v>N/A</v>
          </cell>
          <cell r="F2241">
            <v>4110443</v>
          </cell>
          <cell r="G2241" t="str">
            <v>NETWORK</v>
          </cell>
          <cell r="H2241" t="str">
            <v>DUAL SPEED HUB 500 12PORT</v>
          </cell>
          <cell r="I2241">
            <v>36083</v>
          </cell>
          <cell r="J2241">
            <v>36094</v>
          </cell>
          <cell r="K2241">
            <v>1820</v>
          </cell>
          <cell r="L2241">
            <v>0</v>
          </cell>
          <cell r="M2241">
            <v>31000</v>
          </cell>
          <cell r="N2241">
            <v>30999</v>
          </cell>
          <cell r="O2241">
            <v>1</v>
          </cell>
          <cell r="R2241">
            <v>2.7299400000000001E-2</v>
          </cell>
          <cell r="S2241">
            <v>846.28140000000008</v>
          </cell>
          <cell r="T2241">
            <v>846.25410060000002</v>
          </cell>
          <cell r="U2241">
            <v>2.7299400000060814E-2</v>
          </cell>
          <cell r="W2241">
            <v>1998</v>
          </cell>
          <cell r="X2241">
            <v>7</v>
          </cell>
          <cell r="Y2241">
            <v>1.1800356506238858</v>
          </cell>
          <cell r="Z2241">
            <v>1</v>
          </cell>
          <cell r="AA2241">
            <v>4</v>
          </cell>
          <cell r="AB2241">
            <v>1000</v>
          </cell>
          <cell r="AC2241">
            <v>0.08</v>
          </cell>
          <cell r="AD2241">
            <v>80</v>
          </cell>
          <cell r="AH2241">
            <v>0.5</v>
          </cell>
        </row>
        <row r="2242">
          <cell r="A2242" t="str">
            <v>G980752-000</v>
          </cell>
          <cell r="B2242" t="str">
            <v>Fixtures and fittings</v>
          </cell>
          <cell r="C2242">
            <v>1301</v>
          </cell>
          <cell r="D2242" t="str">
            <v>IS</v>
          </cell>
          <cell r="E2242" t="str">
            <v>N/A</v>
          </cell>
          <cell r="F2242">
            <v>4110443</v>
          </cell>
          <cell r="G2242" t="str">
            <v>NETWORK</v>
          </cell>
          <cell r="H2242" t="str">
            <v>DUAL SPEED HUB 500 12PORT</v>
          </cell>
          <cell r="I2242">
            <v>36083</v>
          </cell>
          <cell r="J2242">
            <v>36094</v>
          </cell>
          <cell r="K2242">
            <v>1820</v>
          </cell>
          <cell r="L2242">
            <v>0</v>
          </cell>
          <cell r="M2242">
            <v>31000</v>
          </cell>
          <cell r="N2242">
            <v>30999</v>
          </cell>
          <cell r="O2242">
            <v>1</v>
          </cell>
          <cell r="R2242">
            <v>2.7299400000000001E-2</v>
          </cell>
          <cell r="S2242">
            <v>846.28140000000008</v>
          </cell>
          <cell r="T2242">
            <v>846.25410060000002</v>
          </cell>
          <cell r="U2242">
            <v>2.7299400000060814E-2</v>
          </cell>
          <cell r="W2242">
            <v>1998</v>
          </cell>
          <cell r="X2242">
            <v>7</v>
          </cell>
          <cell r="Y2242">
            <v>1.1800356506238858</v>
          </cell>
          <cell r="Z2242">
            <v>1</v>
          </cell>
          <cell r="AA2242">
            <v>4</v>
          </cell>
          <cell r="AB2242">
            <v>1000</v>
          </cell>
          <cell r="AC2242">
            <v>0.08</v>
          </cell>
          <cell r="AD2242">
            <v>80</v>
          </cell>
          <cell r="AH2242">
            <v>0.5</v>
          </cell>
        </row>
        <row r="2243">
          <cell r="A2243" t="str">
            <v>G980753-000</v>
          </cell>
          <cell r="B2243" t="str">
            <v>Fixtures and fittings</v>
          </cell>
          <cell r="C2243">
            <v>1301</v>
          </cell>
          <cell r="D2243" t="str">
            <v>IS</v>
          </cell>
          <cell r="E2243" t="str">
            <v>N/A</v>
          </cell>
          <cell r="F2243">
            <v>4110443</v>
          </cell>
          <cell r="G2243" t="str">
            <v>NETWORK</v>
          </cell>
          <cell r="H2243" t="str">
            <v>DUAL SPEED HUB 500 12PORT</v>
          </cell>
          <cell r="I2243">
            <v>36083</v>
          </cell>
          <cell r="J2243">
            <v>36094</v>
          </cell>
          <cell r="K2243">
            <v>1820</v>
          </cell>
          <cell r="L2243">
            <v>0</v>
          </cell>
          <cell r="M2243">
            <v>31000</v>
          </cell>
          <cell r="N2243">
            <v>30999</v>
          </cell>
          <cell r="O2243">
            <v>1</v>
          </cell>
          <cell r="R2243">
            <v>2.54215E-2</v>
          </cell>
          <cell r="S2243">
            <v>788.06650000000002</v>
          </cell>
          <cell r="T2243">
            <v>788.04107850000003</v>
          </cell>
          <cell r="U2243">
            <v>2.5421499999993102E-2</v>
          </cell>
          <cell r="W2243">
            <v>1998</v>
          </cell>
          <cell r="X2243">
            <v>7</v>
          </cell>
          <cell r="Y2243">
            <v>1.1800356506238858</v>
          </cell>
          <cell r="Z2243">
            <v>1</v>
          </cell>
          <cell r="AA2243">
            <v>4</v>
          </cell>
          <cell r="AB2243">
            <v>1000</v>
          </cell>
          <cell r="AC2243">
            <v>0.08</v>
          </cell>
          <cell r="AD2243">
            <v>80</v>
          </cell>
          <cell r="AH2243">
            <v>0.5</v>
          </cell>
        </row>
        <row r="2244">
          <cell r="A2244" t="str">
            <v>G980754-000</v>
          </cell>
          <cell r="B2244" t="str">
            <v>Fixtures and fittings</v>
          </cell>
          <cell r="C2244">
            <v>1301</v>
          </cell>
          <cell r="D2244" t="str">
            <v>IS</v>
          </cell>
          <cell r="E2244" t="str">
            <v>N/A</v>
          </cell>
          <cell r="F2244">
            <v>4110443</v>
          </cell>
          <cell r="G2244" t="str">
            <v>NETWORK</v>
          </cell>
          <cell r="H2244" t="str">
            <v>SPEL STATION PC WITH 17"MONITOR</v>
          </cell>
          <cell r="I2244">
            <v>36083</v>
          </cell>
          <cell r="J2244">
            <v>36094</v>
          </cell>
          <cell r="K2244">
            <v>1820</v>
          </cell>
          <cell r="L2244">
            <v>0</v>
          </cell>
          <cell r="M2244">
            <v>97000</v>
          </cell>
          <cell r="N2244">
            <v>96999</v>
          </cell>
          <cell r="O2244">
            <v>1</v>
          </cell>
          <cell r="R2244">
            <v>2.60857E-2</v>
          </cell>
          <cell r="S2244">
            <v>2530.3128999999999</v>
          </cell>
          <cell r="T2244">
            <v>2530.2868143000001</v>
          </cell>
          <cell r="U2244">
            <v>2.6085699999839562E-2</v>
          </cell>
          <cell r="W2244">
            <v>1998</v>
          </cell>
          <cell r="X2244">
            <v>6</v>
          </cell>
          <cell r="Y2244">
            <v>0</v>
          </cell>
          <cell r="Z2244">
            <v>1.1114365766683647</v>
          </cell>
          <cell r="AA2244">
            <v>5</v>
          </cell>
          <cell r="AB2244">
            <v>0</v>
          </cell>
          <cell r="AC2244">
            <v>0.03</v>
          </cell>
          <cell r="AD2244">
            <v>0</v>
          </cell>
          <cell r="AH2244">
            <v>0</v>
          </cell>
        </row>
        <row r="2245">
          <cell r="A2245" t="str">
            <v>G980754-001</v>
          </cell>
          <cell r="B2245" t="str">
            <v>Fixtures and fittings</v>
          </cell>
          <cell r="C2245">
            <v>1301</v>
          </cell>
          <cell r="D2245" t="str">
            <v>IS</v>
          </cell>
          <cell r="E2245" t="str">
            <v>N/A</v>
          </cell>
          <cell r="F2245">
            <v>4110451</v>
          </cell>
          <cell r="G2245" t="str">
            <v>NETWORK</v>
          </cell>
          <cell r="H2245" t="str">
            <v>S/W WINDOWS NT SERVER</v>
          </cell>
          <cell r="I2245">
            <v>36088</v>
          </cell>
          <cell r="J2245">
            <v>36094</v>
          </cell>
          <cell r="K2245">
            <v>1820</v>
          </cell>
          <cell r="L2245">
            <v>0</v>
          </cell>
          <cell r="M2245">
            <v>38500</v>
          </cell>
          <cell r="N2245">
            <v>38499</v>
          </cell>
          <cell r="O2245">
            <v>1</v>
          </cell>
          <cell r="R2245">
            <v>2.7299400000000001E-2</v>
          </cell>
          <cell r="S2245">
            <v>1051.0269000000001</v>
          </cell>
          <cell r="T2245">
            <v>1050.9996006000001</v>
          </cell>
          <cell r="U2245">
            <v>2.7299399999947127E-2</v>
          </cell>
          <cell r="W2245">
            <v>1998</v>
          </cell>
          <cell r="X2245">
            <v>7</v>
          </cell>
          <cell r="Y2245">
            <v>1.1800356506238858</v>
          </cell>
          <cell r="Z2245">
            <v>1</v>
          </cell>
          <cell r="AA2245">
            <v>4</v>
          </cell>
          <cell r="AB2245">
            <v>1200</v>
          </cell>
          <cell r="AC2245">
            <v>0.08</v>
          </cell>
          <cell r="AD2245">
            <v>100</v>
          </cell>
          <cell r="AH2245">
            <v>0.5</v>
          </cell>
        </row>
        <row r="2246">
          <cell r="A2246" t="str">
            <v>G980755-001</v>
          </cell>
          <cell r="B2246" t="str">
            <v>Fixtures and fittings</v>
          </cell>
          <cell r="C2246">
            <v>1501</v>
          </cell>
          <cell r="D2246" t="str">
            <v>HR</v>
          </cell>
          <cell r="E2246" t="str">
            <v>N/A</v>
          </cell>
          <cell r="F2246" t="str">
            <v>I410283</v>
          </cell>
          <cell r="G2246" t="str">
            <v>POWER VISION</v>
          </cell>
          <cell r="H2246" t="str">
            <v>SOFTWARE PACKAGES</v>
          </cell>
          <cell r="I2246">
            <v>36090</v>
          </cell>
          <cell r="J2246">
            <v>36152</v>
          </cell>
          <cell r="K2246">
            <v>1820</v>
          </cell>
          <cell r="L2246">
            <v>0</v>
          </cell>
          <cell r="M2246">
            <v>58789.29</v>
          </cell>
          <cell r="N2246">
            <v>58788.29</v>
          </cell>
          <cell r="O2246">
            <v>1</v>
          </cell>
          <cell r="R2246">
            <v>2.7299400000000001E-2</v>
          </cell>
          <cell r="S2246">
            <v>1604.912343426</v>
          </cell>
          <cell r="T2246">
            <v>1604.8850440260001</v>
          </cell>
          <cell r="U2246">
            <v>2.7299399999947127E-2</v>
          </cell>
          <cell r="W2246">
            <v>1998</v>
          </cell>
          <cell r="X2246">
            <v>6</v>
          </cell>
          <cell r="Y2246">
            <v>0</v>
          </cell>
          <cell r="Z2246">
            <v>1.1114365766683647</v>
          </cell>
          <cell r="AA2246">
            <v>5</v>
          </cell>
          <cell r="AB2246">
            <v>0</v>
          </cell>
          <cell r="AC2246">
            <v>0.03</v>
          </cell>
          <cell r="AD2246">
            <v>0</v>
          </cell>
          <cell r="AH2246">
            <v>0</v>
          </cell>
        </row>
        <row r="2247">
          <cell r="A2247" t="str">
            <v>G980755-002</v>
          </cell>
          <cell r="B2247" t="str">
            <v>Fixtures and fittings</v>
          </cell>
          <cell r="C2247">
            <v>1501</v>
          </cell>
          <cell r="D2247" t="str">
            <v>HR</v>
          </cell>
          <cell r="E2247" t="str">
            <v>N/A</v>
          </cell>
          <cell r="F2247" t="str">
            <v>I410326</v>
          </cell>
          <cell r="G2247" t="str">
            <v>POWER VISION</v>
          </cell>
          <cell r="H2247" t="str">
            <v>SOFTWARE PACKAGES ( 25%)</v>
          </cell>
          <cell r="I2247">
            <v>36106</v>
          </cell>
          <cell r="J2247">
            <v>36163</v>
          </cell>
          <cell r="K2247">
            <v>1820</v>
          </cell>
          <cell r="L2247">
            <v>0</v>
          </cell>
          <cell r="M2247">
            <v>29394.639999999999</v>
          </cell>
          <cell r="N2247">
            <v>29393.64</v>
          </cell>
          <cell r="O2247">
            <v>1</v>
          </cell>
          <cell r="R2247">
            <v>2.54215E-2</v>
          </cell>
          <cell r="S2247">
            <v>747.25584075999996</v>
          </cell>
          <cell r="T2247">
            <v>747.23041925999996</v>
          </cell>
          <cell r="U2247">
            <v>2.5421499999993102E-2</v>
          </cell>
          <cell r="W2247">
            <v>1999</v>
          </cell>
          <cell r="X2247">
            <v>6</v>
          </cell>
          <cell r="Y2247">
            <v>0</v>
          </cell>
          <cell r="Z2247">
            <v>0.9671166581762608</v>
          </cell>
          <cell r="AA2247">
            <v>5</v>
          </cell>
          <cell r="AB2247">
            <v>0</v>
          </cell>
          <cell r="AC2247">
            <v>0.04</v>
          </cell>
          <cell r="AD2247">
            <v>0</v>
          </cell>
          <cell r="AH2247">
            <v>0</v>
          </cell>
        </row>
        <row r="2248">
          <cell r="A2248" t="str">
            <v>G980755-003</v>
          </cell>
          <cell r="B2248" t="str">
            <v>Fixtures and fittings</v>
          </cell>
          <cell r="C2248">
            <v>1501</v>
          </cell>
          <cell r="D2248" t="str">
            <v>HR</v>
          </cell>
          <cell r="E2248" t="str">
            <v>N/A</v>
          </cell>
          <cell r="F2248" t="str">
            <v>I410333</v>
          </cell>
          <cell r="G2248" t="str">
            <v>POWER VISION</v>
          </cell>
          <cell r="H2248" t="str">
            <v>SOFTWARE PACKAGES ( 15%)</v>
          </cell>
          <cell r="I2248">
            <v>36133</v>
          </cell>
          <cell r="J2248">
            <v>36163</v>
          </cell>
          <cell r="K2248">
            <v>1820</v>
          </cell>
          <cell r="L2248">
            <v>0</v>
          </cell>
          <cell r="M2248">
            <v>17636.79</v>
          </cell>
          <cell r="N2248">
            <v>17635.79</v>
          </cell>
          <cell r="O2248">
            <v>1</v>
          </cell>
          <cell r="R2248">
            <v>2.60857E-2</v>
          </cell>
          <cell r="S2248">
            <v>460.06801290300001</v>
          </cell>
          <cell r="T2248">
            <v>460.041927203</v>
          </cell>
          <cell r="U2248">
            <v>2.6085700000010092E-2</v>
          </cell>
          <cell r="W2248">
            <v>1999</v>
          </cell>
          <cell r="X2248">
            <v>6</v>
          </cell>
          <cell r="Y2248">
            <v>0</v>
          </cell>
          <cell r="Z2248">
            <v>0.9671166581762608</v>
          </cell>
          <cell r="AA2248">
            <v>5</v>
          </cell>
          <cell r="AB2248">
            <v>0</v>
          </cell>
          <cell r="AC2248">
            <v>0.04</v>
          </cell>
          <cell r="AD2248">
            <v>0</v>
          </cell>
          <cell r="AH2248">
            <v>0</v>
          </cell>
        </row>
        <row r="2249">
          <cell r="A2249" t="str">
            <v>G980756-000</v>
          </cell>
          <cell r="B2249" t="str">
            <v>Fixtures and fittings</v>
          </cell>
          <cell r="C2249">
            <v>1501</v>
          </cell>
          <cell r="D2249" t="str">
            <v>HR</v>
          </cell>
          <cell r="E2249" t="str">
            <v>N/A</v>
          </cell>
          <cell r="F2249">
            <v>4110462</v>
          </cell>
          <cell r="G2249" t="str">
            <v>NCOA</v>
          </cell>
          <cell r="H2249" t="str">
            <v>PC PENTIUM 233MMX # 302</v>
          </cell>
          <cell r="I2249">
            <v>36094</v>
          </cell>
          <cell r="J2249">
            <v>36152</v>
          </cell>
          <cell r="K2249">
            <v>1820</v>
          </cell>
          <cell r="L2249">
            <v>0</v>
          </cell>
          <cell r="M2249">
            <v>35650</v>
          </cell>
          <cell r="N2249">
            <v>35649</v>
          </cell>
          <cell r="O2249">
            <v>1</v>
          </cell>
          <cell r="R2249">
            <v>2.7299400000000001E-2</v>
          </cell>
          <cell r="S2249">
            <v>973.22361000000001</v>
          </cell>
          <cell r="T2249">
            <v>973.19631060000006</v>
          </cell>
          <cell r="U2249">
            <v>2.7299399999947127E-2</v>
          </cell>
          <cell r="W2249">
            <v>1998</v>
          </cell>
          <cell r="X2249">
            <v>6</v>
          </cell>
          <cell r="Y2249">
            <v>0</v>
          </cell>
          <cell r="Z2249">
            <v>1.1114365766683647</v>
          </cell>
          <cell r="AA2249">
            <v>5</v>
          </cell>
          <cell r="AB2249">
            <v>0</v>
          </cell>
          <cell r="AC2249">
            <v>0.03</v>
          </cell>
          <cell r="AD2249">
            <v>0</v>
          </cell>
          <cell r="AH2249">
            <v>0</v>
          </cell>
        </row>
        <row r="2250">
          <cell r="A2250" t="str">
            <v>G980756-001</v>
          </cell>
          <cell r="B2250" t="str">
            <v>Fixtures and fittings</v>
          </cell>
          <cell r="C2250">
            <v>1501</v>
          </cell>
          <cell r="D2250" t="str">
            <v>HR</v>
          </cell>
          <cell r="E2250" t="str">
            <v>N/A</v>
          </cell>
          <cell r="F2250" t="str">
            <v>I410283</v>
          </cell>
          <cell r="G2250" t="str">
            <v>POWER VISION</v>
          </cell>
          <cell r="H2250" t="str">
            <v>SOFTWARE PACKAGES</v>
          </cell>
          <cell r="I2250">
            <v>36090</v>
          </cell>
          <cell r="J2250">
            <v>36152</v>
          </cell>
          <cell r="K2250">
            <v>1820</v>
          </cell>
          <cell r="L2250">
            <v>0</v>
          </cell>
          <cell r="M2250">
            <v>58789.29</v>
          </cell>
          <cell r="N2250">
            <v>58788.29</v>
          </cell>
          <cell r="O2250">
            <v>1</v>
          </cell>
          <cell r="R2250">
            <v>2.7299400000000001E-2</v>
          </cell>
          <cell r="S2250">
            <v>1604.912343426</v>
          </cell>
          <cell r="T2250">
            <v>1604.8850440260001</v>
          </cell>
          <cell r="U2250">
            <v>2.7299399999947127E-2</v>
          </cell>
          <cell r="W2250">
            <v>1998</v>
          </cell>
          <cell r="X2250">
            <v>6</v>
          </cell>
          <cell r="Y2250">
            <v>0</v>
          </cell>
          <cell r="Z2250">
            <v>1.1114365766683647</v>
          </cell>
          <cell r="AA2250">
            <v>5</v>
          </cell>
          <cell r="AB2250">
            <v>0</v>
          </cell>
          <cell r="AC2250">
            <v>0.03</v>
          </cell>
          <cell r="AD2250">
            <v>0</v>
          </cell>
          <cell r="AH2250">
            <v>0</v>
          </cell>
        </row>
        <row r="2251">
          <cell r="A2251" t="str">
            <v>G980756-002</v>
          </cell>
          <cell r="B2251" t="str">
            <v>Fixtures and fittings</v>
          </cell>
          <cell r="C2251">
            <v>1501</v>
          </cell>
          <cell r="D2251" t="str">
            <v>HR</v>
          </cell>
          <cell r="E2251" t="str">
            <v>N/A</v>
          </cell>
          <cell r="F2251" t="str">
            <v>I410326</v>
          </cell>
          <cell r="G2251" t="str">
            <v>POWER VISION</v>
          </cell>
          <cell r="H2251" t="str">
            <v>SOFTWARE PACKAGES ( 25%)</v>
          </cell>
          <cell r="I2251">
            <v>36106</v>
          </cell>
          <cell r="J2251">
            <v>36163</v>
          </cell>
          <cell r="K2251">
            <v>1820</v>
          </cell>
          <cell r="L2251">
            <v>0</v>
          </cell>
          <cell r="M2251">
            <v>29394.639999999999</v>
          </cell>
          <cell r="N2251">
            <v>29393.64</v>
          </cell>
          <cell r="O2251">
            <v>1</v>
          </cell>
          <cell r="R2251">
            <v>2.54215E-2</v>
          </cell>
          <cell r="S2251">
            <v>747.25584075999996</v>
          </cell>
          <cell r="T2251">
            <v>747.23041925999996</v>
          </cell>
          <cell r="U2251">
            <v>2.5421499999993102E-2</v>
          </cell>
          <cell r="W2251">
            <v>1999</v>
          </cell>
          <cell r="X2251">
            <v>6</v>
          </cell>
          <cell r="Y2251">
            <v>0</v>
          </cell>
          <cell r="Z2251">
            <v>0.9671166581762608</v>
          </cell>
          <cell r="AA2251">
            <v>5</v>
          </cell>
          <cell r="AB2251">
            <v>0</v>
          </cell>
          <cell r="AC2251">
            <v>0.04</v>
          </cell>
          <cell r="AD2251">
            <v>0</v>
          </cell>
          <cell r="AH2251">
            <v>0</v>
          </cell>
        </row>
        <row r="2252">
          <cell r="A2252" t="str">
            <v>G980756-003</v>
          </cell>
          <cell r="B2252" t="str">
            <v>Fixtures and fittings</v>
          </cell>
          <cell r="C2252">
            <v>1501</v>
          </cell>
          <cell r="D2252" t="str">
            <v>HR</v>
          </cell>
          <cell r="E2252" t="str">
            <v>N/A</v>
          </cell>
          <cell r="F2252" t="str">
            <v>I410333</v>
          </cell>
          <cell r="G2252" t="str">
            <v>POWER VISION</v>
          </cell>
          <cell r="H2252" t="str">
            <v>SOFTWARE PACKAGES ( 15%)</v>
          </cell>
          <cell r="I2252">
            <v>36133</v>
          </cell>
          <cell r="J2252">
            <v>36163</v>
          </cell>
          <cell r="K2252">
            <v>1820</v>
          </cell>
          <cell r="L2252">
            <v>0</v>
          </cell>
          <cell r="M2252">
            <v>17636.79</v>
          </cell>
          <cell r="N2252">
            <v>17635.79</v>
          </cell>
          <cell r="O2252">
            <v>1</v>
          </cell>
          <cell r="R2252">
            <v>2.60857E-2</v>
          </cell>
          <cell r="S2252">
            <v>460.06801290300001</v>
          </cell>
          <cell r="T2252">
            <v>460.041927203</v>
          </cell>
          <cell r="U2252">
            <v>2.6085700000010092E-2</v>
          </cell>
          <cell r="W2252">
            <v>1999</v>
          </cell>
          <cell r="X2252">
            <v>6</v>
          </cell>
          <cell r="Y2252">
            <v>0</v>
          </cell>
          <cell r="Z2252">
            <v>0.9671166581762608</v>
          </cell>
          <cell r="AA2252">
            <v>5</v>
          </cell>
          <cell r="AB2252">
            <v>0</v>
          </cell>
          <cell r="AC2252">
            <v>0.04</v>
          </cell>
          <cell r="AD2252">
            <v>0</v>
          </cell>
          <cell r="AH2252">
            <v>0</v>
          </cell>
        </row>
        <row r="2253">
          <cell r="A2253" t="str">
            <v>G980757-000</v>
          </cell>
          <cell r="B2253" t="str">
            <v>Fixtures and fittings</v>
          </cell>
          <cell r="C2253">
            <v>1501</v>
          </cell>
          <cell r="D2253" t="str">
            <v>HR</v>
          </cell>
          <cell r="E2253" t="str">
            <v>N/A</v>
          </cell>
          <cell r="F2253">
            <v>4110462</v>
          </cell>
          <cell r="G2253" t="str">
            <v>NCOA</v>
          </cell>
          <cell r="H2253" t="str">
            <v>PC PENTIUM 233MMX # 422</v>
          </cell>
          <cell r="I2253">
            <v>36094</v>
          </cell>
          <cell r="J2253">
            <v>36152</v>
          </cell>
          <cell r="K2253">
            <v>1820</v>
          </cell>
          <cell r="L2253">
            <v>0</v>
          </cell>
          <cell r="M2253">
            <v>35650</v>
          </cell>
          <cell r="N2253">
            <v>35649</v>
          </cell>
          <cell r="O2253">
            <v>1</v>
          </cell>
          <cell r="R2253">
            <v>2.7299400000000001E-2</v>
          </cell>
          <cell r="S2253">
            <v>973.22361000000001</v>
          </cell>
          <cell r="T2253">
            <v>973.19631060000006</v>
          </cell>
          <cell r="U2253">
            <v>2.7299399999947127E-2</v>
          </cell>
          <cell r="W2253">
            <v>1998</v>
          </cell>
          <cell r="X2253">
            <v>6</v>
          </cell>
          <cell r="Y2253">
            <v>0</v>
          </cell>
          <cell r="Z2253">
            <v>1.1114365766683647</v>
          </cell>
          <cell r="AA2253">
            <v>5</v>
          </cell>
          <cell r="AB2253">
            <v>0</v>
          </cell>
          <cell r="AC2253">
            <v>0.03</v>
          </cell>
          <cell r="AD2253">
            <v>0</v>
          </cell>
          <cell r="AH2253">
            <v>0</v>
          </cell>
        </row>
        <row r="2254">
          <cell r="A2254" t="str">
            <v>G980757-001</v>
          </cell>
          <cell r="B2254" t="str">
            <v>Fixtures and fittings</v>
          </cell>
          <cell r="C2254">
            <v>1501</v>
          </cell>
          <cell r="D2254" t="str">
            <v>HR</v>
          </cell>
          <cell r="E2254" t="str">
            <v>N/A</v>
          </cell>
          <cell r="F2254" t="str">
            <v>I410283</v>
          </cell>
          <cell r="G2254" t="str">
            <v>POWER VISION</v>
          </cell>
          <cell r="H2254" t="str">
            <v>SOFTWARE PACKAGES</v>
          </cell>
          <cell r="I2254">
            <v>36090</v>
          </cell>
          <cell r="J2254">
            <v>36152</v>
          </cell>
          <cell r="K2254">
            <v>1820</v>
          </cell>
          <cell r="L2254">
            <v>0</v>
          </cell>
          <cell r="M2254">
            <v>58789.29</v>
          </cell>
          <cell r="N2254">
            <v>58788.29</v>
          </cell>
          <cell r="O2254">
            <v>1</v>
          </cell>
          <cell r="R2254">
            <v>2.7299400000000001E-2</v>
          </cell>
          <cell r="S2254">
            <v>1604.912343426</v>
          </cell>
          <cell r="T2254">
            <v>1604.8850440260001</v>
          </cell>
          <cell r="U2254">
            <v>2.7299399999947127E-2</v>
          </cell>
          <cell r="W2254">
            <v>1998</v>
          </cell>
          <cell r="X2254">
            <v>6</v>
          </cell>
          <cell r="Y2254">
            <v>0</v>
          </cell>
          <cell r="Z2254">
            <v>1.1114365766683647</v>
          </cell>
          <cell r="AA2254">
            <v>5</v>
          </cell>
          <cell r="AB2254">
            <v>0</v>
          </cell>
          <cell r="AC2254">
            <v>0.03</v>
          </cell>
          <cell r="AD2254">
            <v>0</v>
          </cell>
          <cell r="AH2254">
            <v>0</v>
          </cell>
        </row>
        <row r="2255">
          <cell r="A2255" t="str">
            <v>G980757-002</v>
          </cell>
          <cell r="B2255" t="str">
            <v>Fixtures and fittings</v>
          </cell>
          <cell r="C2255">
            <v>1501</v>
          </cell>
          <cell r="D2255" t="str">
            <v>HR</v>
          </cell>
          <cell r="E2255" t="str">
            <v>N/A</v>
          </cell>
          <cell r="F2255" t="str">
            <v>I410326</v>
          </cell>
          <cell r="G2255" t="str">
            <v>POWER VISION</v>
          </cell>
          <cell r="H2255" t="str">
            <v>SOFTWARE PACKAGES ( 25%)</v>
          </cell>
          <cell r="I2255">
            <v>36106</v>
          </cell>
          <cell r="J2255">
            <v>36163</v>
          </cell>
          <cell r="K2255">
            <v>1820</v>
          </cell>
          <cell r="L2255">
            <v>0</v>
          </cell>
          <cell r="M2255">
            <v>29394.639999999999</v>
          </cell>
          <cell r="N2255">
            <v>29393.64</v>
          </cell>
          <cell r="O2255">
            <v>1</v>
          </cell>
          <cell r="R2255">
            <v>2.54215E-2</v>
          </cell>
          <cell r="S2255">
            <v>747.25584075999996</v>
          </cell>
          <cell r="T2255">
            <v>747.23041925999996</v>
          </cell>
          <cell r="U2255">
            <v>2.5421499999993102E-2</v>
          </cell>
          <cell r="W2255">
            <v>1999</v>
          </cell>
          <cell r="X2255">
            <v>6</v>
          </cell>
          <cell r="Y2255">
            <v>0</v>
          </cell>
          <cell r="Z2255">
            <v>0.9671166581762608</v>
          </cell>
          <cell r="AA2255">
            <v>5</v>
          </cell>
          <cell r="AB2255">
            <v>0</v>
          </cell>
          <cell r="AC2255">
            <v>0.04</v>
          </cell>
          <cell r="AD2255">
            <v>0</v>
          </cell>
          <cell r="AH2255">
            <v>0</v>
          </cell>
        </row>
        <row r="2256">
          <cell r="A2256" t="str">
            <v>G980757-003</v>
          </cell>
          <cell r="B2256" t="str">
            <v>Fixtures and fittings</v>
          </cell>
          <cell r="C2256">
            <v>1501</v>
          </cell>
          <cell r="D2256" t="str">
            <v>HR</v>
          </cell>
          <cell r="E2256" t="str">
            <v>N/A</v>
          </cell>
          <cell r="F2256" t="str">
            <v>I410333</v>
          </cell>
          <cell r="G2256" t="str">
            <v>POWER VISION</v>
          </cell>
          <cell r="H2256" t="str">
            <v>SOFTWARE PACKAGES ( 15%)</v>
          </cell>
          <cell r="I2256">
            <v>36133</v>
          </cell>
          <cell r="J2256">
            <v>36163</v>
          </cell>
          <cell r="K2256">
            <v>1820</v>
          </cell>
          <cell r="L2256">
            <v>0</v>
          </cell>
          <cell r="M2256">
            <v>17636.79</v>
          </cell>
          <cell r="N2256">
            <v>17635.79</v>
          </cell>
          <cell r="O2256">
            <v>1</v>
          </cell>
          <cell r="R2256">
            <v>2.60857E-2</v>
          </cell>
          <cell r="S2256">
            <v>460.06801290300001</v>
          </cell>
          <cell r="T2256">
            <v>460.041927203</v>
          </cell>
          <cell r="U2256">
            <v>2.6085700000010092E-2</v>
          </cell>
          <cell r="W2256">
            <v>1999</v>
          </cell>
          <cell r="X2256">
            <v>6</v>
          </cell>
          <cell r="Y2256">
            <v>0</v>
          </cell>
          <cell r="Z2256">
            <v>0.9671166581762608</v>
          </cell>
          <cell r="AA2256">
            <v>5</v>
          </cell>
          <cell r="AB2256">
            <v>0</v>
          </cell>
          <cell r="AC2256">
            <v>0.04</v>
          </cell>
          <cell r="AD2256">
            <v>0</v>
          </cell>
          <cell r="AH2256">
            <v>0</v>
          </cell>
        </row>
        <row r="2257">
          <cell r="A2257" t="str">
            <v>G980757-004</v>
          </cell>
          <cell r="B2257" t="str">
            <v>Fixtures and fittings</v>
          </cell>
          <cell r="C2257">
            <v>1501</v>
          </cell>
          <cell r="D2257" t="str">
            <v>HR</v>
          </cell>
          <cell r="E2257" t="str">
            <v>N/A</v>
          </cell>
          <cell r="F2257">
            <v>4110555</v>
          </cell>
          <cell r="G2257" t="str">
            <v>NCOA</v>
          </cell>
          <cell r="H2257" t="str">
            <v>S/W MC AFEE,FLOPPY DRIVE</v>
          </cell>
          <cell r="I2257">
            <v>36137</v>
          </cell>
          <cell r="J2257">
            <v>36163</v>
          </cell>
          <cell r="K2257">
            <v>1820</v>
          </cell>
          <cell r="L2257">
            <v>0</v>
          </cell>
          <cell r="M2257">
            <v>4150</v>
          </cell>
          <cell r="N2257">
            <v>4149</v>
          </cell>
          <cell r="O2257">
            <v>1</v>
          </cell>
          <cell r="R2257">
            <v>2.7299400000000001E-2</v>
          </cell>
          <cell r="S2257">
            <v>113.29251000000001</v>
          </cell>
          <cell r="T2257">
            <v>113.2652106</v>
          </cell>
          <cell r="U2257">
            <v>2.729940000000397E-2</v>
          </cell>
          <cell r="W2257">
            <v>1999</v>
          </cell>
          <cell r="X2257">
            <v>7</v>
          </cell>
          <cell r="Y2257">
            <v>1.1553228621291447</v>
          </cell>
          <cell r="Z2257">
            <v>1</v>
          </cell>
          <cell r="AA2257">
            <v>4</v>
          </cell>
          <cell r="AB2257">
            <v>100</v>
          </cell>
          <cell r="AC2257">
            <v>0.09</v>
          </cell>
          <cell r="AD2257">
            <v>10</v>
          </cell>
          <cell r="AH2257">
            <v>0.5</v>
          </cell>
        </row>
        <row r="2258">
          <cell r="A2258" t="str">
            <v>G980757-005</v>
          </cell>
          <cell r="B2258" t="str">
            <v>Fixtures and fittings</v>
          </cell>
          <cell r="C2258">
            <v>1501</v>
          </cell>
          <cell r="D2258" t="str">
            <v>HR</v>
          </cell>
          <cell r="E2258" t="str">
            <v>N/A</v>
          </cell>
          <cell r="F2258">
            <v>4210124</v>
          </cell>
          <cell r="G2258" t="str">
            <v>NCOA</v>
          </cell>
          <cell r="H2258" t="str">
            <v>OFFICE97 WIN32 THAI'</v>
          </cell>
          <cell r="I2258">
            <v>36224</v>
          </cell>
          <cell r="J2258">
            <v>36254</v>
          </cell>
          <cell r="K2258">
            <v>1820</v>
          </cell>
          <cell r="L2258">
            <v>0</v>
          </cell>
          <cell r="M2258">
            <v>12000</v>
          </cell>
          <cell r="N2258">
            <v>11999</v>
          </cell>
          <cell r="O2258">
            <v>1</v>
          </cell>
          <cell r="R2258">
            <v>2.7299400000000001E-2</v>
          </cell>
          <cell r="S2258">
            <v>327.59280000000001</v>
          </cell>
          <cell r="T2258">
            <v>327.56550060000001</v>
          </cell>
          <cell r="U2258">
            <v>2.729940000000397E-2</v>
          </cell>
          <cell r="W2258">
            <v>1999</v>
          </cell>
          <cell r="X2258">
            <v>7</v>
          </cell>
          <cell r="Y2258">
            <v>1.1553228621291447</v>
          </cell>
          <cell r="Z2258">
            <v>1</v>
          </cell>
          <cell r="AA2258">
            <v>4</v>
          </cell>
          <cell r="AB2258">
            <v>400</v>
          </cell>
          <cell r="AC2258">
            <v>0.09</v>
          </cell>
          <cell r="AD2258">
            <v>40</v>
          </cell>
          <cell r="AH2258">
            <v>0.5</v>
          </cell>
        </row>
        <row r="2259">
          <cell r="A2259" t="str">
            <v>G980757-006</v>
          </cell>
          <cell r="B2259" t="str">
            <v>Fixtures and fittings</v>
          </cell>
          <cell r="C2259">
            <v>1501</v>
          </cell>
          <cell r="D2259" t="str">
            <v>HR</v>
          </cell>
          <cell r="E2259" t="str">
            <v>N/A</v>
          </cell>
          <cell r="F2259">
            <v>4303169</v>
          </cell>
          <cell r="G2259" t="str">
            <v>CDG MICROSYSTEMS LIMITED</v>
          </cell>
          <cell r="H2259" t="str">
            <v>COLOR MONITOR</v>
          </cell>
          <cell r="I2259">
            <v>36726</v>
          </cell>
          <cell r="J2259">
            <v>36737</v>
          </cell>
          <cell r="K2259">
            <v>1820</v>
          </cell>
          <cell r="L2259">
            <v>0</v>
          </cell>
          <cell r="M2259">
            <v>13400</v>
          </cell>
          <cell r="N2259">
            <v>13399</v>
          </cell>
          <cell r="O2259">
            <v>1</v>
          </cell>
          <cell r="R2259">
            <v>2.54215E-2</v>
          </cell>
          <cell r="S2259">
            <v>340.6481</v>
          </cell>
          <cell r="T2259">
            <v>340.62267850000001</v>
          </cell>
          <cell r="U2259">
            <v>2.5421499999993102E-2</v>
          </cell>
          <cell r="W2259">
            <v>2000</v>
          </cell>
          <cell r="X2259">
            <v>7</v>
          </cell>
          <cell r="Y2259">
            <v>1.124702684335712</v>
          </cell>
          <cell r="Z2259">
            <v>1</v>
          </cell>
          <cell r="AA2259">
            <v>4</v>
          </cell>
          <cell r="AB2259">
            <v>400</v>
          </cell>
          <cell r="AC2259">
            <v>0.1</v>
          </cell>
          <cell r="AD2259">
            <v>40</v>
          </cell>
          <cell r="AH2259">
            <v>0.5</v>
          </cell>
        </row>
        <row r="2260">
          <cell r="A2260" t="str">
            <v>G980758-000</v>
          </cell>
          <cell r="B2260" t="str">
            <v>Fixtures and fittings</v>
          </cell>
          <cell r="C2260">
            <v>1701</v>
          </cell>
          <cell r="D2260" t="str">
            <v>Finance</v>
          </cell>
          <cell r="E2260" t="str">
            <v>N/A</v>
          </cell>
          <cell r="F2260">
            <v>4110462</v>
          </cell>
          <cell r="G2260" t="str">
            <v>NCOA</v>
          </cell>
          <cell r="H2260" t="str">
            <v>PC PENTIUM 233MMX # 426</v>
          </cell>
          <cell r="I2260">
            <v>36094</v>
          </cell>
          <cell r="J2260">
            <v>36152</v>
          </cell>
          <cell r="K2260">
            <v>1820</v>
          </cell>
          <cell r="L2260">
            <v>0</v>
          </cell>
          <cell r="M2260">
            <v>35650</v>
          </cell>
          <cell r="N2260">
            <v>35649</v>
          </cell>
          <cell r="O2260">
            <v>1</v>
          </cell>
          <cell r="R2260">
            <v>2.60857E-2</v>
          </cell>
          <cell r="S2260">
            <v>929.95520499999998</v>
          </cell>
          <cell r="T2260">
            <v>929.92911930000002</v>
          </cell>
          <cell r="U2260">
            <v>2.6085699999953249E-2</v>
          </cell>
          <cell r="W2260">
            <v>1998</v>
          </cell>
          <cell r="X2260">
            <v>6</v>
          </cell>
          <cell r="Y2260">
            <v>0</v>
          </cell>
          <cell r="Z2260">
            <v>1.1114365766683647</v>
          </cell>
          <cell r="AA2260">
            <v>5</v>
          </cell>
          <cell r="AB2260">
            <v>0</v>
          </cell>
          <cell r="AC2260">
            <v>0.03</v>
          </cell>
          <cell r="AD2260">
            <v>0</v>
          </cell>
          <cell r="AH2260">
            <v>0</v>
          </cell>
        </row>
        <row r="2261">
          <cell r="A2261" t="str">
            <v>G980758-001</v>
          </cell>
          <cell r="B2261" t="str">
            <v>Fixtures and fittings</v>
          </cell>
          <cell r="C2261">
            <v>1701</v>
          </cell>
          <cell r="D2261" t="str">
            <v>Finance</v>
          </cell>
          <cell r="E2261" t="str">
            <v>N/A</v>
          </cell>
          <cell r="F2261" t="str">
            <v>I410283</v>
          </cell>
          <cell r="G2261" t="str">
            <v>POWER VISION</v>
          </cell>
          <cell r="H2261" t="str">
            <v>SOFTWARE PACKAGES</v>
          </cell>
          <cell r="I2261">
            <v>36090</v>
          </cell>
          <cell r="J2261">
            <v>36152</v>
          </cell>
          <cell r="K2261">
            <v>1820</v>
          </cell>
          <cell r="L2261">
            <v>0</v>
          </cell>
          <cell r="M2261">
            <v>58789.29</v>
          </cell>
          <cell r="N2261">
            <v>58788.29</v>
          </cell>
          <cell r="O2261">
            <v>1</v>
          </cell>
          <cell r="R2261">
            <v>2.7299400000000001E-2</v>
          </cell>
          <cell r="S2261">
            <v>1604.912343426</v>
          </cell>
          <cell r="T2261">
            <v>1604.8850440260001</v>
          </cell>
          <cell r="U2261">
            <v>2.7299399999947127E-2</v>
          </cell>
          <cell r="W2261">
            <v>1998</v>
          </cell>
          <cell r="X2261">
            <v>6</v>
          </cell>
          <cell r="Y2261">
            <v>0</v>
          </cell>
          <cell r="Z2261">
            <v>1.1114365766683647</v>
          </cell>
          <cell r="AA2261">
            <v>5</v>
          </cell>
          <cell r="AB2261">
            <v>0</v>
          </cell>
          <cell r="AC2261">
            <v>0.03</v>
          </cell>
          <cell r="AD2261">
            <v>0</v>
          </cell>
          <cell r="AH2261">
            <v>0</v>
          </cell>
        </row>
        <row r="2262">
          <cell r="A2262" t="str">
            <v>G980758-002</v>
          </cell>
          <cell r="B2262" t="str">
            <v>Fixtures and fittings</v>
          </cell>
          <cell r="C2262">
            <v>1701</v>
          </cell>
          <cell r="D2262" t="str">
            <v>Finance</v>
          </cell>
          <cell r="E2262" t="str">
            <v>N/A</v>
          </cell>
          <cell r="F2262" t="str">
            <v>I410326</v>
          </cell>
          <cell r="G2262" t="str">
            <v>POWER VISION</v>
          </cell>
          <cell r="H2262" t="str">
            <v>SOFTWARE PACKAGES ( 25%)</v>
          </cell>
          <cell r="I2262">
            <v>36106</v>
          </cell>
          <cell r="J2262">
            <v>36163</v>
          </cell>
          <cell r="K2262">
            <v>1820</v>
          </cell>
          <cell r="L2262">
            <v>0</v>
          </cell>
          <cell r="M2262">
            <v>29394.639999999999</v>
          </cell>
          <cell r="N2262">
            <v>29393.64</v>
          </cell>
          <cell r="O2262">
            <v>1</v>
          </cell>
          <cell r="R2262">
            <v>2.7299400000000001E-2</v>
          </cell>
          <cell r="S2262">
            <v>802.45603521600003</v>
          </cell>
          <cell r="T2262">
            <v>802.42873581599997</v>
          </cell>
          <cell r="U2262">
            <v>2.7299400000060814E-2</v>
          </cell>
          <cell r="W2262">
            <v>1999</v>
          </cell>
          <cell r="X2262">
            <v>6</v>
          </cell>
          <cell r="Y2262">
            <v>0</v>
          </cell>
          <cell r="Z2262">
            <v>0.9671166581762608</v>
          </cell>
          <cell r="AA2262">
            <v>5</v>
          </cell>
          <cell r="AB2262">
            <v>0</v>
          </cell>
          <cell r="AC2262">
            <v>0.04</v>
          </cell>
          <cell r="AD2262">
            <v>0</v>
          </cell>
          <cell r="AH2262">
            <v>0</v>
          </cell>
        </row>
        <row r="2263">
          <cell r="A2263" t="str">
            <v>G980758-003</v>
          </cell>
          <cell r="B2263" t="str">
            <v>Fixtures and fittings</v>
          </cell>
          <cell r="C2263">
            <v>1701</v>
          </cell>
          <cell r="D2263" t="str">
            <v>Finance</v>
          </cell>
          <cell r="E2263" t="str">
            <v>N/A</v>
          </cell>
          <cell r="F2263" t="str">
            <v>I410333</v>
          </cell>
          <cell r="G2263" t="str">
            <v>POWER VISION</v>
          </cell>
          <cell r="H2263" t="str">
            <v>SOFTWARE PACKAGES ( 15%)</v>
          </cell>
          <cell r="I2263">
            <v>36133</v>
          </cell>
          <cell r="J2263">
            <v>36163</v>
          </cell>
          <cell r="K2263">
            <v>1820</v>
          </cell>
          <cell r="L2263">
            <v>0</v>
          </cell>
          <cell r="M2263">
            <v>17636.79</v>
          </cell>
          <cell r="N2263">
            <v>17635.79</v>
          </cell>
          <cell r="O2263">
            <v>1</v>
          </cell>
          <cell r="R2263">
            <v>2.54215E-2</v>
          </cell>
          <cell r="S2263">
            <v>448.35365698500004</v>
          </cell>
          <cell r="T2263">
            <v>448.32823548499999</v>
          </cell>
          <cell r="U2263">
            <v>2.5421500000049946E-2</v>
          </cell>
          <cell r="W2263">
            <v>1999</v>
          </cell>
          <cell r="X2263">
            <v>6</v>
          </cell>
          <cell r="Y2263">
            <v>0</v>
          </cell>
          <cell r="Z2263">
            <v>0.9671166581762608</v>
          </cell>
          <cell r="AA2263">
            <v>5</v>
          </cell>
          <cell r="AB2263">
            <v>0</v>
          </cell>
          <cell r="AC2263">
            <v>0.04</v>
          </cell>
          <cell r="AD2263">
            <v>0</v>
          </cell>
          <cell r="AH2263">
            <v>0</v>
          </cell>
        </row>
        <row r="2264">
          <cell r="A2264" t="str">
            <v>G980758-004</v>
          </cell>
          <cell r="B2264" t="str">
            <v>Fixtures and fittings</v>
          </cell>
          <cell r="C2264">
            <v>1701</v>
          </cell>
          <cell r="D2264" t="str">
            <v>Finance</v>
          </cell>
          <cell r="E2264" t="str">
            <v>N/A</v>
          </cell>
          <cell r="F2264">
            <v>4210124</v>
          </cell>
          <cell r="G2264" t="str">
            <v>NCOA</v>
          </cell>
          <cell r="H2264" t="str">
            <v>OFFICE97 WIN32 THAI'</v>
          </cell>
          <cell r="I2264">
            <v>36224</v>
          </cell>
          <cell r="J2264">
            <v>36254</v>
          </cell>
          <cell r="K2264">
            <v>1820</v>
          </cell>
          <cell r="L2264">
            <v>0</v>
          </cell>
          <cell r="M2264">
            <v>12000</v>
          </cell>
          <cell r="N2264">
            <v>11999</v>
          </cell>
          <cell r="O2264">
            <v>1</v>
          </cell>
          <cell r="R2264">
            <v>2.60857E-2</v>
          </cell>
          <cell r="S2264">
            <v>313.02839999999998</v>
          </cell>
          <cell r="T2264">
            <v>313.00231430000002</v>
          </cell>
          <cell r="U2264">
            <v>2.6085699999953249E-2</v>
          </cell>
          <cell r="W2264">
            <v>1999</v>
          </cell>
          <cell r="X2264">
            <v>7</v>
          </cell>
          <cell r="Y2264">
            <v>1.1553228621291447</v>
          </cell>
          <cell r="Z2264">
            <v>1</v>
          </cell>
          <cell r="AA2264">
            <v>4</v>
          </cell>
          <cell r="AB2264">
            <v>400</v>
          </cell>
          <cell r="AC2264">
            <v>0.09</v>
          </cell>
          <cell r="AD2264">
            <v>40</v>
          </cell>
          <cell r="AH2264">
            <v>0.5</v>
          </cell>
        </row>
        <row r="2265">
          <cell r="A2265" t="str">
            <v>G980759-000</v>
          </cell>
          <cell r="B2265" t="str">
            <v>Fixtures and fittings</v>
          </cell>
          <cell r="C2265">
            <v>1701</v>
          </cell>
          <cell r="D2265" t="str">
            <v>Finance</v>
          </cell>
          <cell r="E2265" t="str">
            <v>N/A</v>
          </cell>
          <cell r="F2265">
            <v>4110462</v>
          </cell>
          <cell r="G2265" t="str">
            <v>NCOA</v>
          </cell>
          <cell r="H2265" t="str">
            <v>PC PENTIUM 233MMX # 424</v>
          </cell>
          <cell r="I2265">
            <v>36094</v>
          </cell>
          <cell r="J2265">
            <v>36152</v>
          </cell>
          <cell r="K2265">
            <v>1820</v>
          </cell>
          <cell r="L2265">
            <v>0</v>
          </cell>
          <cell r="M2265">
            <v>35650</v>
          </cell>
          <cell r="N2265">
            <v>35649</v>
          </cell>
          <cell r="O2265">
            <v>1</v>
          </cell>
          <cell r="R2265">
            <v>2.7299400000000001E-2</v>
          </cell>
          <cell r="S2265">
            <v>973.22361000000001</v>
          </cell>
          <cell r="T2265">
            <v>973.19631060000006</v>
          </cell>
          <cell r="U2265">
            <v>2.7299399999947127E-2</v>
          </cell>
          <cell r="W2265">
            <v>1998</v>
          </cell>
          <cell r="X2265">
            <v>6</v>
          </cell>
          <cell r="Y2265">
            <v>0</v>
          </cell>
          <cell r="Z2265">
            <v>1.1114365766683647</v>
          </cell>
          <cell r="AA2265">
            <v>5</v>
          </cell>
          <cell r="AB2265">
            <v>0</v>
          </cell>
          <cell r="AC2265">
            <v>0.03</v>
          </cell>
          <cell r="AD2265">
            <v>0</v>
          </cell>
          <cell r="AH2265">
            <v>0</v>
          </cell>
        </row>
        <row r="2266">
          <cell r="A2266" t="str">
            <v>G980759-001</v>
          </cell>
          <cell r="B2266" t="str">
            <v>Fixtures and fittings</v>
          </cell>
          <cell r="C2266">
            <v>1701</v>
          </cell>
          <cell r="D2266" t="str">
            <v>Finance</v>
          </cell>
          <cell r="E2266" t="str">
            <v>N/A</v>
          </cell>
          <cell r="F2266" t="str">
            <v>I410283</v>
          </cell>
          <cell r="G2266" t="str">
            <v>POWER VISION</v>
          </cell>
          <cell r="H2266" t="str">
            <v>SOFTWARE PACKAGES</v>
          </cell>
          <cell r="I2266">
            <v>36090</v>
          </cell>
          <cell r="J2266">
            <v>36152</v>
          </cell>
          <cell r="K2266">
            <v>1820</v>
          </cell>
          <cell r="L2266">
            <v>0</v>
          </cell>
          <cell r="M2266">
            <v>58789.29</v>
          </cell>
          <cell r="N2266">
            <v>58788.29</v>
          </cell>
          <cell r="O2266">
            <v>1</v>
          </cell>
          <cell r="R2266">
            <v>2.4152E-2</v>
          </cell>
          <cell r="S2266">
            <v>1419.8789320799999</v>
          </cell>
          <cell r="T2266">
            <v>1419.85478008</v>
          </cell>
          <cell r="U2266">
            <v>2.4151999999958207E-2</v>
          </cell>
          <cell r="W2266">
            <v>1998</v>
          </cell>
          <cell r="X2266">
            <v>6</v>
          </cell>
          <cell r="Y2266">
            <v>0</v>
          </cell>
          <cell r="Z2266">
            <v>1.1114365766683647</v>
          </cell>
          <cell r="AA2266">
            <v>5</v>
          </cell>
          <cell r="AB2266">
            <v>0</v>
          </cell>
          <cell r="AC2266">
            <v>0.03</v>
          </cell>
          <cell r="AD2266">
            <v>0</v>
          </cell>
          <cell r="AH2266">
            <v>0</v>
          </cell>
        </row>
        <row r="2267">
          <cell r="A2267" t="str">
            <v>G980759-002</v>
          </cell>
          <cell r="B2267" t="str">
            <v>Fixtures and fittings</v>
          </cell>
          <cell r="C2267">
            <v>1701</v>
          </cell>
          <cell r="D2267" t="str">
            <v>Finance</v>
          </cell>
          <cell r="E2267" t="str">
            <v>N/A</v>
          </cell>
          <cell r="F2267" t="str">
            <v>I410326</v>
          </cell>
          <cell r="G2267" t="str">
            <v>POWER VISION</v>
          </cell>
          <cell r="H2267" t="str">
            <v>SOFTWARE PACKAGES ( 25%)</v>
          </cell>
          <cell r="I2267">
            <v>36106</v>
          </cell>
          <cell r="J2267">
            <v>36163</v>
          </cell>
          <cell r="K2267">
            <v>1820</v>
          </cell>
          <cell r="L2267">
            <v>0</v>
          </cell>
          <cell r="M2267">
            <v>29394.639999999999</v>
          </cell>
          <cell r="N2267">
            <v>29393.64</v>
          </cell>
          <cell r="O2267">
            <v>1</v>
          </cell>
          <cell r="R2267">
            <v>3.97005E-2</v>
          </cell>
          <cell r="S2267">
            <v>1166.9819053199999</v>
          </cell>
          <cell r="T2267">
            <v>1166.9422048199999</v>
          </cell>
          <cell r="U2267">
            <v>3.9700499999980821E-2</v>
          </cell>
          <cell r="W2267">
            <v>1999</v>
          </cell>
          <cell r="X2267">
            <v>6</v>
          </cell>
          <cell r="Y2267">
            <v>0</v>
          </cell>
          <cell r="Z2267">
            <v>0.9671166581762608</v>
          </cell>
          <cell r="AA2267">
            <v>5</v>
          </cell>
          <cell r="AB2267">
            <v>0</v>
          </cell>
          <cell r="AC2267">
            <v>0.04</v>
          </cell>
          <cell r="AD2267">
            <v>0</v>
          </cell>
          <cell r="AH2267">
            <v>0</v>
          </cell>
        </row>
        <row r="2268">
          <cell r="A2268" t="str">
            <v>G980759-003</v>
          </cell>
          <cell r="B2268" t="str">
            <v>Fixtures and fittings</v>
          </cell>
          <cell r="C2268">
            <v>1701</v>
          </cell>
          <cell r="D2268" t="str">
            <v>Finance</v>
          </cell>
          <cell r="E2268" t="str">
            <v>N/A</v>
          </cell>
          <cell r="F2268" t="str">
            <v>I410333</v>
          </cell>
          <cell r="G2268" t="str">
            <v>POWER VISION</v>
          </cell>
          <cell r="H2268" t="str">
            <v>SOFTWARE PACKAGES ( 15%)</v>
          </cell>
          <cell r="I2268">
            <v>36133</v>
          </cell>
          <cell r="J2268">
            <v>36163</v>
          </cell>
          <cell r="K2268">
            <v>1820</v>
          </cell>
          <cell r="L2268">
            <v>0</v>
          </cell>
          <cell r="M2268">
            <v>17636.79</v>
          </cell>
          <cell r="N2268">
            <v>17635.79</v>
          </cell>
          <cell r="O2268">
            <v>1</v>
          </cell>
          <cell r="R2268">
            <v>3.9763800000000002E-2</v>
          </cell>
          <cell r="S2268">
            <v>701.30579020200003</v>
          </cell>
          <cell r="T2268">
            <v>701.26602640200008</v>
          </cell>
          <cell r="U2268">
            <v>3.9763799999946059E-2</v>
          </cell>
          <cell r="W2268">
            <v>1999</v>
          </cell>
          <cell r="X2268">
            <v>6</v>
          </cell>
          <cell r="Y2268">
            <v>0</v>
          </cell>
          <cell r="Z2268">
            <v>0.9671166581762608</v>
          </cell>
          <cell r="AA2268">
            <v>5</v>
          </cell>
          <cell r="AB2268">
            <v>0</v>
          </cell>
          <cell r="AC2268">
            <v>0.04</v>
          </cell>
          <cell r="AD2268">
            <v>0</v>
          </cell>
          <cell r="AH2268">
            <v>0</v>
          </cell>
        </row>
        <row r="2269">
          <cell r="A2269" t="str">
            <v>G980759-004</v>
          </cell>
          <cell r="B2269" t="str">
            <v>Fixtures and fittings</v>
          </cell>
          <cell r="C2269">
            <v>1701</v>
          </cell>
          <cell r="D2269" t="str">
            <v>Finance</v>
          </cell>
          <cell r="E2269" t="str">
            <v>N/A</v>
          </cell>
          <cell r="F2269">
            <v>4110555</v>
          </cell>
          <cell r="G2269" t="str">
            <v>NCOA</v>
          </cell>
          <cell r="H2269" t="str">
            <v>S/W MC AFEE,FLOPPY DRIVE</v>
          </cell>
          <cell r="I2269">
            <v>36137</v>
          </cell>
          <cell r="J2269">
            <v>36163</v>
          </cell>
          <cell r="K2269">
            <v>1820</v>
          </cell>
          <cell r="L2269">
            <v>0</v>
          </cell>
          <cell r="M2269">
            <v>4150</v>
          </cell>
          <cell r="N2269">
            <v>4149</v>
          </cell>
          <cell r="O2269">
            <v>1</v>
          </cell>
          <cell r="R2269">
            <v>3.9763800000000002E-2</v>
          </cell>
          <cell r="S2269">
            <v>165.01976999999999</v>
          </cell>
          <cell r="T2269">
            <v>164.98000620000002</v>
          </cell>
          <cell r="U2269">
            <v>3.9763799999974481E-2</v>
          </cell>
          <cell r="W2269">
            <v>1999</v>
          </cell>
          <cell r="X2269">
            <v>7</v>
          </cell>
          <cell r="Y2269">
            <v>1.1553228621291447</v>
          </cell>
          <cell r="Z2269">
            <v>1</v>
          </cell>
          <cell r="AA2269">
            <v>4</v>
          </cell>
          <cell r="AB2269">
            <v>100</v>
          </cell>
          <cell r="AC2269">
            <v>0.09</v>
          </cell>
          <cell r="AD2269">
            <v>10</v>
          </cell>
          <cell r="AH2269">
            <v>0.5</v>
          </cell>
        </row>
        <row r="2270">
          <cell r="A2270" t="str">
            <v>G980759-005</v>
          </cell>
          <cell r="B2270" t="str">
            <v>Fixtures and fittings</v>
          </cell>
          <cell r="C2270">
            <v>1701</v>
          </cell>
          <cell r="D2270" t="str">
            <v>Finance</v>
          </cell>
          <cell r="E2270" t="str">
            <v>N/A</v>
          </cell>
          <cell r="F2270">
            <v>4210124</v>
          </cell>
          <cell r="G2270" t="str">
            <v>NCOA</v>
          </cell>
          <cell r="H2270" t="str">
            <v>OFFICE97 WIN32 THAI'</v>
          </cell>
          <cell r="I2270">
            <v>36224</v>
          </cell>
          <cell r="J2270">
            <v>36254</v>
          </cell>
          <cell r="K2270">
            <v>1820</v>
          </cell>
          <cell r="L2270">
            <v>0</v>
          </cell>
          <cell r="M2270">
            <v>12000</v>
          </cell>
          <cell r="N2270">
            <v>11999</v>
          </cell>
          <cell r="O2270">
            <v>1</v>
          </cell>
          <cell r="R2270">
            <v>3.9763800000000002E-2</v>
          </cell>
          <cell r="S2270">
            <v>477.16560000000004</v>
          </cell>
          <cell r="T2270">
            <v>477.12583620000004</v>
          </cell>
          <cell r="U2270">
            <v>3.9763800000002902E-2</v>
          </cell>
          <cell r="W2270">
            <v>1999</v>
          </cell>
          <cell r="X2270">
            <v>7</v>
          </cell>
          <cell r="Y2270">
            <v>1.1553228621291447</v>
          </cell>
          <cell r="Z2270">
            <v>1</v>
          </cell>
          <cell r="AA2270">
            <v>4</v>
          </cell>
          <cell r="AB2270">
            <v>400</v>
          </cell>
          <cell r="AC2270">
            <v>0.09</v>
          </cell>
          <cell r="AD2270">
            <v>40</v>
          </cell>
          <cell r="AH2270">
            <v>0.5</v>
          </cell>
        </row>
        <row r="2271">
          <cell r="A2271" t="str">
            <v>G980760-001</v>
          </cell>
          <cell r="B2271" t="str">
            <v>Fixtures and fittings</v>
          </cell>
          <cell r="C2271">
            <v>1501</v>
          </cell>
          <cell r="D2271" t="str">
            <v>HR</v>
          </cell>
          <cell r="E2271" t="str">
            <v>N/A</v>
          </cell>
          <cell r="F2271" t="str">
            <v>I410283</v>
          </cell>
          <cell r="G2271" t="str">
            <v>POWER VISION</v>
          </cell>
          <cell r="H2271" t="str">
            <v>SOFTWARE PACKAGES</v>
          </cell>
          <cell r="I2271">
            <v>36090</v>
          </cell>
          <cell r="J2271">
            <v>36152</v>
          </cell>
          <cell r="K2271">
            <v>1820</v>
          </cell>
          <cell r="L2271">
            <v>0</v>
          </cell>
          <cell r="M2271">
            <v>58789.29</v>
          </cell>
          <cell r="N2271">
            <v>58788.29</v>
          </cell>
          <cell r="O2271">
            <v>1</v>
          </cell>
          <cell r="R2271">
            <v>3.93709E-2</v>
          </cell>
          <cell r="S2271">
            <v>2314.587257661</v>
          </cell>
          <cell r="T2271">
            <v>2314.547886761</v>
          </cell>
          <cell r="U2271">
            <v>3.9370899999994435E-2</v>
          </cell>
          <cell r="W2271">
            <v>1998</v>
          </cell>
          <cell r="X2271">
            <v>6</v>
          </cell>
          <cell r="Y2271">
            <v>0</v>
          </cell>
          <cell r="Z2271">
            <v>1.1114365766683647</v>
          </cell>
          <cell r="AA2271">
            <v>5</v>
          </cell>
          <cell r="AB2271">
            <v>0</v>
          </cell>
          <cell r="AC2271">
            <v>0.03</v>
          </cell>
          <cell r="AD2271">
            <v>0</v>
          </cell>
          <cell r="AH2271">
            <v>0</v>
          </cell>
        </row>
        <row r="2272">
          <cell r="A2272" t="str">
            <v>G980760-002</v>
          </cell>
          <cell r="B2272" t="str">
            <v>Fixtures and fittings</v>
          </cell>
          <cell r="C2272">
            <v>1501</v>
          </cell>
          <cell r="D2272" t="str">
            <v>HR</v>
          </cell>
          <cell r="E2272" t="str">
            <v>N/A</v>
          </cell>
          <cell r="F2272" t="str">
            <v>I410326</v>
          </cell>
          <cell r="G2272" t="str">
            <v>POWER VISION</v>
          </cell>
          <cell r="H2272" t="str">
            <v>SOFTWARE PACKAGES ( 25%)</v>
          </cell>
          <cell r="I2272">
            <v>36106</v>
          </cell>
          <cell r="J2272">
            <v>36163</v>
          </cell>
          <cell r="K2272">
            <v>1820</v>
          </cell>
          <cell r="L2272">
            <v>0</v>
          </cell>
          <cell r="M2272">
            <v>29394.639999999999</v>
          </cell>
          <cell r="N2272">
            <v>29393.64</v>
          </cell>
          <cell r="O2272">
            <v>1</v>
          </cell>
          <cell r="R2272">
            <v>3.93709E-2</v>
          </cell>
          <cell r="S2272">
            <v>1157.293431976</v>
          </cell>
          <cell r="T2272">
            <v>1157.254061076</v>
          </cell>
          <cell r="U2272">
            <v>3.9370899999994435E-2</v>
          </cell>
          <cell r="W2272">
            <v>1999</v>
          </cell>
          <cell r="X2272">
            <v>6</v>
          </cell>
          <cell r="Y2272">
            <v>0</v>
          </cell>
          <cell r="Z2272">
            <v>0.9671166581762608</v>
          </cell>
          <cell r="AA2272">
            <v>5</v>
          </cell>
          <cell r="AB2272">
            <v>0</v>
          </cell>
          <cell r="AC2272">
            <v>0.04</v>
          </cell>
          <cell r="AD2272">
            <v>0</v>
          </cell>
          <cell r="AH2272">
            <v>0</v>
          </cell>
        </row>
        <row r="2273">
          <cell r="A2273" t="str">
            <v>G980760-003</v>
          </cell>
          <cell r="B2273" t="str">
            <v>Fixtures and fittings</v>
          </cell>
          <cell r="C2273">
            <v>1501</v>
          </cell>
          <cell r="D2273" t="str">
            <v>HR</v>
          </cell>
          <cell r="E2273" t="str">
            <v>N/A</v>
          </cell>
          <cell r="F2273" t="str">
            <v>I410333</v>
          </cell>
          <cell r="G2273" t="str">
            <v>POWER VISION</v>
          </cell>
          <cell r="H2273" t="str">
            <v>SOFTWARE PACKAGES ( 15%)</v>
          </cell>
          <cell r="I2273">
            <v>36133</v>
          </cell>
          <cell r="J2273">
            <v>36163</v>
          </cell>
          <cell r="K2273">
            <v>1820</v>
          </cell>
          <cell r="L2273">
            <v>0</v>
          </cell>
          <cell r="M2273">
            <v>17636.79</v>
          </cell>
          <cell r="N2273">
            <v>17635.79</v>
          </cell>
          <cell r="O2273">
            <v>1</v>
          </cell>
          <cell r="R2273">
            <v>3.93709E-2</v>
          </cell>
          <cell r="S2273">
            <v>694.376295411</v>
          </cell>
          <cell r="T2273">
            <v>694.33692451100001</v>
          </cell>
          <cell r="U2273">
            <v>3.9370899999994435E-2</v>
          </cell>
          <cell r="W2273">
            <v>1999</v>
          </cell>
          <cell r="X2273">
            <v>6</v>
          </cell>
          <cell r="Y2273">
            <v>0</v>
          </cell>
          <cell r="Z2273">
            <v>0.9671166581762608</v>
          </cell>
          <cell r="AA2273">
            <v>5</v>
          </cell>
          <cell r="AB2273">
            <v>0</v>
          </cell>
          <cell r="AC2273">
            <v>0.04</v>
          </cell>
          <cell r="AD2273">
            <v>0</v>
          </cell>
          <cell r="AH2273">
            <v>0</v>
          </cell>
        </row>
        <row r="2274">
          <cell r="A2274" t="str">
            <v>G980760-004</v>
          </cell>
          <cell r="B2274" t="str">
            <v>Fixtures and fittings</v>
          </cell>
          <cell r="C2274">
            <v>1501</v>
          </cell>
          <cell r="D2274" t="str">
            <v>HR</v>
          </cell>
          <cell r="E2274" t="str">
            <v>N/A</v>
          </cell>
          <cell r="F2274">
            <v>4210124</v>
          </cell>
          <cell r="G2274" t="str">
            <v>NCOA</v>
          </cell>
          <cell r="H2274" t="str">
            <v>OFFICE97 WIN32 THAI'</v>
          </cell>
          <cell r="I2274">
            <v>36224</v>
          </cell>
          <cell r="J2274">
            <v>36254</v>
          </cell>
          <cell r="K2274">
            <v>1820</v>
          </cell>
          <cell r="L2274">
            <v>0</v>
          </cell>
          <cell r="M2274">
            <v>12000</v>
          </cell>
          <cell r="N2274">
            <v>11999</v>
          </cell>
          <cell r="O2274">
            <v>1</v>
          </cell>
          <cell r="R2274">
            <v>3.93709E-2</v>
          </cell>
          <cell r="S2274">
            <v>472.45080000000002</v>
          </cell>
          <cell r="T2274">
            <v>472.41142910000002</v>
          </cell>
          <cell r="U2274">
            <v>3.9370899999994435E-2</v>
          </cell>
          <cell r="W2274">
            <v>1999</v>
          </cell>
          <cell r="X2274">
            <v>7</v>
          </cell>
          <cell r="Y2274">
            <v>1.1553228621291447</v>
          </cell>
          <cell r="Z2274">
            <v>1</v>
          </cell>
          <cell r="AA2274">
            <v>4</v>
          </cell>
          <cell r="AB2274">
            <v>400</v>
          </cell>
          <cell r="AC2274">
            <v>0.09</v>
          </cell>
          <cell r="AD2274">
            <v>40</v>
          </cell>
          <cell r="AH2274">
            <v>0.5</v>
          </cell>
        </row>
        <row r="2275">
          <cell r="A2275" t="str">
            <v>G980760-005</v>
          </cell>
          <cell r="B2275" t="str">
            <v>Fixtures and fittings</v>
          </cell>
          <cell r="C2275">
            <v>1501</v>
          </cell>
          <cell r="D2275" t="str">
            <v>HR</v>
          </cell>
          <cell r="E2275" t="str">
            <v>N/A</v>
          </cell>
          <cell r="F2275">
            <v>4303169</v>
          </cell>
          <cell r="G2275" t="str">
            <v>CDG MICROSYSTEMS LIMITED</v>
          </cell>
          <cell r="H2275" t="str">
            <v>COLOR MONITOR</v>
          </cell>
          <cell r="I2275">
            <v>36726</v>
          </cell>
          <cell r="J2275">
            <v>36737</v>
          </cell>
          <cell r="K2275">
            <v>1820</v>
          </cell>
          <cell r="L2275">
            <v>0</v>
          </cell>
          <cell r="M2275">
            <v>13400</v>
          </cell>
          <cell r="N2275">
            <v>13399</v>
          </cell>
          <cell r="O2275">
            <v>1</v>
          </cell>
          <cell r="R2275">
            <v>3.9990400000000002E-2</v>
          </cell>
          <cell r="S2275">
            <v>535.87135999999998</v>
          </cell>
          <cell r="T2275">
            <v>535.83136960000002</v>
          </cell>
          <cell r="U2275">
            <v>3.9990399999965121E-2</v>
          </cell>
          <cell r="W2275">
            <v>2000</v>
          </cell>
          <cell r="X2275">
            <v>7</v>
          </cell>
          <cell r="Y2275">
            <v>1.124702684335712</v>
          </cell>
          <cell r="Z2275">
            <v>1</v>
          </cell>
          <cell r="AA2275">
            <v>4</v>
          </cell>
          <cell r="AB2275">
            <v>400</v>
          </cell>
          <cell r="AC2275">
            <v>0.1</v>
          </cell>
          <cell r="AD2275">
            <v>40</v>
          </cell>
          <cell r="AH2275">
            <v>0.5</v>
          </cell>
        </row>
        <row r="2276">
          <cell r="A2276" t="str">
            <v>G980761-000</v>
          </cell>
          <cell r="B2276" t="str">
            <v>Fixtures and fittings</v>
          </cell>
          <cell r="C2276">
            <v>1501</v>
          </cell>
          <cell r="D2276" t="str">
            <v>HR</v>
          </cell>
          <cell r="E2276" t="str">
            <v>N/A</v>
          </cell>
          <cell r="F2276">
            <v>4110462</v>
          </cell>
          <cell r="G2276" t="str">
            <v>NCOA</v>
          </cell>
          <cell r="H2276" t="str">
            <v>PC PENTIUM 233MMX # 301</v>
          </cell>
          <cell r="I2276">
            <v>36094</v>
          </cell>
          <cell r="J2276">
            <v>36152</v>
          </cell>
          <cell r="K2276">
            <v>1820</v>
          </cell>
          <cell r="L2276">
            <v>0</v>
          </cell>
          <cell r="M2276">
            <v>35650</v>
          </cell>
          <cell r="N2276">
            <v>35649</v>
          </cell>
          <cell r="O2276">
            <v>1</v>
          </cell>
          <cell r="R2276">
            <v>3.97005E-2</v>
          </cell>
          <cell r="S2276">
            <v>1415.322825</v>
          </cell>
          <cell r="T2276">
            <v>1415.2831245</v>
          </cell>
          <cell r="U2276">
            <v>3.9700499999980821E-2</v>
          </cell>
          <cell r="W2276">
            <v>1998</v>
          </cell>
          <cell r="X2276">
            <v>6</v>
          </cell>
          <cell r="Y2276">
            <v>0</v>
          </cell>
          <cell r="Z2276">
            <v>1.1114365766683647</v>
          </cell>
          <cell r="AA2276">
            <v>5</v>
          </cell>
          <cell r="AB2276">
            <v>0</v>
          </cell>
          <cell r="AC2276">
            <v>0.03</v>
          </cell>
          <cell r="AD2276">
            <v>0</v>
          </cell>
          <cell r="AH2276">
            <v>0</v>
          </cell>
        </row>
        <row r="2277">
          <cell r="A2277" t="str">
            <v>G980761-001</v>
          </cell>
          <cell r="B2277" t="str">
            <v>Fixtures and fittings</v>
          </cell>
          <cell r="C2277">
            <v>1501</v>
          </cell>
          <cell r="D2277" t="str">
            <v>HR</v>
          </cell>
          <cell r="E2277" t="str">
            <v>N/A</v>
          </cell>
          <cell r="F2277" t="str">
            <v>I410283</v>
          </cell>
          <cell r="G2277" t="str">
            <v>POWER VISION</v>
          </cell>
          <cell r="H2277" t="str">
            <v>SOFTWARE PACKAGES</v>
          </cell>
          <cell r="I2277">
            <v>36090</v>
          </cell>
          <cell r="J2277">
            <v>36152</v>
          </cell>
          <cell r="K2277">
            <v>1820</v>
          </cell>
          <cell r="L2277">
            <v>0</v>
          </cell>
          <cell r="M2277">
            <v>58789.29</v>
          </cell>
          <cell r="N2277">
            <v>58788.29</v>
          </cell>
          <cell r="O2277">
            <v>1</v>
          </cell>
          <cell r="R2277">
            <v>3.97005E-2</v>
          </cell>
          <cell r="S2277">
            <v>2333.964207645</v>
          </cell>
          <cell r="T2277">
            <v>2333.924507145</v>
          </cell>
          <cell r="U2277">
            <v>3.9700499999980821E-2</v>
          </cell>
          <cell r="W2277">
            <v>1998</v>
          </cell>
          <cell r="X2277">
            <v>6</v>
          </cell>
          <cell r="Y2277">
            <v>0</v>
          </cell>
          <cell r="Z2277">
            <v>1.1114365766683647</v>
          </cell>
          <cell r="AA2277">
            <v>5</v>
          </cell>
          <cell r="AB2277">
            <v>0</v>
          </cell>
          <cell r="AC2277">
            <v>0.03</v>
          </cell>
          <cell r="AD2277">
            <v>0</v>
          </cell>
          <cell r="AH2277">
            <v>0</v>
          </cell>
        </row>
        <row r="2278">
          <cell r="A2278" t="str">
            <v>G980761-002</v>
          </cell>
          <cell r="B2278" t="str">
            <v>Fixtures and fittings</v>
          </cell>
          <cell r="C2278">
            <v>1501</v>
          </cell>
          <cell r="D2278" t="str">
            <v>HR</v>
          </cell>
          <cell r="E2278" t="str">
            <v>N/A</v>
          </cell>
          <cell r="F2278" t="str">
            <v>I410326</v>
          </cell>
          <cell r="G2278" t="str">
            <v>POWER VISION</v>
          </cell>
          <cell r="H2278" t="str">
            <v>SOFTWARE PACKAGES ( 25%)</v>
          </cell>
          <cell r="I2278">
            <v>36106</v>
          </cell>
          <cell r="J2278">
            <v>36163</v>
          </cell>
          <cell r="K2278">
            <v>1820</v>
          </cell>
          <cell r="L2278">
            <v>0</v>
          </cell>
          <cell r="M2278">
            <v>29394.639999999999</v>
          </cell>
          <cell r="N2278">
            <v>29393.64</v>
          </cell>
          <cell r="O2278">
            <v>1</v>
          </cell>
          <cell r="R2278">
            <v>3.97005E-2</v>
          </cell>
          <cell r="S2278">
            <v>1166.9819053199999</v>
          </cell>
          <cell r="T2278">
            <v>1166.9422048199999</v>
          </cell>
          <cell r="U2278">
            <v>3.9700499999980821E-2</v>
          </cell>
          <cell r="W2278">
            <v>1999</v>
          </cell>
          <cell r="X2278">
            <v>6</v>
          </cell>
          <cell r="Y2278">
            <v>0</v>
          </cell>
          <cell r="Z2278">
            <v>0.9671166581762608</v>
          </cell>
          <cell r="AA2278">
            <v>5</v>
          </cell>
          <cell r="AB2278">
            <v>0</v>
          </cell>
          <cell r="AC2278">
            <v>0.04</v>
          </cell>
          <cell r="AD2278">
            <v>0</v>
          </cell>
          <cell r="AH2278">
            <v>0</v>
          </cell>
        </row>
        <row r="2279">
          <cell r="A2279" t="str">
            <v>G980761-003</v>
          </cell>
          <cell r="B2279" t="str">
            <v>Fixtures and fittings</v>
          </cell>
          <cell r="C2279">
            <v>1501</v>
          </cell>
          <cell r="D2279" t="str">
            <v>HR</v>
          </cell>
          <cell r="E2279" t="str">
            <v>N/A</v>
          </cell>
          <cell r="F2279" t="str">
            <v>I410333</v>
          </cell>
          <cell r="G2279" t="str">
            <v>POWER VISION</v>
          </cell>
          <cell r="H2279" t="str">
            <v>SOFTWARE PACKAGES ( 15%)</v>
          </cell>
          <cell r="I2279">
            <v>36133</v>
          </cell>
          <cell r="J2279">
            <v>36163</v>
          </cell>
          <cell r="K2279">
            <v>1820</v>
          </cell>
          <cell r="L2279">
            <v>0</v>
          </cell>
          <cell r="M2279">
            <v>17636.79</v>
          </cell>
          <cell r="N2279">
            <v>17635.79</v>
          </cell>
          <cell r="O2279">
            <v>1</v>
          </cell>
          <cell r="R2279">
            <v>3.93709E-2</v>
          </cell>
          <cell r="S2279">
            <v>694.376295411</v>
          </cell>
          <cell r="T2279">
            <v>694.33692451100001</v>
          </cell>
          <cell r="U2279">
            <v>3.9370899999994435E-2</v>
          </cell>
          <cell r="W2279">
            <v>1999</v>
          </cell>
          <cell r="X2279">
            <v>6</v>
          </cell>
          <cell r="Y2279">
            <v>0</v>
          </cell>
          <cell r="Z2279">
            <v>0.9671166581762608</v>
          </cell>
          <cell r="AA2279">
            <v>5</v>
          </cell>
          <cell r="AB2279">
            <v>0</v>
          </cell>
          <cell r="AC2279">
            <v>0.04</v>
          </cell>
          <cell r="AD2279">
            <v>0</v>
          </cell>
          <cell r="AH2279">
            <v>0</v>
          </cell>
        </row>
        <row r="2280">
          <cell r="A2280" t="str">
            <v>G980764-000</v>
          </cell>
          <cell r="B2280" t="str">
            <v>Fixtures and fittings</v>
          </cell>
          <cell r="C2280">
            <v>3427</v>
          </cell>
          <cell r="D2280" t="str">
            <v>Test</v>
          </cell>
          <cell r="E2280" t="str">
            <v>N/A</v>
          </cell>
          <cell r="F2280">
            <v>4110464</v>
          </cell>
          <cell r="G2280" t="str">
            <v>NCOA</v>
          </cell>
          <cell r="H2280" t="str">
            <v>PRT-75 PRINTER EPSON LQ-300</v>
          </cell>
          <cell r="I2280">
            <v>36094</v>
          </cell>
          <cell r="J2280">
            <v>36152</v>
          </cell>
          <cell r="K2280">
            <v>1820</v>
          </cell>
          <cell r="L2280">
            <v>0</v>
          </cell>
          <cell r="M2280">
            <v>9850</v>
          </cell>
          <cell r="N2280">
            <v>9849</v>
          </cell>
          <cell r="O2280">
            <v>1</v>
          </cell>
          <cell r="R2280">
            <v>3.93709E-2</v>
          </cell>
          <cell r="S2280">
            <v>387.80336499999999</v>
          </cell>
          <cell r="T2280">
            <v>387.76399409999999</v>
          </cell>
          <cell r="U2280">
            <v>3.9370899999994435E-2</v>
          </cell>
          <cell r="W2280">
            <v>1998</v>
          </cell>
          <cell r="X2280">
            <v>5</v>
          </cell>
          <cell r="Y2280">
            <v>0.70710340307658859</v>
          </cell>
          <cell r="Z2280">
            <v>1.1114365766683647</v>
          </cell>
          <cell r="AA2280">
            <v>4</v>
          </cell>
          <cell r="AB2280">
            <v>0</v>
          </cell>
          <cell r="AC2280">
            <v>0.08</v>
          </cell>
          <cell r="AD2280">
            <v>0</v>
          </cell>
          <cell r="AH2280">
            <v>0</v>
          </cell>
        </row>
        <row r="2281">
          <cell r="A2281" t="str">
            <v>G980765-000</v>
          </cell>
          <cell r="B2281" t="str">
            <v>Fixtures and fittings</v>
          </cell>
          <cell r="C2281">
            <v>3427</v>
          </cell>
          <cell r="D2281" t="str">
            <v>Test</v>
          </cell>
          <cell r="E2281" t="str">
            <v>N/A</v>
          </cell>
          <cell r="F2281">
            <v>4110464</v>
          </cell>
          <cell r="G2281" t="str">
            <v>NCOA</v>
          </cell>
          <cell r="H2281" t="str">
            <v>PRT-76 PRINTER EPSON LQ-300</v>
          </cell>
          <cell r="I2281">
            <v>36094</v>
          </cell>
          <cell r="J2281">
            <v>36152</v>
          </cell>
          <cell r="K2281">
            <v>1820</v>
          </cell>
          <cell r="L2281">
            <v>0</v>
          </cell>
          <cell r="M2281">
            <v>9850</v>
          </cell>
          <cell r="N2281">
            <v>9849</v>
          </cell>
          <cell r="O2281">
            <v>1</v>
          </cell>
          <cell r="R2281">
            <v>3.93709E-2</v>
          </cell>
          <cell r="S2281">
            <v>387.80336499999999</v>
          </cell>
          <cell r="T2281">
            <v>387.76399409999999</v>
          </cell>
          <cell r="U2281">
            <v>3.9370899999994435E-2</v>
          </cell>
          <cell r="W2281">
            <v>1998</v>
          </cell>
          <cell r="X2281">
            <v>5</v>
          </cell>
          <cell r="Y2281">
            <v>0.70710340307658859</v>
          </cell>
          <cell r="Z2281">
            <v>1.1114365766683647</v>
          </cell>
          <cell r="AA2281">
            <v>4</v>
          </cell>
          <cell r="AB2281">
            <v>300</v>
          </cell>
          <cell r="AC2281">
            <v>0.08</v>
          </cell>
          <cell r="AD2281">
            <v>20</v>
          </cell>
          <cell r="AH2281">
            <v>0.5</v>
          </cell>
        </row>
        <row r="2282">
          <cell r="A2282" t="str">
            <v>G980766-000</v>
          </cell>
          <cell r="B2282" t="str">
            <v>Fixtures and fittings</v>
          </cell>
          <cell r="C2282">
            <v>2004</v>
          </cell>
          <cell r="D2282" t="str">
            <v>QA</v>
          </cell>
          <cell r="E2282" t="str">
            <v>N/A</v>
          </cell>
          <cell r="F2282">
            <v>4110510</v>
          </cell>
          <cell r="G2282" t="str">
            <v>NCOA</v>
          </cell>
          <cell r="H2282" t="str">
            <v>PC PENTIUM 200 MMX # 4</v>
          </cell>
          <cell r="I2282">
            <v>36111</v>
          </cell>
          <cell r="J2282">
            <v>36152</v>
          </cell>
          <cell r="K2282">
            <v>1820</v>
          </cell>
          <cell r="L2282">
            <v>0</v>
          </cell>
          <cell r="M2282">
            <v>35650</v>
          </cell>
          <cell r="N2282">
            <v>35649</v>
          </cell>
          <cell r="O2282">
            <v>1</v>
          </cell>
          <cell r="R2282">
            <v>3.93709E-2</v>
          </cell>
          <cell r="S2282">
            <v>1403.5725850000001</v>
          </cell>
          <cell r="T2282">
            <v>1403.5332141000001</v>
          </cell>
          <cell r="U2282">
            <v>3.9370899999994435E-2</v>
          </cell>
          <cell r="W2282">
            <v>1998</v>
          </cell>
          <cell r="X2282">
            <v>6</v>
          </cell>
          <cell r="Y2282">
            <v>0</v>
          </cell>
          <cell r="Z2282">
            <v>1.1114365766683647</v>
          </cell>
          <cell r="AA2282">
            <v>5</v>
          </cell>
          <cell r="AB2282">
            <v>0</v>
          </cell>
          <cell r="AC2282">
            <v>0.03</v>
          </cell>
          <cell r="AD2282">
            <v>0</v>
          </cell>
          <cell r="AH2282">
            <v>0</v>
          </cell>
        </row>
        <row r="2283">
          <cell r="A2283" t="str">
            <v>G980766-001</v>
          </cell>
          <cell r="B2283" t="str">
            <v>Fixtures and fittings</v>
          </cell>
          <cell r="C2283">
            <v>2004</v>
          </cell>
          <cell r="D2283" t="str">
            <v>QA</v>
          </cell>
          <cell r="E2283" t="str">
            <v>N/A</v>
          </cell>
          <cell r="F2283">
            <v>4210061</v>
          </cell>
          <cell r="G2283" t="str">
            <v>NCOA</v>
          </cell>
          <cell r="H2283" t="str">
            <v>OFFICE 97 STD SPECIAL UPGRADE</v>
          </cell>
          <cell r="I2283">
            <v>36193</v>
          </cell>
          <cell r="J2283">
            <v>36219</v>
          </cell>
          <cell r="K2283">
            <v>1820</v>
          </cell>
          <cell r="L2283">
            <v>0</v>
          </cell>
          <cell r="M2283">
            <v>10300</v>
          </cell>
          <cell r="N2283">
            <v>10299</v>
          </cell>
          <cell r="O2283">
            <v>1</v>
          </cell>
          <cell r="R2283">
            <v>3.93709E-2</v>
          </cell>
          <cell r="S2283">
            <v>405.52026999999998</v>
          </cell>
          <cell r="T2283">
            <v>405.48089909999999</v>
          </cell>
          <cell r="U2283">
            <v>3.9370899999994435E-2</v>
          </cell>
          <cell r="W2283">
            <v>1999</v>
          </cell>
          <cell r="X2283">
            <v>7</v>
          </cell>
          <cell r="Y2283">
            <v>1.1553228621291447</v>
          </cell>
          <cell r="Z2283">
            <v>1</v>
          </cell>
          <cell r="AA2283">
            <v>4</v>
          </cell>
          <cell r="AB2283">
            <v>300</v>
          </cell>
          <cell r="AC2283">
            <v>0.09</v>
          </cell>
          <cell r="AD2283">
            <v>30</v>
          </cell>
          <cell r="AH2283">
            <v>0.5</v>
          </cell>
        </row>
        <row r="2284">
          <cell r="A2284" t="str">
            <v>G980767-000</v>
          </cell>
          <cell r="B2284" t="str">
            <v>Fixtures and fittings</v>
          </cell>
          <cell r="C2284">
            <v>1201</v>
          </cell>
          <cell r="D2284" t="str">
            <v>Logistic</v>
          </cell>
          <cell r="E2284" t="str">
            <v>N/A</v>
          </cell>
          <cell r="F2284">
            <v>4110461</v>
          </cell>
          <cell r="G2284" t="str">
            <v>NCOA</v>
          </cell>
          <cell r="H2284" t="str">
            <v>HP PRINTER LASERJET 4000N (2004EB132/5 to NSE2)</v>
          </cell>
          <cell r="I2284">
            <v>36094</v>
          </cell>
          <cell r="J2284">
            <v>36152</v>
          </cell>
          <cell r="K2284">
            <v>1820</v>
          </cell>
          <cell r="L2284">
            <v>0</v>
          </cell>
          <cell r="M2284">
            <v>83650</v>
          </cell>
          <cell r="N2284">
            <v>83649</v>
          </cell>
          <cell r="O2284">
            <v>1</v>
          </cell>
          <cell r="R2284">
            <v>3.93709E-2</v>
          </cell>
          <cell r="S2284">
            <v>3293.3757850000002</v>
          </cell>
          <cell r="T2284">
            <v>3293.3364141000002</v>
          </cell>
          <cell r="U2284">
            <v>3.9370899999994435E-2</v>
          </cell>
          <cell r="W2284">
            <v>1998</v>
          </cell>
          <cell r="X2284">
            <v>5</v>
          </cell>
          <cell r="Y2284">
            <v>0.70710340307658859</v>
          </cell>
          <cell r="Z2284">
            <v>1.1114365766683647</v>
          </cell>
          <cell r="AA2284">
            <v>4</v>
          </cell>
          <cell r="AB2284">
            <v>2600</v>
          </cell>
          <cell r="AC2284">
            <v>0.08</v>
          </cell>
          <cell r="AD2284">
            <v>210</v>
          </cell>
          <cell r="AH2284">
            <v>0.5</v>
          </cell>
        </row>
        <row r="2285">
          <cell r="A2285" t="str">
            <v>G980768-000</v>
          </cell>
          <cell r="B2285" t="str">
            <v>Fixtures and fittings</v>
          </cell>
          <cell r="C2285">
            <v>1201</v>
          </cell>
          <cell r="D2285" t="str">
            <v>Logistic</v>
          </cell>
          <cell r="E2285" t="str">
            <v>N/A</v>
          </cell>
          <cell r="F2285">
            <v>4110461</v>
          </cell>
          <cell r="G2285" t="str">
            <v>NCOA</v>
          </cell>
          <cell r="H2285" t="str">
            <v>PRINTER HP LASERJET 4000N</v>
          </cell>
          <cell r="I2285">
            <v>36094</v>
          </cell>
          <cell r="J2285">
            <v>36152</v>
          </cell>
          <cell r="K2285">
            <v>1820</v>
          </cell>
          <cell r="L2285">
            <v>0</v>
          </cell>
          <cell r="M2285">
            <v>83650</v>
          </cell>
          <cell r="N2285">
            <v>83649</v>
          </cell>
          <cell r="O2285">
            <v>1</v>
          </cell>
          <cell r="R2285">
            <v>3.93709E-2</v>
          </cell>
          <cell r="S2285">
            <v>3293.3757850000002</v>
          </cell>
          <cell r="T2285">
            <v>3293.3364141000002</v>
          </cell>
          <cell r="U2285">
            <v>3.9370899999994435E-2</v>
          </cell>
          <cell r="W2285">
            <v>1998</v>
          </cell>
          <cell r="X2285">
            <v>5</v>
          </cell>
          <cell r="Y2285">
            <v>0.70710340307658859</v>
          </cell>
          <cell r="Z2285">
            <v>1.1114365766683647</v>
          </cell>
          <cell r="AA2285">
            <v>4</v>
          </cell>
          <cell r="AB2285">
            <v>2600</v>
          </cell>
          <cell r="AC2285">
            <v>0.08</v>
          </cell>
          <cell r="AD2285">
            <v>210</v>
          </cell>
          <cell r="AH2285">
            <v>0.5</v>
          </cell>
        </row>
        <row r="2286">
          <cell r="A2286" t="str">
            <v>G980769-000</v>
          </cell>
          <cell r="B2286" t="str">
            <v>Fixtures and fittings</v>
          </cell>
          <cell r="C2286">
            <v>1201</v>
          </cell>
          <cell r="D2286" t="str">
            <v>Logistic</v>
          </cell>
          <cell r="E2286">
            <v>9802120024</v>
          </cell>
          <cell r="F2286" t="str">
            <v>IVG0006682</v>
          </cell>
          <cell r="G2286" t="str">
            <v>OGA</v>
          </cell>
          <cell r="H2286" t="str">
            <v>THERMAL/TTR PRINTER</v>
          </cell>
          <cell r="I2286">
            <v>36110</v>
          </cell>
          <cell r="J2286">
            <v>36152</v>
          </cell>
          <cell r="K2286">
            <v>1820</v>
          </cell>
          <cell r="L2286">
            <v>0</v>
          </cell>
          <cell r="M2286">
            <v>82000</v>
          </cell>
          <cell r="N2286">
            <v>81999</v>
          </cell>
          <cell r="O2286">
            <v>1</v>
          </cell>
          <cell r="R2286">
            <v>3.93709E-2</v>
          </cell>
          <cell r="S2286">
            <v>3228.4137999999998</v>
          </cell>
          <cell r="T2286">
            <v>3228.3744290999998</v>
          </cell>
          <cell r="U2286">
            <v>3.9370899999994435E-2</v>
          </cell>
          <cell r="W2286">
            <v>1998</v>
          </cell>
          <cell r="X2286">
            <v>5</v>
          </cell>
          <cell r="Y2286">
            <v>0.70710340307658859</v>
          </cell>
          <cell r="Z2286">
            <v>1.1114365766683647</v>
          </cell>
          <cell r="AA2286">
            <v>4</v>
          </cell>
          <cell r="AB2286">
            <v>2500</v>
          </cell>
          <cell r="AC2286">
            <v>0.08</v>
          </cell>
          <cell r="AD2286">
            <v>200</v>
          </cell>
          <cell r="AH2286">
            <v>0.5</v>
          </cell>
        </row>
        <row r="2287">
          <cell r="A2287" t="str">
            <v>G980772-000</v>
          </cell>
          <cell r="B2287" t="str">
            <v>Fixtures and fittings</v>
          </cell>
          <cell r="C2287">
            <v>1301</v>
          </cell>
          <cell r="D2287" t="str">
            <v>IS</v>
          </cell>
          <cell r="E2287" t="str">
            <v>N/A</v>
          </cell>
          <cell r="F2287">
            <v>4110537</v>
          </cell>
          <cell r="G2287" t="str">
            <v>NCOA</v>
          </cell>
          <cell r="H2287" t="str">
            <v>PC PENTIUM-233  #428</v>
          </cell>
          <cell r="I2287">
            <v>36123</v>
          </cell>
          <cell r="J2287">
            <v>36163</v>
          </cell>
          <cell r="K2287">
            <v>1820</v>
          </cell>
          <cell r="L2287">
            <v>0</v>
          </cell>
          <cell r="M2287">
            <v>41150</v>
          </cell>
          <cell r="N2287">
            <v>41149</v>
          </cell>
          <cell r="O2287">
            <v>1</v>
          </cell>
          <cell r="R2287">
            <v>3.93709E-2</v>
          </cell>
          <cell r="S2287">
            <v>1620.112535</v>
          </cell>
          <cell r="T2287">
            <v>1620.0731641</v>
          </cell>
          <cell r="U2287">
            <v>3.9370899999994435E-2</v>
          </cell>
          <cell r="W2287">
            <v>1999</v>
          </cell>
          <cell r="X2287">
            <v>6</v>
          </cell>
          <cell r="Y2287">
            <v>0</v>
          </cell>
          <cell r="Z2287">
            <v>0.9671166581762608</v>
          </cell>
          <cell r="AA2287">
            <v>5</v>
          </cell>
          <cell r="AB2287">
            <v>0</v>
          </cell>
          <cell r="AC2287">
            <v>0.04</v>
          </cell>
          <cell r="AD2287">
            <v>0</v>
          </cell>
          <cell r="AH2287">
            <v>0</v>
          </cell>
        </row>
        <row r="2288">
          <cell r="A2288" t="str">
            <v>G980773-000</v>
          </cell>
          <cell r="B2288" t="str">
            <v>Fixtures and fittings</v>
          </cell>
          <cell r="C2288">
            <v>1301</v>
          </cell>
          <cell r="D2288" t="str">
            <v>IS</v>
          </cell>
          <cell r="E2288" t="str">
            <v>N/A</v>
          </cell>
          <cell r="F2288">
            <v>4110537</v>
          </cell>
          <cell r="G2288" t="str">
            <v>NCOA</v>
          </cell>
          <cell r="H2288" t="str">
            <v>PC PENTIUM-233  #429</v>
          </cell>
          <cell r="I2288">
            <v>36123</v>
          </cell>
          <cell r="J2288">
            <v>36163</v>
          </cell>
          <cell r="K2288">
            <v>1820</v>
          </cell>
          <cell r="L2288">
            <v>0</v>
          </cell>
          <cell r="M2288">
            <v>41150</v>
          </cell>
          <cell r="N2288">
            <v>41149</v>
          </cell>
          <cell r="O2288">
            <v>1</v>
          </cell>
          <cell r="R2288">
            <v>3.9763800000000002E-2</v>
          </cell>
          <cell r="S2288">
            <v>1636.2803700000002</v>
          </cell>
          <cell r="T2288">
            <v>1636.2406062</v>
          </cell>
          <cell r="U2288">
            <v>3.9763800000173433E-2</v>
          </cell>
          <cell r="W2288">
            <v>1999</v>
          </cell>
          <cell r="X2288">
            <v>6</v>
          </cell>
          <cell r="Y2288">
            <v>0</v>
          </cell>
          <cell r="Z2288">
            <v>0.9671166581762608</v>
          </cell>
          <cell r="AA2288">
            <v>5</v>
          </cell>
          <cell r="AB2288">
            <v>0</v>
          </cell>
          <cell r="AC2288">
            <v>0.04</v>
          </cell>
          <cell r="AD2288">
            <v>0</v>
          </cell>
          <cell r="AH2288">
            <v>0</v>
          </cell>
        </row>
        <row r="2289">
          <cell r="A2289" t="str">
            <v>G980778-000</v>
          </cell>
          <cell r="B2289" t="str">
            <v>Fixtures and fittings</v>
          </cell>
          <cell r="C2289">
            <v>1301</v>
          </cell>
          <cell r="D2289" t="str">
            <v>IS</v>
          </cell>
          <cell r="E2289" t="str">
            <v>N/A</v>
          </cell>
          <cell r="F2289">
            <v>4110575</v>
          </cell>
          <cell r="G2289" t="str">
            <v>NCOA</v>
          </cell>
          <cell r="H2289" t="str">
            <v>PC PENTIUM-233  #432</v>
          </cell>
          <cell r="I2289">
            <v>36146</v>
          </cell>
          <cell r="J2289">
            <v>36163</v>
          </cell>
          <cell r="K2289">
            <v>1820</v>
          </cell>
          <cell r="L2289">
            <v>0</v>
          </cell>
          <cell r="M2289">
            <v>64950</v>
          </cell>
          <cell r="N2289">
            <v>64949</v>
          </cell>
          <cell r="O2289">
            <v>1</v>
          </cell>
          <cell r="R2289">
            <v>3.93709E-2</v>
          </cell>
          <cell r="S2289">
            <v>2557.1399550000001</v>
          </cell>
          <cell r="T2289">
            <v>2557.1005841000001</v>
          </cell>
          <cell r="U2289">
            <v>3.9370899999994435E-2</v>
          </cell>
          <cell r="W2289">
            <v>1999</v>
          </cell>
          <cell r="X2289">
            <v>6</v>
          </cell>
          <cell r="Y2289">
            <v>0</v>
          </cell>
          <cell r="Z2289">
            <v>0.9671166581762608</v>
          </cell>
          <cell r="AA2289">
            <v>5</v>
          </cell>
          <cell r="AB2289">
            <v>0</v>
          </cell>
          <cell r="AC2289">
            <v>0.04</v>
          </cell>
          <cell r="AD2289">
            <v>0</v>
          </cell>
          <cell r="AH2289">
            <v>0</v>
          </cell>
        </row>
        <row r="2290">
          <cell r="A2290" t="str">
            <v>G980779-000</v>
          </cell>
          <cell r="B2290" t="str">
            <v>Fixtures and fittings</v>
          </cell>
          <cell r="C2290">
            <v>3400</v>
          </cell>
          <cell r="D2290" t="str">
            <v>Test</v>
          </cell>
          <cell r="E2290" t="str">
            <v>N/A</v>
          </cell>
          <cell r="F2290">
            <v>4110543</v>
          </cell>
          <cell r="G2290" t="str">
            <v>NCOA</v>
          </cell>
          <cell r="H2290" t="str">
            <v>PRINTER EPSON LQ-670</v>
          </cell>
          <cell r="I2290">
            <v>36125</v>
          </cell>
          <cell r="J2290">
            <v>36163</v>
          </cell>
          <cell r="K2290">
            <v>1820</v>
          </cell>
          <cell r="L2290">
            <v>0</v>
          </cell>
          <cell r="M2290">
            <v>17500</v>
          </cell>
          <cell r="N2290">
            <v>17499</v>
          </cell>
          <cell r="O2290">
            <v>1</v>
          </cell>
          <cell r="R2290">
            <v>3.9763800000000002E-2</v>
          </cell>
          <cell r="S2290">
            <v>695.86650000000009</v>
          </cell>
          <cell r="T2290">
            <v>695.82673620000003</v>
          </cell>
          <cell r="U2290">
            <v>3.9763800000059746E-2</v>
          </cell>
          <cell r="W2290">
            <v>1999</v>
          </cell>
          <cell r="X2290">
            <v>5</v>
          </cell>
          <cell r="Y2290">
            <v>0.86931345340782851</v>
          </cell>
          <cell r="Z2290">
            <v>0.9671166581762608</v>
          </cell>
          <cell r="AA2290">
            <v>4</v>
          </cell>
          <cell r="AB2290">
            <v>0</v>
          </cell>
          <cell r="AC2290">
            <v>0.09</v>
          </cell>
          <cell r="AD2290">
            <v>0</v>
          </cell>
          <cell r="AH2290">
            <v>0</v>
          </cell>
        </row>
        <row r="2291">
          <cell r="A2291" t="str">
            <v>G980780-000</v>
          </cell>
          <cell r="B2291" t="str">
            <v>Fixtures and fittings</v>
          </cell>
          <cell r="C2291">
            <v>1301</v>
          </cell>
          <cell r="D2291" t="str">
            <v>IS</v>
          </cell>
          <cell r="E2291" t="str">
            <v>N/A</v>
          </cell>
          <cell r="F2291">
            <v>4110586</v>
          </cell>
          <cell r="G2291" t="str">
            <v>NCOA</v>
          </cell>
          <cell r="H2291" t="str">
            <v>PC-300 AMDK6-2, MANAGEMENT SOFTWARE</v>
          </cell>
          <cell r="I2291">
            <v>36152</v>
          </cell>
          <cell r="J2291">
            <v>36163</v>
          </cell>
          <cell r="K2291">
            <v>1820</v>
          </cell>
          <cell r="L2291">
            <v>0</v>
          </cell>
          <cell r="M2291">
            <v>70000</v>
          </cell>
          <cell r="N2291">
            <v>69999</v>
          </cell>
          <cell r="O2291">
            <v>1</v>
          </cell>
          <cell r="R2291">
            <v>4.03091E-2</v>
          </cell>
          <cell r="S2291">
            <v>2821.6370000000002</v>
          </cell>
          <cell r="T2291">
            <v>2821.5966908999999</v>
          </cell>
          <cell r="U2291">
            <v>4.030910000028598E-2</v>
          </cell>
          <cell r="W2291">
            <v>1999</v>
          </cell>
          <cell r="X2291">
            <v>6</v>
          </cell>
          <cell r="Y2291">
            <v>0</v>
          </cell>
          <cell r="Z2291">
            <v>0.9671166581762608</v>
          </cell>
          <cell r="AA2291">
            <v>5</v>
          </cell>
          <cell r="AB2291">
            <v>0</v>
          </cell>
          <cell r="AC2291">
            <v>0.04</v>
          </cell>
          <cell r="AD2291">
            <v>0</v>
          </cell>
          <cell r="AH2291">
            <v>0</v>
          </cell>
        </row>
        <row r="2292">
          <cell r="A2292" t="str">
            <v>G980782-000</v>
          </cell>
          <cell r="B2292" t="str">
            <v>Fixtures and fittings</v>
          </cell>
          <cell r="C2292">
            <v>1301</v>
          </cell>
          <cell r="D2292" t="str">
            <v>IS</v>
          </cell>
          <cell r="E2292" t="str">
            <v>N/A</v>
          </cell>
          <cell r="F2292">
            <v>4210030</v>
          </cell>
          <cell r="G2292" t="str">
            <v>NCOA</v>
          </cell>
          <cell r="H2292" t="str">
            <v>PC PENTIUM-233 MMX PC# 433</v>
          </cell>
          <cell r="I2292">
            <v>36181</v>
          </cell>
          <cell r="J2292">
            <v>36191</v>
          </cell>
          <cell r="K2292">
            <v>1820</v>
          </cell>
          <cell r="L2292">
            <v>0</v>
          </cell>
          <cell r="M2292">
            <v>35200</v>
          </cell>
          <cell r="N2292">
            <v>35199</v>
          </cell>
          <cell r="O2292">
            <v>1</v>
          </cell>
          <cell r="R2292">
            <v>4.03091E-2</v>
          </cell>
          <cell r="S2292">
            <v>1418.88032</v>
          </cell>
          <cell r="T2292">
            <v>1418.8400108999999</v>
          </cell>
          <cell r="U2292">
            <v>4.0309100000058606E-2</v>
          </cell>
          <cell r="W2292">
            <v>1999</v>
          </cell>
          <cell r="X2292">
            <v>6</v>
          </cell>
          <cell r="Y2292">
            <v>0</v>
          </cell>
          <cell r="Z2292">
            <v>0.9671166581762608</v>
          </cell>
          <cell r="AA2292">
            <v>5</v>
          </cell>
          <cell r="AB2292">
            <v>0</v>
          </cell>
          <cell r="AC2292">
            <v>0.04</v>
          </cell>
          <cell r="AD2292">
            <v>0</v>
          </cell>
          <cell r="AH2292">
            <v>0</v>
          </cell>
        </row>
        <row r="2293">
          <cell r="A2293" t="str">
            <v>G980784-000</v>
          </cell>
          <cell r="B2293" t="str">
            <v>Fixtures and fittings</v>
          </cell>
          <cell r="C2293">
            <v>1301</v>
          </cell>
          <cell r="D2293" t="str">
            <v>IS</v>
          </cell>
          <cell r="E2293" t="str">
            <v>N/A</v>
          </cell>
          <cell r="F2293">
            <v>4210030</v>
          </cell>
          <cell r="G2293" t="str">
            <v>NCOA</v>
          </cell>
          <cell r="H2293" t="str">
            <v>PC PENTIUM-233 MMX PC# 434</v>
          </cell>
          <cell r="I2293">
            <v>36181</v>
          </cell>
          <cell r="J2293">
            <v>36191</v>
          </cell>
          <cell r="K2293">
            <v>1820</v>
          </cell>
          <cell r="L2293">
            <v>0</v>
          </cell>
          <cell r="M2293">
            <v>35200</v>
          </cell>
          <cell r="N2293">
            <v>35199</v>
          </cell>
          <cell r="O2293">
            <v>1</v>
          </cell>
          <cell r="R2293">
            <v>4.03091E-2</v>
          </cell>
          <cell r="S2293">
            <v>1418.88032</v>
          </cell>
          <cell r="T2293">
            <v>1418.8400108999999</v>
          </cell>
          <cell r="U2293">
            <v>4.0309100000058606E-2</v>
          </cell>
          <cell r="W2293">
            <v>1999</v>
          </cell>
          <cell r="X2293">
            <v>6</v>
          </cell>
          <cell r="Y2293">
            <v>0</v>
          </cell>
          <cell r="Z2293">
            <v>0.9671166581762608</v>
          </cell>
          <cell r="AA2293">
            <v>5</v>
          </cell>
          <cell r="AB2293">
            <v>0</v>
          </cell>
          <cell r="AC2293">
            <v>0.04</v>
          </cell>
          <cell r="AD2293">
            <v>0</v>
          </cell>
          <cell r="AH2293">
            <v>0</v>
          </cell>
        </row>
        <row r="2294">
          <cell r="A2294" t="str">
            <v>G990001-000</v>
          </cell>
          <cell r="B2294" t="str">
            <v>Fixtures and fittings</v>
          </cell>
          <cell r="C2294">
            <v>8101</v>
          </cell>
          <cell r="D2294" t="str">
            <v>CEO</v>
          </cell>
          <cell r="E2294" t="str">
            <v>N/A</v>
          </cell>
          <cell r="F2294">
            <v>85220</v>
          </cell>
          <cell r="G2294" t="str">
            <v>KEC</v>
          </cell>
          <cell r="H2294" t="str">
            <v>ZOPPAS DISHWASHER 1170P-H</v>
          </cell>
          <cell r="I2294">
            <v>36234</v>
          </cell>
          <cell r="J2294">
            <v>36254</v>
          </cell>
          <cell r="K2294">
            <v>1820</v>
          </cell>
          <cell r="L2294">
            <v>0</v>
          </cell>
          <cell r="M2294">
            <v>145600</v>
          </cell>
          <cell r="N2294">
            <v>145599</v>
          </cell>
          <cell r="O2294">
            <v>1</v>
          </cell>
          <cell r="R2294">
            <v>4.03091E-2</v>
          </cell>
          <cell r="S2294">
            <v>5869.0049600000002</v>
          </cell>
          <cell r="T2294">
            <v>5868.9646509000004</v>
          </cell>
          <cell r="U2294">
            <v>4.0309099999831233E-2</v>
          </cell>
          <cell r="W2294">
            <v>1999</v>
          </cell>
          <cell r="X2294">
            <v>7</v>
          </cell>
          <cell r="Y2294">
            <v>1.1553228621291447</v>
          </cell>
          <cell r="Z2294">
            <v>1</v>
          </cell>
          <cell r="AA2294">
            <v>4</v>
          </cell>
          <cell r="AB2294">
            <v>4400</v>
          </cell>
          <cell r="AC2294">
            <v>0.09</v>
          </cell>
          <cell r="AD2294">
            <v>400</v>
          </cell>
          <cell r="AH2294">
            <v>0.5</v>
          </cell>
        </row>
        <row r="2295">
          <cell r="A2295" t="str">
            <v>G990002-000</v>
          </cell>
          <cell r="B2295" t="str">
            <v>Fixtures and fittings</v>
          </cell>
          <cell r="C2295">
            <v>8101</v>
          </cell>
          <cell r="D2295" t="str">
            <v>CEO</v>
          </cell>
          <cell r="E2295" t="str">
            <v>N/A</v>
          </cell>
          <cell r="F2295">
            <v>677</v>
          </cell>
          <cell r="G2295" t="str">
            <v>KNT STANLESS</v>
          </cell>
          <cell r="H2295" t="str">
            <v>OVEN CHICKEN (30%)</v>
          </cell>
          <cell r="I2295">
            <v>36238</v>
          </cell>
          <cell r="J2295">
            <v>36254</v>
          </cell>
          <cell r="K2295">
            <v>1820</v>
          </cell>
          <cell r="L2295">
            <v>0</v>
          </cell>
          <cell r="M2295">
            <v>30000</v>
          </cell>
          <cell r="N2295">
            <v>29999</v>
          </cell>
          <cell r="O2295">
            <v>1</v>
          </cell>
          <cell r="R2295">
            <v>2.1980099999999999E-2</v>
          </cell>
          <cell r="S2295">
            <v>659.40300000000002</v>
          </cell>
          <cell r="T2295">
            <v>659.38101989999996</v>
          </cell>
          <cell r="U2295">
            <v>2.198010000006434E-2</v>
          </cell>
          <cell r="W2295">
            <v>1999</v>
          </cell>
          <cell r="X2295">
            <v>7</v>
          </cell>
          <cell r="Y2295">
            <v>1.1553228621291447</v>
          </cell>
          <cell r="Z2295">
            <v>1</v>
          </cell>
          <cell r="AA2295">
            <v>4</v>
          </cell>
          <cell r="AB2295">
            <v>900</v>
          </cell>
          <cell r="AC2295">
            <v>0.09</v>
          </cell>
          <cell r="AD2295">
            <v>80</v>
          </cell>
          <cell r="AH2295">
            <v>0.5</v>
          </cell>
        </row>
        <row r="2296">
          <cell r="A2296" t="str">
            <v>G990002-001</v>
          </cell>
          <cell r="B2296" t="str">
            <v>Fixtures and fittings</v>
          </cell>
          <cell r="C2296">
            <v>8101</v>
          </cell>
          <cell r="D2296" t="str">
            <v>CEO</v>
          </cell>
          <cell r="E2296" t="str">
            <v>N/A</v>
          </cell>
          <cell r="F2296">
            <v>705</v>
          </cell>
          <cell r="G2296" t="str">
            <v>KNT STANLESS</v>
          </cell>
          <cell r="H2296" t="str">
            <v>OVEN CHICKEN (70%)</v>
          </cell>
          <cell r="I2296">
            <v>36312</v>
          </cell>
          <cell r="J2296">
            <v>36345</v>
          </cell>
          <cell r="K2296">
            <v>1820</v>
          </cell>
          <cell r="L2296">
            <v>0</v>
          </cell>
          <cell r="M2296">
            <v>70000</v>
          </cell>
          <cell r="N2296">
            <v>69999</v>
          </cell>
          <cell r="O2296">
            <v>1</v>
          </cell>
          <cell r="R2296">
            <v>2.1980099999999999E-2</v>
          </cell>
          <cell r="S2296">
            <v>1538.607</v>
          </cell>
          <cell r="T2296">
            <v>1538.5850198999999</v>
          </cell>
          <cell r="U2296">
            <v>2.198010000006434E-2</v>
          </cell>
          <cell r="W2296">
            <v>1999</v>
          </cell>
          <cell r="X2296">
            <v>7</v>
          </cell>
          <cell r="Y2296">
            <v>1.1553228621291447</v>
          </cell>
          <cell r="Z2296">
            <v>1</v>
          </cell>
          <cell r="AA2296">
            <v>4</v>
          </cell>
          <cell r="AB2296">
            <v>2100</v>
          </cell>
          <cell r="AC2296">
            <v>0.09</v>
          </cell>
          <cell r="AD2296">
            <v>190</v>
          </cell>
          <cell r="AH2296">
            <v>0.5</v>
          </cell>
        </row>
        <row r="2297">
          <cell r="A2297" t="str">
            <v>G990003-000</v>
          </cell>
          <cell r="B2297" t="str">
            <v>Fixtures and fittings</v>
          </cell>
          <cell r="C2297">
            <v>8101</v>
          </cell>
          <cell r="D2297" t="str">
            <v>CEO</v>
          </cell>
          <cell r="E2297" t="str">
            <v>N/A</v>
          </cell>
          <cell r="F2297">
            <v>4210344</v>
          </cell>
          <cell r="G2297" t="str">
            <v>NCOA</v>
          </cell>
          <cell r="H2297" t="str">
            <v>PC AMD K6-2 UDOMHOME'</v>
          </cell>
          <cell r="I2297">
            <v>36350</v>
          </cell>
          <cell r="J2297">
            <v>36373</v>
          </cell>
          <cell r="K2297">
            <v>1820</v>
          </cell>
          <cell r="L2297">
            <v>0</v>
          </cell>
          <cell r="M2297">
            <v>34100</v>
          </cell>
          <cell r="N2297">
            <v>34099</v>
          </cell>
          <cell r="O2297">
            <v>1</v>
          </cell>
          <cell r="R2297">
            <v>4.06421E-2</v>
          </cell>
          <cell r="S2297">
            <v>1385.89561</v>
          </cell>
          <cell r="T2297">
            <v>1385.8549679</v>
          </cell>
          <cell r="U2297">
            <v>4.064210000001367E-2</v>
          </cell>
          <cell r="W2297">
            <v>1999</v>
          </cell>
          <cell r="X2297">
            <v>6</v>
          </cell>
          <cell r="Y2297">
            <v>0</v>
          </cell>
          <cell r="Z2297">
            <v>0.9671166581762608</v>
          </cell>
          <cell r="AA2297">
            <v>5</v>
          </cell>
          <cell r="AB2297">
            <v>0</v>
          </cell>
          <cell r="AC2297">
            <v>0.04</v>
          </cell>
          <cell r="AD2297">
            <v>0</v>
          </cell>
          <cell r="AH2297">
            <v>0</v>
          </cell>
        </row>
        <row r="2298">
          <cell r="A2298" t="str">
            <v>G990005-000</v>
          </cell>
          <cell r="B2298" t="str">
            <v>Fixtures and fittings</v>
          </cell>
          <cell r="C2298">
            <v>8101</v>
          </cell>
          <cell r="D2298" t="str">
            <v>CEO</v>
          </cell>
          <cell r="E2298" t="str">
            <v>N/A</v>
          </cell>
          <cell r="F2298" t="str">
            <v>S08173</v>
          </cell>
          <cell r="G2298" t="str">
            <v>CHAROENKIAT</v>
          </cell>
          <cell r="H2298" t="str">
            <v>GOLF CLUB SET (K. CHAROENKIAT H)</v>
          </cell>
          <cell r="I2298">
            <v>36374</v>
          </cell>
          <cell r="J2298">
            <v>36401</v>
          </cell>
          <cell r="K2298">
            <v>1820</v>
          </cell>
          <cell r="L2298">
            <v>0</v>
          </cell>
          <cell r="M2298">
            <v>15903.26</v>
          </cell>
          <cell r="N2298">
            <v>15902.26</v>
          </cell>
          <cell r="O2298">
            <v>1</v>
          </cell>
          <cell r="R2298">
            <v>4.06421E-2</v>
          </cell>
          <cell r="S2298">
            <v>646.34188324600007</v>
          </cell>
          <cell r="T2298">
            <v>646.30124114600005</v>
          </cell>
          <cell r="U2298">
            <v>4.064210000001367E-2</v>
          </cell>
          <cell r="W2298">
            <v>1999</v>
          </cell>
          <cell r="X2298">
            <v>7</v>
          </cell>
          <cell r="Y2298">
            <v>1.1553228621291447</v>
          </cell>
          <cell r="Z2298">
            <v>1</v>
          </cell>
          <cell r="AA2298">
            <v>4</v>
          </cell>
          <cell r="AB2298">
            <v>0</v>
          </cell>
          <cell r="AC2298">
            <v>0.09</v>
          </cell>
          <cell r="AD2298">
            <v>0</v>
          </cell>
          <cell r="AH2298">
            <v>0</v>
          </cell>
        </row>
        <row r="2299">
          <cell r="A2299" t="str">
            <v>G990006-000</v>
          </cell>
          <cell r="B2299" t="str">
            <v>Fixtures and fittings</v>
          </cell>
          <cell r="C2299">
            <v>8101</v>
          </cell>
          <cell r="D2299" t="str">
            <v>CEO</v>
          </cell>
          <cell r="E2299" t="str">
            <v>N/A</v>
          </cell>
          <cell r="F2299" t="str">
            <v>42/2958</v>
          </cell>
          <cell r="G2299" t="str">
            <v>PERFECT</v>
          </cell>
          <cell r="H2299" t="str">
            <v>HIGH GLOSS SIDE BOARD</v>
          </cell>
          <cell r="I2299">
            <v>36403</v>
          </cell>
          <cell r="J2299">
            <v>36436</v>
          </cell>
          <cell r="K2299">
            <v>1820</v>
          </cell>
          <cell r="L2299">
            <v>0</v>
          </cell>
          <cell r="M2299">
            <v>22125</v>
          </cell>
          <cell r="N2299">
            <v>22124</v>
          </cell>
          <cell r="O2299">
            <v>1</v>
          </cell>
          <cell r="R2299">
            <v>4.06421E-2</v>
          </cell>
          <cell r="S2299">
            <v>899.20646250000004</v>
          </cell>
          <cell r="T2299">
            <v>899.16582040000003</v>
          </cell>
          <cell r="U2299">
            <v>4.064210000001367E-2</v>
          </cell>
          <cell r="W2299">
            <v>1999</v>
          </cell>
          <cell r="X2299">
            <v>7</v>
          </cell>
          <cell r="Y2299">
            <v>1.1553228621291447</v>
          </cell>
          <cell r="Z2299">
            <v>1</v>
          </cell>
          <cell r="AA2299">
            <v>4</v>
          </cell>
          <cell r="AB2299">
            <v>700</v>
          </cell>
          <cell r="AC2299">
            <v>0.09</v>
          </cell>
          <cell r="AD2299">
            <v>60</v>
          </cell>
          <cell r="AH2299">
            <v>0.5</v>
          </cell>
        </row>
        <row r="2300">
          <cell r="A2300" t="str">
            <v>G990007-000</v>
          </cell>
          <cell r="B2300" t="str">
            <v>Fixtures and fittings</v>
          </cell>
          <cell r="C2300">
            <v>8101</v>
          </cell>
          <cell r="D2300" t="str">
            <v>CEO</v>
          </cell>
          <cell r="E2300" t="str">
            <v>N/A</v>
          </cell>
          <cell r="F2300" t="str">
            <v>42/2958</v>
          </cell>
          <cell r="G2300" t="str">
            <v>PERFECT</v>
          </cell>
          <cell r="H2300" t="str">
            <v>HIGH GLOSS SIDE BOARD</v>
          </cell>
          <cell r="I2300">
            <v>36403</v>
          </cell>
          <cell r="J2300">
            <v>36436</v>
          </cell>
          <cell r="K2300">
            <v>1820</v>
          </cell>
          <cell r="L2300">
            <v>0</v>
          </cell>
          <cell r="M2300">
            <v>22125</v>
          </cell>
          <cell r="N2300">
            <v>22124</v>
          </cell>
          <cell r="O2300">
            <v>1</v>
          </cell>
          <cell r="R2300">
            <v>4.06421E-2</v>
          </cell>
          <cell r="S2300">
            <v>899.20646250000004</v>
          </cell>
          <cell r="T2300">
            <v>899.16582040000003</v>
          </cell>
          <cell r="U2300">
            <v>4.064210000001367E-2</v>
          </cell>
          <cell r="W2300">
            <v>1999</v>
          </cell>
          <cell r="X2300">
            <v>7</v>
          </cell>
          <cell r="Y2300">
            <v>1.1553228621291447</v>
          </cell>
          <cell r="Z2300">
            <v>1</v>
          </cell>
          <cell r="AA2300">
            <v>4</v>
          </cell>
          <cell r="AB2300">
            <v>700</v>
          </cell>
          <cell r="AC2300">
            <v>0.09</v>
          </cell>
          <cell r="AD2300">
            <v>60</v>
          </cell>
          <cell r="AH2300">
            <v>0.5</v>
          </cell>
        </row>
        <row r="2301">
          <cell r="A2301" t="str">
            <v>G990008-000</v>
          </cell>
          <cell r="B2301" t="str">
            <v>Fixtures and fittings</v>
          </cell>
          <cell r="C2301">
            <v>8101</v>
          </cell>
          <cell r="D2301" t="str">
            <v>CEO</v>
          </cell>
          <cell r="E2301" t="str">
            <v>N/A</v>
          </cell>
          <cell r="F2301" t="str">
            <v>42/2958</v>
          </cell>
          <cell r="G2301" t="str">
            <v>PERFECT</v>
          </cell>
          <cell r="H2301" t="str">
            <v>WORKING CHAIR</v>
          </cell>
          <cell r="I2301">
            <v>36403</v>
          </cell>
          <cell r="J2301">
            <v>36436</v>
          </cell>
          <cell r="K2301">
            <v>1820</v>
          </cell>
          <cell r="L2301">
            <v>0</v>
          </cell>
          <cell r="M2301">
            <v>3075</v>
          </cell>
          <cell r="N2301">
            <v>3074</v>
          </cell>
          <cell r="O2301">
            <v>1</v>
          </cell>
          <cell r="R2301">
            <v>2.5007100000000001E-2</v>
          </cell>
          <cell r="S2301">
            <v>76.896832500000002</v>
          </cell>
          <cell r="T2301">
            <v>76.871825400000006</v>
          </cell>
          <cell r="U2301">
            <v>2.5007099999996285E-2</v>
          </cell>
          <cell r="W2301">
            <v>1999</v>
          </cell>
          <cell r="X2301">
            <v>7</v>
          </cell>
          <cell r="Y2301">
            <v>1.1553228621291447</v>
          </cell>
          <cell r="Z2301">
            <v>1</v>
          </cell>
          <cell r="AA2301">
            <v>4</v>
          </cell>
          <cell r="AB2301">
            <v>100</v>
          </cell>
          <cell r="AC2301">
            <v>0.09</v>
          </cell>
          <cell r="AD2301">
            <v>10</v>
          </cell>
          <cell r="AH2301">
            <v>0.5</v>
          </cell>
        </row>
        <row r="2302">
          <cell r="A2302" t="str">
            <v>G990009-000</v>
          </cell>
          <cell r="B2302" t="str">
            <v>Fixtures and fittings</v>
          </cell>
          <cell r="C2302">
            <v>8101</v>
          </cell>
          <cell r="D2302" t="str">
            <v>CEO</v>
          </cell>
          <cell r="E2302" t="str">
            <v>N/A</v>
          </cell>
          <cell r="F2302" t="str">
            <v>42/2958</v>
          </cell>
          <cell r="G2302" t="str">
            <v>PERFECT</v>
          </cell>
          <cell r="H2302" t="str">
            <v>WORKING CHAIR</v>
          </cell>
          <cell r="I2302">
            <v>36403</v>
          </cell>
          <cell r="J2302">
            <v>36436</v>
          </cell>
          <cell r="K2302">
            <v>1820</v>
          </cell>
          <cell r="L2302">
            <v>0</v>
          </cell>
          <cell r="M2302">
            <v>3075</v>
          </cell>
          <cell r="N2302">
            <v>3074</v>
          </cell>
          <cell r="O2302">
            <v>1</v>
          </cell>
          <cell r="R2302">
            <v>4.06421E-2</v>
          </cell>
          <cell r="S2302">
            <v>124.9744575</v>
          </cell>
          <cell r="T2302">
            <v>124.9338154</v>
          </cell>
          <cell r="U2302">
            <v>4.0642099999999459E-2</v>
          </cell>
          <cell r="W2302">
            <v>1999</v>
          </cell>
          <cell r="X2302">
            <v>7</v>
          </cell>
          <cell r="Y2302">
            <v>1.1553228621291447</v>
          </cell>
          <cell r="Z2302">
            <v>1</v>
          </cell>
          <cell r="AA2302">
            <v>4</v>
          </cell>
          <cell r="AB2302">
            <v>100</v>
          </cell>
          <cell r="AC2302">
            <v>0.09</v>
          </cell>
          <cell r="AD2302">
            <v>10</v>
          </cell>
          <cell r="AH2302">
            <v>0.5</v>
          </cell>
        </row>
        <row r="2303">
          <cell r="A2303" t="str">
            <v>G990010-000</v>
          </cell>
          <cell r="B2303" t="str">
            <v>Fixtures and fittings</v>
          </cell>
          <cell r="C2303">
            <v>8101</v>
          </cell>
          <cell r="D2303" t="str">
            <v>CEO</v>
          </cell>
          <cell r="E2303" t="str">
            <v>G9701653</v>
          </cell>
          <cell r="F2303" t="str">
            <v>08/0356</v>
          </cell>
          <cell r="G2303" t="str">
            <v>DATAPRO</v>
          </cell>
          <cell r="H2303" t="str">
            <v>LCD PROJECTOR</v>
          </cell>
          <cell r="I2303">
            <v>36433</v>
          </cell>
          <cell r="J2303">
            <v>36464</v>
          </cell>
          <cell r="K2303">
            <v>1820</v>
          </cell>
          <cell r="L2303">
            <v>0</v>
          </cell>
          <cell r="M2303">
            <v>290000</v>
          </cell>
          <cell r="N2303">
            <v>289999</v>
          </cell>
          <cell r="O2303">
            <v>1</v>
          </cell>
          <cell r="R2303">
            <v>2.5007100000000001E-2</v>
          </cell>
          <cell r="S2303">
            <v>7252.0590000000002</v>
          </cell>
          <cell r="T2303">
            <v>7252.0339929000002</v>
          </cell>
          <cell r="U2303">
            <v>2.5007100000038918E-2</v>
          </cell>
          <cell r="W2303">
            <v>1999</v>
          </cell>
          <cell r="X2303">
            <v>7</v>
          </cell>
          <cell r="Y2303">
            <v>1.1553228621291447</v>
          </cell>
          <cell r="Z2303">
            <v>1</v>
          </cell>
          <cell r="AA2303">
            <v>4</v>
          </cell>
          <cell r="AB2303">
            <v>8800</v>
          </cell>
          <cell r="AC2303">
            <v>0.09</v>
          </cell>
          <cell r="AD2303">
            <v>790</v>
          </cell>
          <cell r="AH2303">
            <v>0.5</v>
          </cell>
        </row>
        <row r="2304">
          <cell r="A2304" t="str">
            <v>G990786-000</v>
          </cell>
          <cell r="B2304" t="str">
            <v>Fixtures and fittings</v>
          </cell>
          <cell r="C2304">
            <v>2004</v>
          </cell>
          <cell r="D2304" t="str">
            <v>QA</v>
          </cell>
          <cell r="E2304" t="str">
            <v>N/A</v>
          </cell>
          <cell r="F2304">
            <v>4210067</v>
          </cell>
          <cell r="G2304" t="str">
            <v>NCOA</v>
          </cell>
          <cell r="H2304" t="str">
            <v>PRT-202 PRINTER HP LASERJET 4000</v>
          </cell>
          <cell r="I2304">
            <v>36194</v>
          </cell>
          <cell r="J2304">
            <v>36219</v>
          </cell>
          <cell r="K2304">
            <v>1820</v>
          </cell>
          <cell r="L2304">
            <v>0</v>
          </cell>
          <cell r="M2304">
            <v>56500</v>
          </cell>
          <cell r="N2304">
            <v>56499</v>
          </cell>
          <cell r="O2304">
            <v>1</v>
          </cell>
          <cell r="R2304">
            <v>4.06421E-2</v>
          </cell>
          <cell r="S2304">
            <v>2296.2786500000002</v>
          </cell>
          <cell r="T2304">
            <v>2296.2380079</v>
          </cell>
          <cell r="U2304">
            <v>4.0642100000241044E-2</v>
          </cell>
          <cell r="W2304">
            <v>1999</v>
          </cell>
          <cell r="X2304">
            <v>5</v>
          </cell>
          <cell r="Y2304">
            <v>0.86931345340782851</v>
          </cell>
          <cell r="Z2304">
            <v>0.9671166581762608</v>
          </cell>
          <cell r="AA2304">
            <v>4</v>
          </cell>
          <cell r="AB2304">
            <v>1900</v>
          </cell>
          <cell r="AC2304">
            <v>0.09</v>
          </cell>
          <cell r="AD2304">
            <v>170</v>
          </cell>
          <cell r="AH2304">
            <v>0.5</v>
          </cell>
        </row>
        <row r="2305">
          <cell r="A2305" t="str">
            <v>G990787-000</v>
          </cell>
          <cell r="B2305" t="str">
            <v>Fixtures and fittings</v>
          </cell>
          <cell r="C2305">
            <v>2004</v>
          </cell>
          <cell r="D2305" t="str">
            <v>QA</v>
          </cell>
          <cell r="E2305" t="str">
            <v>N/A</v>
          </cell>
          <cell r="F2305">
            <v>4210067</v>
          </cell>
          <cell r="G2305" t="str">
            <v>NCOA</v>
          </cell>
          <cell r="H2305" t="str">
            <v>PRINT SERVER AXIS-540</v>
          </cell>
          <cell r="I2305">
            <v>36194</v>
          </cell>
          <cell r="J2305">
            <v>36219</v>
          </cell>
          <cell r="K2305">
            <v>1820</v>
          </cell>
          <cell r="L2305">
            <v>0</v>
          </cell>
          <cell r="M2305">
            <v>11000</v>
          </cell>
          <cell r="N2305">
            <v>10999</v>
          </cell>
          <cell r="O2305">
            <v>1</v>
          </cell>
          <cell r="R2305">
            <v>3.93709E-2</v>
          </cell>
          <cell r="S2305">
            <v>433.07990000000001</v>
          </cell>
          <cell r="T2305">
            <v>433.04052910000001</v>
          </cell>
          <cell r="U2305">
            <v>3.9370899999994435E-2</v>
          </cell>
          <cell r="W2305">
            <v>1999</v>
          </cell>
          <cell r="X2305">
            <v>7</v>
          </cell>
          <cell r="Y2305">
            <v>1.1553228621291447</v>
          </cell>
          <cell r="Z2305">
            <v>1</v>
          </cell>
          <cell r="AA2305">
            <v>4</v>
          </cell>
          <cell r="AB2305">
            <v>0</v>
          </cell>
          <cell r="AC2305">
            <v>0.09</v>
          </cell>
          <cell r="AD2305">
            <v>0</v>
          </cell>
          <cell r="AH2305">
            <v>0</v>
          </cell>
        </row>
        <row r="2306">
          <cell r="A2306" t="str">
            <v>G990788-000</v>
          </cell>
          <cell r="B2306" t="str">
            <v>Fixtures and fittings</v>
          </cell>
          <cell r="C2306">
            <v>2003</v>
          </cell>
          <cell r="D2306" t="str">
            <v>Fac</v>
          </cell>
          <cell r="E2306" t="str">
            <v>N/A</v>
          </cell>
          <cell r="F2306">
            <v>4210087</v>
          </cell>
          <cell r="G2306" t="str">
            <v>NCOA</v>
          </cell>
          <cell r="H2306" t="str">
            <v>PC PENTIUM-233MMX/SET (PC#35)</v>
          </cell>
          <cell r="I2306">
            <v>36206</v>
          </cell>
          <cell r="J2306">
            <v>36219</v>
          </cell>
          <cell r="K2306">
            <v>1820</v>
          </cell>
          <cell r="L2306">
            <v>0</v>
          </cell>
          <cell r="M2306">
            <v>47500</v>
          </cell>
          <cell r="N2306">
            <v>47499</v>
          </cell>
          <cell r="O2306">
            <v>1</v>
          </cell>
          <cell r="R2306">
            <v>2.5007100000000001E-2</v>
          </cell>
          <cell r="S2306">
            <v>1187.83725</v>
          </cell>
          <cell r="T2306">
            <v>1187.8122429</v>
          </cell>
          <cell r="U2306">
            <v>2.5007100000038918E-2</v>
          </cell>
          <cell r="W2306">
            <v>1999</v>
          </cell>
          <cell r="X2306">
            <v>6</v>
          </cell>
          <cell r="Y2306">
            <v>0</v>
          </cell>
          <cell r="Z2306">
            <v>0.9671166581762608</v>
          </cell>
          <cell r="AA2306">
            <v>5</v>
          </cell>
          <cell r="AB2306">
            <v>0</v>
          </cell>
          <cell r="AC2306">
            <v>0.04</v>
          </cell>
          <cell r="AD2306">
            <v>0</v>
          </cell>
          <cell r="AH2306">
            <v>0</v>
          </cell>
        </row>
        <row r="2307">
          <cell r="A2307" t="str">
            <v>G990789-000</v>
          </cell>
          <cell r="B2307" t="str">
            <v>Fixtures and fittings</v>
          </cell>
          <cell r="C2307">
            <v>2003</v>
          </cell>
          <cell r="D2307" t="str">
            <v>Fac</v>
          </cell>
          <cell r="E2307" t="str">
            <v>N/A</v>
          </cell>
          <cell r="F2307">
            <v>4210087</v>
          </cell>
          <cell r="G2307" t="str">
            <v>NCOA</v>
          </cell>
          <cell r="H2307" t="str">
            <v xml:space="preserve">PRT-201 PRINTER HP LASERJET 1100 </v>
          </cell>
          <cell r="I2307">
            <v>36206</v>
          </cell>
          <cell r="J2307">
            <v>36219</v>
          </cell>
          <cell r="K2307">
            <v>1820</v>
          </cell>
          <cell r="L2307">
            <v>0</v>
          </cell>
          <cell r="M2307">
            <v>18000</v>
          </cell>
          <cell r="N2307">
            <v>17999</v>
          </cell>
          <cell r="O2307">
            <v>1</v>
          </cell>
          <cell r="R2307">
            <v>4.0467799999999998E-2</v>
          </cell>
          <cell r="S2307">
            <v>728.42039999999997</v>
          </cell>
          <cell r="T2307">
            <v>728.37993219999998</v>
          </cell>
          <cell r="U2307">
            <v>4.0467799999987619E-2</v>
          </cell>
          <cell r="W2307">
            <v>1999</v>
          </cell>
          <cell r="X2307">
            <v>5</v>
          </cell>
          <cell r="Y2307">
            <v>0.86931345340782851</v>
          </cell>
          <cell r="Z2307">
            <v>0.9671166581762608</v>
          </cell>
          <cell r="AA2307">
            <v>4</v>
          </cell>
          <cell r="AB2307">
            <v>610</v>
          </cell>
          <cell r="AC2307">
            <v>0.09</v>
          </cell>
          <cell r="AD2307">
            <v>50</v>
          </cell>
          <cell r="AH2307">
            <v>0.5</v>
          </cell>
        </row>
        <row r="2308">
          <cell r="A2308" t="str">
            <v>G990790-000</v>
          </cell>
          <cell r="B2308" t="str">
            <v>Fixtures and fittings</v>
          </cell>
          <cell r="C2308">
            <v>1301</v>
          </cell>
          <cell r="D2308" t="str">
            <v>IS</v>
          </cell>
          <cell r="E2308" t="str">
            <v>N/A</v>
          </cell>
          <cell r="F2308">
            <v>4210065</v>
          </cell>
          <cell r="G2308" t="str">
            <v>NCOA</v>
          </cell>
          <cell r="H2308" t="str">
            <v>PRT-203 PRINTER HP LASERJET 4000</v>
          </cell>
          <cell r="I2308">
            <v>36194</v>
          </cell>
          <cell r="J2308">
            <v>36219</v>
          </cell>
          <cell r="K2308">
            <v>1820</v>
          </cell>
          <cell r="L2308">
            <v>0</v>
          </cell>
          <cell r="M2308">
            <v>92250</v>
          </cell>
          <cell r="N2308">
            <v>92249</v>
          </cell>
          <cell r="O2308">
            <v>1</v>
          </cell>
          <cell r="R2308">
            <v>4.0448699999999997E-2</v>
          </cell>
          <cell r="S2308">
            <v>3731.3925749999999</v>
          </cell>
          <cell r="T2308">
            <v>3731.3521262999998</v>
          </cell>
          <cell r="U2308">
            <v>4.0448700000069948E-2</v>
          </cell>
          <cell r="W2308">
            <v>1999</v>
          </cell>
          <cell r="X2308">
            <v>5</v>
          </cell>
          <cell r="Y2308">
            <v>0.86931345340782851</v>
          </cell>
          <cell r="Z2308">
            <v>0.9671166581762608</v>
          </cell>
          <cell r="AA2308">
            <v>4</v>
          </cell>
          <cell r="AB2308">
            <v>3100</v>
          </cell>
          <cell r="AC2308">
            <v>0.09</v>
          </cell>
          <cell r="AD2308">
            <v>280</v>
          </cell>
          <cell r="AH2308">
            <v>0.5</v>
          </cell>
        </row>
        <row r="2309">
          <cell r="A2309" t="str">
            <v>G990791-000</v>
          </cell>
          <cell r="B2309" t="str">
            <v>Fixtures and fittings</v>
          </cell>
          <cell r="C2309">
            <v>1301</v>
          </cell>
          <cell r="D2309" t="str">
            <v>IS</v>
          </cell>
          <cell r="E2309" t="str">
            <v>N/A</v>
          </cell>
          <cell r="F2309">
            <v>4210065</v>
          </cell>
          <cell r="G2309" t="str">
            <v>NCOA</v>
          </cell>
          <cell r="H2309" t="str">
            <v>PRT-205 PRINTER HP LASERJET 4000</v>
          </cell>
          <cell r="I2309">
            <v>36194</v>
          </cell>
          <cell r="J2309">
            <v>36219</v>
          </cell>
          <cell r="K2309">
            <v>1820</v>
          </cell>
          <cell r="L2309">
            <v>0</v>
          </cell>
          <cell r="M2309">
            <v>92250</v>
          </cell>
          <cell r="N2309">
            <v>92249</v>
          </cell>
          <cell r="O2309">
            <v>1</v>
          </cell>
          <cell r="R2309">
            <v>4.0338800000000001E-2</v>
          </cell>
          <cell r="S2309">
            <v>3721.2543000000001</v>
          </cell>
          <cell r="T2309">
            <v>3721.2139612000001</v>
          </cell>
          <cell r="U2309">
            <v>4.0338799999972252E-2</v>
          </cell>
          <cell r="W2309">
            <v>1999</v>
          </cell>
          <cell r="X2309">
            <v>5</v>
          </cell>
          <cell r="Y2309">
            <v>0.86931345340782851</v>
          </cell>
          <cell r="Z2309">
            <v>0.9671166581762608</v>
          </cell>
          <cell r="AA2309">
            <v>4</v>
          </cell>
          <cell r="AB2309">
            <v>3100</v>
          </cell>
          <cell r="AC2309">
            <v>0.09</v>
          </cell>
          <cell r="AD2309">
            <v>280</v>
          </cell>
          <cell r="AH2309">
            <v>0.5</v>
          </cell>
        </row>
        <row r="2310">
          <cell r="A2310" t="str">
            <v>G990792-000</v>
          </cell>
          <cell r="B2310" t="str">
            <v>Fixtures and fittings</v>
          </cell>
          <cell r="C2310">
            <v>1301</v>
          </cell>
          <cell r="D2310" t="str">
            <v>IS</v>
          </cell>
          <cell r="E2310" t="str">
            <v>N/A</v>
          </cell>
          <cell r="F2310">
            <v>4210065</v>
          </cell>
          <cell r="G2310" t="str">
            <v>NCOA</v>
          </cell>
          <cell r="H2310" t="str">
            <v>PRT-204 PRINTER HP LASERJET 4000</v>
          </cell>
          <cell r="I2310">
            <v>36194</v>
          </cell>
          <cell r="J2310">
            <v>36219</v>
          </cell>
          <cell r="K2310">
            <v>1820</v>
          </cell>
          <cell r="L2310">
            <v>0</v>
          </cell>
          <cell r="M2310">
            <v>92250</v>
          </cell>
          <cell r="N2310">
            <v>92249</v>
          </cell>
          <cell r="O2310">
            <v>1</v>
          </cell>
          <cell r="R2310">
            <v>3.9666800000000002E-2</v>
          </cell>
          <cell r="S2310">
            <v>3659.2623000000003</v>
          </cell>
          <cell r="T2310">
            <v>3659.2226332</v>
          </cell>
          <cell r="U2310">
            <v>3.9666800000304647E-2</v>
          </cell>
          <cell r="W2310">
            <v>1999</v>
          </cell>
          <cell r="X2310">
            <v>5</v>
          </cell>
          <cell r="Y2310">
            <v>0.86931345340782851</v>
          </cell>
          <cell r="Z2310">
            <v>0.9671166581762608</v>
          </cell>
          <cell r="AA2310">
            <v>4</v>
          </cell>
          <cell r="AB2310">
            <v>3100</v>
          </cell>
          <cell r="AC2310">
            <v>0.09</v>
          </cell>
          <cell r="AD2310">
            <v>280</v>
          </cell>
          <cell r="AH2310">
            <v>0.5</v>
          </cell>
        </row>
        <row r="2311">
          <cell r="A2311" t="str">
            <v>G990793-000</v>
          </cell>
          <cell r="B2311" t="str">
            <v>Fixtures and fittings</v>
          </cell>
          <cell r="C2311">
            <v>1301</v>
          </cell>
          <cell r="D2311" t="str">
            <v>IS</v>
          </cell>
          <cell r="E2311" t="str">
            <v>N/A</v>
          </cell>
          <cell r="F2311">
            <v>4210065</v>
          </cell>
          <cell r="G2311" t="str">
            <v>NCOA</v>
          </cell>
          <cell r="H2311" t="str">
            <v>PRT-206 PRINTER HP LASERJET 4000</v>
          </cell>
          <cell r="I2311">
            <v>36194</v>
          </cell>
          <cell r="J2311">
            <v>36219</v>
          </cell>
          <cell r="K2311">
            <v>1820</v>
          </cell>
          <cell r="L2311">
            <v>0</v>
          </cell>
          <cell r="M2311">
            <v>92250</v>
          </cell>
          <cell r="N2311">
            <v>92249</v>
          </cell>
          <cell r="O2311">
            <v>1</v>
          </cell>
          <cell r="R2311">
            <v>2.6890000000000001E-2</v>
          </cell>
          <cell r="S2311">
            <v>2480.6025</v>
          </cell>
          <cell r="T2311">
            <v>2480.5756099999999</v>
          </cell>
          <cell r="U2311">
            <v>2.6890000000094005E-2</v>
          </cell>
          <cell r="W2311">
            <v>1999</v>
          </cell>
          <cell r="X2311">
            <v>5</v>
          </cell>
          <cell r="Y2311">
            <v>0.86931345340782851</v>
          </cell>
          <cell r="Z2311">
            <v>0.9671166581762608</v>
          </cell>
          <cell r="AA2311">
            <v>4</v>
          </cell>
          <cell r="AB2311">
            <v>2100</v>
          </cell>
          <cell r="AC2311">
            <v>0.09</v>
          </cell>
          <cell r="AD2311">
            <v>190</v>
          </cell>
          <cell r="AH2311">
            <v>0.5</v>
          </cell>
        </row>
        <row r="2312">
          <cell r="A2312" t="str">
            <v>G990794-000</v>
          </cell>
          <cell r="B2312" t="str">
            <v>Fixtures and fittings</v>
          </cell>
          <cell r="C2312">
            <v>3425</v>
          </cell>
          <cell r="D2312" t="str">
            <v>Test</v>
          </cell>
          <cell r="E2312" t="str">
            <v>N/A</v>
          </cell>
          <cell r="F2312">
            <v>4210101</v>
          </cell>
          <cell r="G2312" t="str">
            <v>NCOA</v>
          </cell>
          <cell r="H2312" t="str">
            <v>PC PENTIUM 233MMX/SET (PC#A30)</v>
          </cell>
          <cell r="I2312">
            <v>36210</v>
          </cell>
          <cell r="J2312">
            <v>36219</v>
          </cell>
          <cell r="K2312">
            <v>1820</v>
          </cell>
          <cell r="L2312">
            <v>0</v>
          </cell>
          <cell r="M2312">
            <v>38700</v>
          </cell>
          <cell r="N2312">
            <v>38699</v>
          </cell>
          <cell r="O2312">
            <v>1</v>
          </cell>
          <cell r="R2312">
            <v>3.9458199999999999E-2</v>
          </cell>
          <cell r="S2312">
            <v>1527.03234</v>
          </cell>
          <cell r="T2312">
            <v>1526.9928817999999</v>
          </cell>
          <cell r="U2312">
            <v>3.9458200000126453E-2</v>
          </cell>
          <cell r="W2312">
            <v>1999</v>
          </cell>
          <cell r="X2312">
            <v>6</v>
          </cell>
          <cell r="Y2312">
            <v>0</v>
          </cell>
          <cell r="Z2312">
            <v>0.9671166581762608</v>
          </cell>
          <cell r="AA2312">
            <v>5</v>
          </cell>
          <cell r="AB2312">
            <v>0</v>
          </cell>
          <cell r="AC2312">
            <v>0.04</v>
          </cell>
          <cell r="AD2312">
            <v>0</v>
          </cell>
          <cell r="AH2312">
            <v>0</v>
          </cell>
        </row>
        <row r="2313">
          <cell r="A2313" t="str">
            <v>G990795-000</v>
          </cell>
          <cell r="B2313" t="str">
            <v>Fixtures and fittings</v>
          </cell>
          <cell r="C2313">
            <v>1301</v>
          </cell>
          <cell r="D2313" t="str">
            <v>IS</v>
          </cell>
          <cell r="E2313" t="str">
            <v>N/A</v>
          </cell>
          <cell r="F2313">
            <v>4210053</v>
          </cell>
          <cell r="G2313" t="str">
            <v>NCOA</v>
          </cell>
          <cell r="H2313" t="str">
            <v>PRINTER HP DESKJET 670C (TEST UP #1)</v>
          </cell>
          <cell r="I2313">
            <v>36189</v>
          </cell>
          <cell r="J2313">
            <v>36219</v>
          </cell>
          <cell r="K2313">
            <v>1820</v>
          </cell>
          <cell r="L2313">
            <v>0</v>
          </cell>
          <cell r="M2313">
            <v>8000</v>
          </cell>
          <cell r="N2313">
            <v>7999</v>
          </cell>
          <cell r="O2313">
            <v>1</v>
          </cell>
          <cell r="R2313">
            <v>4.0001399999999999E-2</v>
          </cell>
          <cell r="S2313">
            <v>320.01119999999997</v>
          </cell>
          <cell r="T2313">
            <v>319.97119859999998</v>
          </cell>
          <cell r="U2313">
            <v>4.0001399999994192E-2</v>
          </cell>
          <cell r="W2313">
            <v>1999</v>
          </cell>
          <cell r="X2313">
            <v>5</v>
          </cell>
          <cell r="Y2313">
            <v>0.86931345340782851</v>
          </cell>
          <cell r="Z2313">
            <v>0.9671166581762608</v>
          </cell>
          <cell r="AA2313">
            <v>4</v>
          </cell>
          <cell r="AB2313">
            <v>0</v>
          </cell>
          <cell r="AC2313">
            <v>0.09</v>
          </cell>
          <cell r="AD2313">
            <v>0</v>
          </cell>
          <cell r="AH2313">
            <v>0</v>
          </cell>
        </row>
        <row r="2314">
          <cell r="A2314" t="str">
            <v>G990796-000</v>
          </cell>
          <cell r="B2314" t="str">
            <v>Fixtures and fittings</v>
          </cell>
          <cell r="C2314">
            <v>1301</v>
          </cell>
          <cell r="D2314" t="str">
            <v>IS</v>
          </cell>
          <cell r="E2314" t="str">
            <v>N/A</v>
          </cell>
          <cell r="F2314">
            <v>4210053</v>
          </cell>
          <cell r="G2314" t="str">
            <v>NCOA</v>
          </cell>
          <cell r="H2314" t="str">
            <v>PRINTER EPSON L670 (TEST UP #2)</v>
          </cell>
          <cell r="I2314">
            <v>36189</v>
          </cell>
          <cell r="J2314">
            <v>36219</v>
          </cell>
          <cell r="K2314">
            <v>1820</v>
          </cell>
          <cell r="L2314">
            <v>0</v>
          </cell>
          <cell r="M2314">
            <v>17500</v>
          </cell>
          <cell r="N2314">
            <v>17499</v>
          </cell>
          <cell r="O2314">
            <v>1</v>
          </cell>
          <cell r="R2314">
            <v>3.9749399999999997E-2</v>
          </cell>
          <cell r="S2314">
            <v>695.61449999999991</v>
          </cell>
          <cell r="T2314">
            <v>695.5747505999999</v>
          </cell>
          <cell r="U2314">
            <v>3.9749400000005153E-2</v>
          </cell>
          <cell r="W2314">
            <v>1999</v>
          </cell>
          <cell r="X2314">
            <v>5</v>
          </cell>
          <cell r="Y2314">
            <v>0.86931345340782851</v>
          </cell>
          <cell r="Z2314">
            <v>0.9671166581762608</v>
          </cell>
          <cell r="AA2314">
            <v>4</v>
          </cell>
          <cell r="AB2314">
            <v>0</v>
          </cell>
          <cell r="AC2314">
            <v>0.09</v>
          </cell>
          <cell r="AD2314">
            <v>0</v>
          </cell>
          <cell r="AH2314">
            <v>0</v>
          </cell>
        </row>
        <row r="2315">
          <cell r="A2315" t="str">
            <v>G990797-000</v>
          </cell>
          <cell r="B2315" t="str">
            <v>Fixtures and fittings</v>
          </cell>
          <cell r="C2315">
            <v>1301</v>
          </cell>
          <cell r="D2315" t="str">
            <v>IS</v>
          </cell>
          <cell r="E2315" t="str">
            <v>N/A</v>
          </cell>
          <cell r="F2315">
            <v>4210053</v>
          </cell>
          <cell r="G2315" t="str">
            <v>NCOA</v>
          </cell>
          <cell r="H2315" t="str">
            <v>PRINTER EPSON L670 (TEST UP #3)</v>
          </cell>
          <cell r="I2315">
            <v>36189</v>
          </cell>
          <cell r="J2315">
            <v>36219</v>
          </cell>
          <cell r="K2315">
            <v>1820</v>
          </cell>
          <cell r="L2315">
            <v>0</v>
          </cell>
          <cell r="M2315">
            <v>17500</v>
          </cell>
          <cell r="N2315">
            <v>17499</v>
          </cell>
          <cell r="O2315">
            <v>1</v>
          </cell>
          <cell r="R2315">
            <v>3.9749399999999997E-2</v>
          </cell>
          <cell r="S2315">
            <v>695.61449999999991</v>
          </cell>
          <cell r="T2315">
            <v>695.5747505999999</v>
          </cell>
          <cell r="U2315">
            <v>3.9749400000005153E-2</v>
          </cell>
          <cell r="W2315">
            <v>1999</v>
          </cell>
          <cell r="X2315">
            <v>5</v>
          </cell>
          <cell r="Y2315">
            <v>0.86931345340782851</v>
          </cell>
          <cell r="Z2315">
            <v>0.9671166581762608</v>
          </cell>
          <cell r="AA2315">
            <v>4</v>
          </cell>
          <cell r="AB2315">
            <v>0</v>
          </cell>
          <cell r="AC2315">
            <v>0.09</v>
          </cell>
          <cell r="AD2315">
            <v>0</v>
          </cell>
          <cell r="AH2315">
            <v>0</v>
          </cell>
        </row>
        <row r="2316">
          <cell r="A2316" t="str">
            <v>G990798-000</v>
          </cell>
          <cell r="B2316" t="str">
            <v>Fixtures and fittings</v>
          </cell>
          <cell r="C2316">
            <v>1701</v>
          </cell>
          <cell r="D2316" t="str">
            <v>Finance</v>
          </cell>
          <cell r="E2316" t="str">
            <v>N/A</v>
          </cell>
          <cell r="F2316" t="str">
            <v>42/02167</v>
          </cell>
          <cell r="G2316" t="str">
            <v>MBA</v>
          </cell>
          <cell r="H2316" t="str">
            <v>SUPERDISK 120MB DRIVE</v>
          </cell>
          <cell r="I2316">
            <v>36194</v>
          </cell>
          <cell r="J2316">
            <v>36219</v>
          </cell>
          <cell r="K2316">
            <v>1820</v>
          </cell>
          <cell r="L2316">
            <v>0</v>
          </cell>
          <cell r="M2316">
            <v>5950</v>
          </cell>
          <cell r="N2316">
            <v>5949</v>
          </cell>
          <cell r="O2316">
            <v>1</v>
          </cell>
          <cell r="R2316">
            <v>2.5334300000000001E-2</v>
          </cell>
          <cell r="S2316">
            <v>150.73908500000002</v>
          </cell>
          <cell r="T2316">
            <v>150.71375069999999</v>
          </cell>
          <cell r="U2316">
            <v>2.5334300000025678E-2</v>
          </cell>
          <cell r="W2316">
            <v>1999</v>
          </cell>
          <cell r="X2316">
            <v>7</v>
          </cell>
          <cell r="Y2316">
            <v>1.1553228621291447</v>
          </cell>
          <cell r="Z2316">
            <v>1</v>
          </cell>
          <cell r="AA2316">
            <v>4</v>
          </cell>
          <cell r="AB2316">
            <v>0</v>
          </cell>
          <cell r="AC2316">
            <v>0.09</v>
          </cell>
          <cell r="AD2316">
            <v>0</v>
          </cell>
          <cell r="AH2316">
            <v>0</v>
          </cell>
        </row>
        <row r="2317">
          <cell r="A2317" t="str">
            <v>G990806-000</v>
          </cell>
          <cell r="B2317" t="str">
            <v>Fixtures and fittings</v>
          </cell>
          <cell r="C2317">
            <v>1301</v>
          </cell>
          <cell r="D2317" t="str">
            <v>IS</v>
          </cell>
          <cell r="E2317" t="str">
            <v>N/A</v>
          </cell>
          <cell r="F2317">
            <v>4210068</v>
          </cell>
          <cell r="G2317" t="str">
            <v>NCOA</v>
          </cell>
          <cell r="H2317" t="str">
            <v>SERVER EBNW !!!</v>
          </cell>
          <cell r="I2317">
            <v>36194</v>
          </cell>
          <cell r="J2317">
            <v>36219</v>
          </cell>
          <cell r="K2317">
            <v>1820</v>
          </cell>
          <cell r="L2317">
            <v>0</v>
          </cell>
          <cell r="M2317">
            <v>711560</v>
          </cell>
          <cell r="N2317">
            <v>711559</v>
          </cell>
          <cell r="O2317">
            <v>1</v>
          </cell>
          <cell r="R2317">
            <v>3.9749399999999997E-2</v>
          </cell>
          <cell r="S2317">
            <v>28284.083063999999</v>
          </cell>
          <cell r="T2317">
            <v>28284.0433146</v>
          </cell>
          <cell r="U2317">
            <v>3.9749399998981971E-2</v>
          </cell>
          <cell r="W2317">
            <v>1999</v>
          </cell>
          <cell r="X2317">
            <v>7</v>
          </cell>
          <cell r="Y2317">
            <v>1.1553228621291447</v>
          </cell>
          <cell r="Z2317">
            <v>1</v>
          </cell>
          <cell r="AA2317">
            <v>4</v>
          </cell>
          <cell r="AB2317">
            <v>21600</v>
          </cell>
          <cell r="AC2317">
            <v>0.09</v>
          </cell>
          <cell r="AD2317">
            <v>1900</v>
          </cell>
          <cell r="AH2317">
            <v>0.5</v>
          </cell>
        </row>
        <row r="2318">
          <cell r="A2318" t="str">
            <v>G990807-000</v>
          </cell>
          <cell r="B2318" t="str">
            <v>Fixtures and fittings</v>
          </cell>
          <cell r="C2318">
            <v>1301</v>
          </cell>
          <cell r="D2318" t="str">
            <v>IS</v>
          </cell>
          <cell r="E2318" t="str">
            <v>N/A</v>
          </cell>
          <cell r="F2318">
            <v>4210052</v>
          </cell>
          <cell r="G2318" t="str">
            <v>NCOA</v>
          </cell>
          <cell r="H2318" t="str">
            <v>WINDOWS 98 THAI FULL PACK CD</v>
          </cell>
          <cell r="I2318">
            <v>36189</v>
          </cell>
          <cell r="J2318">
            <v>36219</v>
          </cell>
          <cell r="K2318">
            <v>1820</v>
          </cell>
          <cell r="L2318">
            <v>0</v>
          </cell>
          <cell r="M2318">
            <v>629800</v>
          </cell>
          <cell r="N2318">
            <v>629799</v>
          </cell>
          <cell r="O2318">
            <v>1</v>
          </cell>
          <cell r="R2318">
            <v>3.9749399999999997E-2</v>
          </cell>
          <cell r="S2318">
            <v>25034.172119999999</v>
          </cell>
          <cell r="T2318">
            <v>25034.132370599997</v>
          </cell>
          <cell r="U2318">
            <v>3.974940000261995E-2</v>
          </cell>
          <cell r="W2318">
            <v>1999</v>
          </cell>
          <cell r="X2318">
            <v>7</v>
          </cell>
          <cell r="Y2318">
            <v>1.1553228621291447</v>
          </cell>
          <cell r="Z2318">
            <v>1</v>
          </cell>
          <cell r="AA2318">
            <v>4</v>
          </cell>
          <cell r="AB2318">
            <v>19100</v>
          </cell>
          <cell r="AC2318">
            <v>0.09</v>
          </cell>
          <cell r="AD2318">
            <v>1700</v>
          </cell>
          <cell r="AH2318">
            <v>0.5</v>
          </cell>
        </row>
        <row r="2319">
          <cell r="A2319" t="str">
            <v>G990808-000</v>
          </cell>
          <cell r="B2319" t="str">
            <v>Fixtures and fittings</v>
          </cell>
          <cell r="C2319">
            <v>1301</v>
          </cell>
          <cell r="D2319" t="str">
            <v>IS</v>
          </cell>
          <cell r="E2319" t="str">
            <v>N/A</v>
          </cell>
          <cell r="F2319">
            <v>4210086</v>
          </cell>
          <cell r="G2319" t="str">
            <v>NCOA</v>
          </cell>
          <cell r="H2319" t="str">
            <v>S/W WINDOWS 98 THAI VUP OPEN</v>
          </cell>
          <cell r="I2319">
            <v>36206</v>
          </cell>
          <cell r="J2319">
            <v>36219</v>
          </cell>
          <cell r="K2319">
            <v>1820</v>
          </cell>
          <cell r="L2319">
            <v>0</v>
          </cell>
          <cell r="M2319">
            <v>456000</v>
          </cell>
          <cell r="N2319">
            <v>455999</v>
          </cell>
          <cell r="O2319">
            <v>1</v>
          </cell>
          <cell r="R2319">
            <v>3.9749399999999997E-2</v>
          </cell>
          <cell r="S2319">
            <v>18125.7264</v>
          </cell>
          <cell r="T2319">
            <v>18125.686650599997</v>
          </cell>
          <cell r="U2319">
            <v>3.974940000261995E-2</v>
          </cell>
          <cell r="W2319">
            <v>1999</v>
          </cell>
          <cell r="X2319">
            <v>7</v>
          </cell>
          <cell r="Y2319">
            <v>1.1553228621291447</v>
          </cell>
          <cell r="Z2319">
            <v>1</v>
          </cell>
          <cell r="AA2319">
            <v>4</v>
          </cell>
          <cell r="AB2319">
            <v>13800</v>
          </cell>
          <cell r="AC2319">
            <v>0.09</v>
          </cell>
          <cell r="AD2319">
            <v>1200</v>
          </cell>
          <cell r="AH2319">
            <v>0.5</v>
          </cell>
        </row>
        <row r="2320">
          <cell r="A2320" t="str">
            <v>GO00002-000</v>
          </cell>
          <cell r="B2320" t="str">
            <v>Fixtures and fittings</v>
          </cell>
          <cell r="C2320">
            <v>1102</v>
          </cell>
          <cell r="D2320" t="str">
            <v>BD&amp;CS</v>
          </cell>
          <cell r="E2320" t="str">
            <v>N/A</v>
          </cell>
          <cell r="F2320" t="str">
            <v>N/A</v>
          </cell>
          <cell r="G2320" t="str">
            <v>SAHAPA</v>
          </cell>
          <cell r="H2320" t="str">
            <v>CABINET</v>
          </cell>
          <cell r="J2320">
            <v>34939</v>
          </cell>
          <cell r="K2320">
            <v>1820</v>
          </cell>
          <cell r="L2320">
            <v>0</v>
          </cell>
          <cell r="M2320">
            <v>2420.5</v>
          </cell>
          <cell r="N2320">
            <v>2419.5</v>
          </cell>
          <cell r="O2320">
            <v>1</v>
          </cell>
          <cell r="R2320">
            <v>3.9749399999999997E-2</v>
          </cell>
          <cell r="S2320">
            <v>96.213422699999995</v>
          </cell>
          <cell r="T2320">
            <v>96.17367329999999</v>
          </cell>
          <cell r="U2320">
            <v>3.9749400000005153E-2</v>
          </cell>
          <cell r="W2320">
            <v>1995</v>
          </cell>
          <cell r="X2320">
            <v>7</v>
          </cell>
          <cell r="Y2320">
            <v>1.3504691962464299</v>
          </cell>
          <cell r="Z2320">
            <v>1</v>
          </cell>
          <cell r="AA2320">
            <v>4</v>
          </cell>
          <cell r="AB2320">
            <v>100</v>
          </cell>
          <cell r="AC2320">
            <v>0.05</v>
          </cell>
          <cell r="AD2320">
            <v>10</v>
          </cell>
          <cell r="AH2320">
            <v>0.5</v>
          </cell>
        </row>
        <row r="2321">
          <cell r="A2321" t="str">
            <v>GO00015-000</v>
          </cell>
          <cell r="B2321" t="str">
            <v>Fixtures and fittings</v>
          </cell>
          <cell r="C2321">
            <v>1102</v>
          </cell>
          <cell r="D2321" t="str">
            <v>BD&amp;CS</v>
          </cell>
          <cell r="E2321" t="str">
            <v>N/A</v>
          </cell>
          <cell r="F2321" t="str">
            <v>N/A</v>
          </cell>
          <cell r="G2321" t="str">
            <v>SAHAPA</v>
          </cell>
          <cell r="H2321" t="str">
            <v>CABINET</v>
          </cell>
          <cell r="J2321">
            <v>34995</v>
          </cell>
          <cell r="K2321">
            <v>1820</v>
          </cell>
          <cell r="L2321">
            <v>0</v>
          </cell>
          <cell r="M2321">
            <v>2327.5</v>
          </cell>
          <cell r="N2321">
            <v>2326.5</v>
          </cell>
          <cell r="O2321">
            <v>1</v>
          </cell>
          <cell r="R2321">
            <v>3.9749399999999997E-2</v>
          </cell>
          <cell r="S2321">
            <v>92.516728499999999</v>
          </cell>
          <cell r="T2321">
            <v>92.476979099999994</v>
          </cell>
          <cell r="U2321">
            <v>3.9749400000005153E-2</v>
          </cell>
          <cell r="W2321">
            <v>1995</v>
          </cell>
          <cell r="X2321">
            <v>7</v>
          </cell>
          <cell r="Y2321">
            <v>1.3504691962464299</v>
          </cell>
          <cell r="Z2321">
            <v>1</v>
          </cell>
          <cell r="AA2321">
            <v>4</v>
          </cell>
          <cell r="AB2321">
            <v>100</v>
          </cell>
          <cell r="AC2321">
            <v>0.05</v>
          </cell>
          <cell r="AD2321">
            <v>10</v>
          </cell>
          <cell r="AH2321">
            <v>0.5</v>
          </cell>
        </row>
        <row r="2322">
          <cell r="A2322" t="str">
            <v>GO00016-000</v>
          </cell>
          <cell r="B2322" t="str">
            <v>Fixtures and fittings</v>
          </cell>
          <cell r="C2322">
            <v>1302</v>
          </cell>
          <cell r="D2322" t="str">
            <v>IS</v>
          </cell>
          <cell r="E2322" t="str">
            <v>N/A</v>
          </cell>
          <cell r="F2322" t="str">
            <v>N/A</v>
          </cell>
          <cell r="G2322" t="str">
            <v>DASH I</v>
          </cell>
          <cell r="H2322" t="str">
            <v>TELEPHONE</v>
          </cell>
          <cell r="J2322">
            <v>35086</v>
          </cell>
          <cell r="K2322">
            <v>1820</v>
          </cell>
          <cell r="L2322">
            <v>0</v>
          </cell>
          <cell r="M2322">
            <v>5600</v>
          </cell>
          <cell r="N2322">
            <v>5599</v>
          </cell>
          <cell r="O2322">
            <v>1</v>
          </cell>
          <cell r="R2322">
            <v>3.9749399999999997E-2</v>
          </cell>
          <cell r="S2322">
            <v>222.59663999999998</v>
          </cell>
          <cell r="T2322">
            <v>222.55689059999997</v>
          </cell>
          <cell r="U2322">
            <v>3.9749400000005153E-2</v>
          </cell>
          <cell r="W2322">
            <v>1996</v>
          </cell>
          <cell r="X2322">
            <v>5</v>
          </cell>
          <cell r="Y2322">
            <v>0.71433928463457796</v>
          </cell>
          <cell r="Z2322">
            <v>0.92357785702156558</v>
          </cell>
          <cell r="AA2322">
            <v>4</v>
          </cell>
          <cell r="AB2322">
            <v>150</v>
          </cell>
          <cell r="AC2322">
            <v>6.5000000000000002E-2</v>
          </cell>
          <cell r="AD2322">
            <v>10</v>
          </cell>
          <cell r="AH2322">
            <v>0.5</v>
          </cell>
        </row>
        <row r="2323">
          <cell r="A2323" t="str">
            <v>GO00017-000</v>
          </cell>
          <cell r="B2323" t="str">
            <v>Fixtures and fittings</v>
          </cell>
          <cell r="C2323">
            <v>1302</v>
          </cell>
          <cell r="D2323" t="str">
            <v>IS</v>
          </cell>
          <cell r="E2323" t="str">
            <v>N/A</v>
          </cell>
          <cell r="F2323" t="str">
            <v>N/A</v>
          </cell>
          <cell r="G2323" t="str">
            <v>DASH I</v>
          </cell>
          <cell r="H2323" t="str">
            <v>TELEPHONE</v>
          </cell>
          <cell r="J2323">
            <v>35086</v>
          </cell>
          <cell r="K2323">
            <v>1820</v>
          </cell>
          <cell r="L2323">
            <v>0</v>
          </cell>
          <cell r="M2323">
            <v>5600</v>
          </cell>
          <cell r="N2323">
            <v>5599</v>
          </cell>
          <cell r="O2323">
            <v>1</v>
          </cell>
          <cell r="R2323">
            <v>3.9749399999999997E-2</v>
          </cell>
          <cell r="S2323">
            <v>222.59663999999998</v>
          </cell>
          <cell r="T2323">
            <v>222.55689059999997</v>
          </cell>
          <cell r="U2323">
            <v>3.9749400000005153E-2</v>
          </cell>
          <cell r="W2323">
            <v>1996</v>
          </cell>
          <cell r="X2323">
            <v>5</v>
          </cell>
          <cell r="Y2323">
            <v>0.71433928463457796</v>
          </cell>
          <cell r="Z2323">
            <v>0.92357785702156558</v>
          </cell>
          <cell r="AA2323">
            <v>4</v>
          </cell>
          <cell r="AB2323">
            <v>150</v>
          </cell>
          <cell r="AC2323">
            <v>6.5000000000000002E-2</v>
          </cell>
          <cell r="AD2323">
            <v>10</v>
          </cell>
          <cell r="AH2323">
            <v>0.5</v>
          </cell>
        </row>
        <row r="2324">
          <cell r="A2324" t="str">
            <v>GO00018-000</v>
          </cell>
          <cell r="B2324" t="str">
            <v>Fixtures and fittings</v>
          </cell>
          <cell r="C2324">
            <v>1502</v>
          </cell>
          <cell r="D2324" t="str">
            <v>HR</v>
          </cell>
          <cell r="E2324" t="str">
            <v>CL0812</v>
          </cell>
          <cell r="F2324" t="str">
            <v>N/A</v>
          </cell>
          <cell r="G2324" t="str">
            <v>SAHAPA</v>
          </cell>
          <cell r="H2324" t="str">
            <v>CHAIR</v>
          </cell>
          <cell r="J2324">
            <v>35121</v>
          </cell>
          <cell r="K2324">
            <v>1820</v>
          </cell>
          <cell r="L2324">
            <v>0</v>
          </cell>
          <cell r="M2324">
            <v>2864</v>
          </cell>
          <cell r="N2324">
            <v>2863</v>
          </cell>
          <cell r="O2324">
            <v>1</v>
          </cell>
          <cell r="R2324">
            <v>3.9749399999999997E-2</v>
          </cell>
          <cell r="S2324">
            <v>113.84228159999999</v>
          </cell>
          <cell r="T2324">
            <v>113.80253219999999</v>
          </cell>
          <cell r="U2324">
            <v>3.9749400000005153E-2</v>
          </cell>
          <cell r="W2324">
            <v>1996</v>
          </cell>
          <cell r="X2324">
            <v>7</v>
          </cell>
          <cell r="Y2324">
            <v>1.3103721298495645</v>
          </cell>
          <cell r="Z2324">
            <v>1</v>
          </cell>
          <cell r="AA2324">
            <v>4</v>
          </cell>
          <cell r="AB2324">
            <v>100</v>
          </cell>
          <cell r="AC2324">
            <v>6.5000000000000002E-2</v>
          </cell>
          <cell r="AD2324">
            <v>10</v>
          </cell>
          <cell r="AH2324">
            <v>0.5</v>
          </cell>
        </row>
        <row r="2325">
          <cell r="A2325" t="str">
            <v>GO00019-000</v>
          </cell>
          <cell r="B2325" t="str">
            <v>Fixtures and fittings</v>
          </cell>
          <cell r="C2325">
            <v>1502</v>
          </cell>
          <cell r="D2325" t="str">
            <v>HR</v>
          </cell>
          <cell r="E2325" t="str">
            <v>CL0812</v>
          </cell>
          <cell r="F2325" t="str">
            <v>N/A</v>
          </cell>
          <cell r="G2325" t="str">
            <v>SAHAPA</v>
          </cell>
          <cell r="H2325" t="str">
            <v>CHAIR</v>
          </cell>
          <cell r="J2325">
            <v>35121</v>
          </cell>
          <cell r="K2325">
            <v>1820</v>
          </cell>
          <cell r="L2325">
            <v>0</v>
          </cell>
          <cell r="M2325">
            <v>2864</v>
          </cell>
          <cell r="N2325">
            <v>2863</v>
          </cell>
          <cell r="O2325">
            <v>1</v>
          </cell>
          <cell r="R2325">
            <v>3.9749399999999997E-2</v>
          </cell>
          <cell r="S2325">
            <v>113.84228159999999</v>
          </cell>
          <cell r="T2325">
            <v>113.80253219999999</v>
          </cell>
          <cell r="U2325">
            <v>3.9749400000005153E-2</v>
          </cell>
          <cell r="W2325">
            <v>1996</v>
          </cell>
          <cell r="X2325">
            <v>7</v>
          </cell>
          <cell r="Y2325">
            <v>1.3103721298495645</v>
          </cell>
          <cell r="Z2325">
            <v>1</v>
          </cell>
          <cell r="AA2325">
            <v>4</v>
          </cell>
          <cell r="AB2325">
            <v>100</v>
          </cell>
          <cell r="AC2325">
            <v>6.5000000000000002E-2</v>
          </cell>
          <cell r="AD2325">
            <v>10</v>
          </cell>
          <cell r="AH2325">
            <v>0.5</v>
          </cell>
        </row>
        <row r="2326">
          <cell r="A2326" t="str">
            <v>GO00020-000</v>
          </cell>
          <cell r="B2326" t="str">
            <v>Fixtures and fittings</v>
          </cell>
          <cell r="C2326">
            <v>1502</v>
          </cell>
          <cell r="D2326" t="str">
            <v>HR</v>
          </cell>
          <cell r="E2326" t="str">
            <v>CL0812</v>
          </cell>
          <cell r="F2326" t="str">
            <v>N/A</v>
          </cell>
          <cell r="G2326" t="str">
            <v>SAHAPA</v>
          </cell>
          <cell r="H2326" t="str">
            <v>CHAIR</v>
          </cell>
          <cell r="J2326">
            <v>35121</v>
          </cell>
          <cell r="K2326">
            <v>1820</v>
          </cell>
          <cell r="L2326">
            <v>0</v>
          </cell>
          <cell r="M2326">
            <v>2864</v>
          </cell>
          <cell r="N2326">
            <v>2863</v>
          </cell>
          <cell r="O2326">
            <v>1</v>
          </cell>
          <cell r="R2326">
            <v>3.9666800000000002E-2</v>
          </cell>
          <cell r="S2326">
            <v>113.60571520000001</v>
          </cell>
          <cell r="T2326">
            <v>113.5660484</v>
          </cell>
          <cell r="U2326">
            <v>3.9666800000006219E-2</v>
          </cell>
          <cell r="W2326">
            <v>1996</v>
          </cell>
          <cell r="X2326">
            <v>7</v>
          </cell>
          <cell r="Y2326">
            <v>1.3103721298495645</v>
          </cell>
          <cell r="Z2326">
            <v>1</v>
          </cell>
          <cell r="AA2326">
            <v>4</v>
          </cell>
          <cell r="AB2326">
            <v>100</v>
          </cell>
          <cell r="AC2326">
            <v>6.5000000000000002E-2</v>
          </cell>
          <cell r="AD2326">
            <v>10</v>
          </cell>
          <cell r="AH2326">
            <v>0.5</v>
          </cell>
        </row>
        <row r="2327">
          <cell r="A2327" t="str">
            <v>GO00021-000</v>
          </cell>
          <cell r="B2327" t="str">
            <v>Fixtures and fittings</v>
          </cell>
          <cell r="C2327">
            <v>1502</v>
          </cell>
          <cell r="D2327" t="str">
            <v>HR</v>
          </cell>
          <cell r="E2327" t="str">
            <v>CL0812</v>
          </cell>
          <cell r="F2327" t="str">
            <v>N/A</v>
          </cell>
          <cell r="G2327" t="str">
            <v>SAHAPA</v>
          </cell>
          <cell r="H2327" t="str">
            <v>CHAIR</v>
          </cell>
          <cell r="J2327">
            <v>35121</v>
          </cell>
          <cell r="K2327">
            <v>1820</v>
          </cell>
          <cell r="L2327">
            <v>0</v>
          </cell>
          <cell r="M2327">
            <v>2864</v>
          </cell>
          <cell r="N2327">
            <v>2863</v>
          </cell>
          <cell r="O2327">
            <v>1</v>
          </cell>
          <cell r="R2327">
            <v>3.9666800000000002E-2</v>
          </cell>
          <cell r="S2327">
            <v>113.60571520000001</v>
          </cell>
          <cell r="T2327">
            <v>113.5660484</v>
          </cell>
          <cell r="U2327">
            <v>3.9666800000006219E-2</v>
          </cell>
          <cell r="W2327">
            <v>1996</v>
          </cell>
          <cell r="X2327">
            <v>7</v>
          </cell>
          <cell r="Y2327">
            <v>1.3103721298495645</v>
          </cell>
          <cell r="Z2327">
            <v>1</v>
          </cell>
          <cell r="AA2327">
            <v>4</v>
          </cell>
          <cell r="AB2327">
            <v>100</v>
          </cell>
          <cell r="AC2327">
            <v>6.5000000000000002E-2</v>
          </cell>
          <cell r="AD2327">
            <v>10</v>
          </cell>
          <cell r="AH2327">
            <v>0.5</v>
          </cell>
        </row>
        <row r="2328">
          <cell r="A2328" t="str">
            <v>GO00022-000</v>
          </cell>
          <cell r="B2328" t="str">
            <v>Fixtures and fittings</v>
          </cell>
          <cell r="C2328">
            <v>1502</v>
          </cell>
          <cell r="D2328" t="str">
            <v>HR</v>
          </cell>
          <cell r="E2328" t="str">
            <v>N/A</v>
          </cell>
          <cell r="F2328" t="str">
            <v>N/A</v>
          </cell>
          <cell r="G2328" t="str">
            <v>SAHAPA</v>
          </cell>
          <cell r="H2328" t="str">
            <v>CHAIR</v>
          </cell>
          <cell r="J2328">
            <v>35121</v>
          </cell>
          <cell r="K2328">
            <v>3640</v>
          </cell>
          <cell r="L2328">
            <v>0</v>
          </cell>
          <cell r="M2328">
            <v>2864</v>
          </cell>
          <cell r="N2328">
            <v>2863</v>
          </cell>
          <cell r="O2328">
            <v>1</v>
          </cell>
          <cell r="R2328">
            <v>3.9666800000000002E-2</v>
          </cell>
          <cell r="S2328">
            <v>113.60571520000001</v>
          </cell>
          <cell r="T2328">
            <v>113.5660484</v>
          </cell>
          <cell r="U2328">
            <v>3.9666800000006219E-2</v>
          </cell>
          <cell r="W2328">
            <v>1996</v>
          </cell>
          <cell r="X2328">
            <v>7</v>
          </cell>
          <cell r="Y2328">
            <v>1.3103721298495645</v>
          </cell>
          <cell r="Z2328">
            <v>1</v>
          </cell>
          <cell r="AA2328">
            <v>4</v>
          </cell>
          <cell r="AB2328">
            <v>100</v>
          </cell>
          <cell r="AC2328">
            <v>6.5000000000000002E-2</v>
          </cell>
          <cell r="AD2328">
            <v>10</v>
          </cell>
          <cell r="AH2328">
            <v>0.5</v>
          </cell>
        </row>
        <row r="2329">
          <cell r="A2329" t="str">
            <v>GO00023-000</v>
          </cell>
          <cell r="B2329" t="str">
            <v>Fixtures and fittings</v>
          </cell>
          <cell r="C2329">
            <v>1301</v>
          </cell>
          <cell r="D2329" t="str">
            <v>IS</v>
          </cell>
          <cell r="E2329">
            <v>118896</v>
          </cell>
          <cell r="F2329" t="str">
            <v>N/A</v>
          </cell>
          <cell r="G2329" t="str">
            <v>PAGER</v>
          </cell>
          <cell r="H2329" t="str">
            <v>PHONELINK</v>
          </cell>
          <cell r="J2329">
            <v>35086</v>
          </cell>
          <cell r="K2329">
            <v>3640</v>
          </cell>
          <cell r="L2329">
            <v>0</v>
          </cell>
          <cell r="M2329">
            <v>4205.5</v>
          </cell>
          <cell r="N2329">
            <v>4204.5</v>
          </cell>
          <cell r="O2329">
            <v>1</v>
          </cell>
          <cell r="R2329">
            <v>3.9666800000000002E-2</v>
          </cell>
          <cell r="S2329">
            <v>166.8187274</v>
          </cell>
          <cell r="T2329">
            <v>166.77906060000001</v>
          </cell>
          <cell r="U2329">
            <v>3.9666799999992008E-2</v>
          </cell>
          <cell r="W2329">
            <v>1996</v>
          </cell>
          <cell r="X2329">
            <v>7</v>
          </cell>
          <cell r="Y2329">
            <v>1.3103721298495645</v>
          </cell>
          <cell r="Z2329">
            <v>1</v>
          </cell>
          <cell r="AA2329">
            <v>4</v>
          </cell>
          <cell r="AB2329">
            <v>100</v>
          </cell>
          <cell r="AC2329">
            <v>6.5000000000000002E-2</v>
          </cell>
          <cell r="AD2329">
            <v>10</v>
          </cell>
          <cell r="AH2329">
            <v>0.5</v>
          </cell>
        </row>
        <row r="2330">
          <cell r="A2330" t="str">
            <v>GO00024-000</v>
          </cell>
          <cell r="B2330" t="str">
            <v>Fixtures and fittings</v>
          </cell>
          <cell r="C2330">
            <v>1302</v>
          </cell>
          <cell r="D2330" t="str">
            <v>IS</v>
          </cell>
          <cell r="E2330" t="str">
            <v>N/A</v>
          </cell>
          <cell r="F2330" t="str">
            <v>N/A</v>
          </cell>
          <cell r="G2330" t="str">
            <v>N/A</v>
          </cell>
          <cell r="H2330" t="str">
            <v>MULTI-STORE</v>
          </cell>
          <cell r="J2330">
            <v>35240</v>
          </cell>
          <cell r="K2330">
            <v>1820</v>
          </cell>
          <cell r="L2330">
            <v>0</v>
          </cell>
          <cell r="M2330">
            <v>2775.5</v>
          </cell>
          <cell r="N2330">
            <v>2774.5</v>
          </cell>
          <cell r="O2330">
            <v>1</v>
          </cell>
          <cell r="R2330">
            <v>3.9666800000000002E-2</v>
          </cell>
          <cell r="S2330">
            <v>110.0952034</v>
          </cell>
          <cell r="T2330">
            <v>110.05553660000001</v>
          </cell>
          <cell r="U2330">
            <v>3.9666799999992008E-2</v>
          </cell>
          <cell r="W2330">
            <v>1996</v>
          </cell>
          <cell r="X2330">
            <v>7</v>
          </cell>
          <cell r="Y2330">
            <v>1.3103721298495645</v>
          </cell>
          <cell r="Z2330">
            <v>1</v>
          </cell>
          <cell r="AA2330">
            <v>4</v>
          </cell>
          <cell r="AB2330">
            <v>100</v>
          </cell>
          <cell r="AC2330">
            <v>6.5000000000000002E-2</v>
          </cell>
          <cell r="AD2330">
            <v>10</v>
          </cell>
          <cell r="AH2330">
            <v>0.5</v>
          </cell>
        </row>
        <row r="2331">
          <cell r="A2331" t="str">
            <v>GO00025-000</v>
          </cell>
          <cell r="B2331" t="str">
            <v>Fixtures and fittings</v>
          </cell>
          <cell r="C2331">
            <v>1302</v>
          </cell>
          <cell r="D2331" t="str">
            <v>IS</v>
          </cell>
          <cell r="E2331" t="str">
            <v>N/A</v>
          </cell>
          <cell r="F2331" t="str">
            <v>N/A</v>
          </cell>
          <cell r="G2331" t="str">
            <v>N/A</v>
          </cell>
          <cell r="H2331" t="str">
            <v>VACUMM</v>
          </cell>
          <cell r="J2331">
            <v>35240</v>
          </cell>
          <cell r="K2331">
            <v>1820</v>
          </cell>
          <cell r="L2331">
            <v>0</v>
          </cell>
          <cell r="M2331">
            <v>4380</v>
          </cell>
          <cell r="N2331">
            <v>4379</v>
          </cell>
          <cell r="O2331">
            <v>1</v>
          </cell>
          <cell r="R2331">
            <v>3.9749399999999997E-2</v>
          </cell>
          <cell r="S2331">
            <v>174.10237199999997</v>
          </cell>
          <cell r="T2331">
            <v>174.0626226</v>
          </cell>
          <cell r="U2331">
            <v>3.9749399999976731E-2</v>
          </cell>
          <cell r="W2331">
            <v>1996</v>
          </cell>
          <cell r="X2331">
            <v>7</v>
          </cell>
          <cell r="Y2331">
            <v>1.3103721298495645</v>
          </cell>
          <cell r="Z2331">
            <v>1</v>
          </cell>
          <cell r="AA2331">
            <v>4</v>
          </cell>
          <cell r="AB2331">
            <v>200</v>
          </cell>
          <cell r="AC2331">
            <v>6.5000000000000002E-2</v>
          </cell>
          <cell r="AD2331">
            <v>10</v>
          </cell>
          <cell r="AH2331">
            <v>0.5</v>
          </cell>
        </row>
        <row r="2332">
          <cell r="A2332" t="str">
            <v>GO00026-000</v>
          </cell>
          <cell r="B2332" t="str">
            <v>Fixtures and fittings</v>
          </cell>
          <cell r="C2332">
            <v>1302</v>
          </cell>
          <cell r="D2332" t="str">
            <v>IS</v>
          </cell>
          <cell r="E2332" t="str">
            <v>N/A</v>
          </cell>
          <cell r="F2332" t="str">
            <v>N/A</v>
          </cell>
          <cell r="G2332" t="str">
            <v>N/A</v>
          </cell>
          <cell r="H2332" t="str">
            <v>COM-TABLE (2003EB412 to NSE2)</v>
          </cell>
          <cell r="J2332">
            <v>35240</v>
          </cell>
          <cell r="K2332">
            <v>1820</v>
          </cell>
          <cell r="L2332">
            <v>0</v>
          </cell>
          <cell r="M2332">
            <v>4500</v>
          </cell>
          <cell r="N2332">
            <v>4499</v>
          </cell>
          <cell r="O2332">
            <v>1</v>
          </cell>
          <cell r="R2332">
            <v>3.9749399999999997E-2</v>
          </cell>
          <cell r="S2332">
            <v>178.8723</v>
          </cell>
          <cell r="T2332">
            <v>178.83255059999999</v>
          </cell>
          <cell r="U2332">
            <v>3.9749400000005153E-2</v>
          </cell>
          <cell r="W2332">
            <v>1996</v>
          </cell>
          <cell r="X2332">
            <v>7</v>
          </cell>
          <cell r="Y2332">
            <v>1.3103721298495645</v>
          </cell>
          <cell r="Z2332">
            <v>1</v>
          </cell>
          <cell r="AA2332">
            <v>4</v>
          </cell>
          <cell r="AB2332">
            <v>200</v>
          </cell>
          <cell r="AC2332">
            <v>6.5000000000000002E-2</v>
          </cell>
          <cell r="AD2332">
            <v>10</v>
          </cell>
          <cell r="AH2332">
            <v>0.5</v>
          </cell>
        </row>
        <row r="2333">
          <cell r="A2333" t="str">
            <v>GO00028-000</v>
          </cell>
          <cell r="B2333" t="str">
            <v>Fixtures and fittings</v>
          </cell>
          <cell r="C2333">
            <v>1302</v>
          </cell>
          <cell r="D2333" t="str">
            <v>IS</v>
          </cell>
          <cell r="E2333" t="str">
            <v>N/A</v>
          </cell>
          <cell r="F2333">
            <v>939</v>
          </cell>
          <cell r="G2333" t="str">
            <v>SPECIAL</v>
          </cell>
          <cell r="H2333" t="str">
            <v>COMPUTER TABLE</v>
          </cell>
          <cell r="I2333">
            <v>35144</v>
          </cell>
          <cell r="J2333">
            <v>35240</v>
          </cell>
          <cell r="K2333">
            <v>1820</v>
          </cell>
          <cell r="L2333">
            <v>0</v>
          </cell>
          <cell r="M2333">
            <v>4500</v>
          </cell>
          <cell r="N2333">
            <v>4499</v>
          </cell>
          <cell r="O2333">
            <v>1</v>
          </cell>
          <cell r="R2333">
            <v>3.9749399999999997E-2</v>
          </cell>
          <cell r="S2333">
            <v>178.8723</v>
          </cell>
          <cell r="T2333">
            <v>178.83255059999999</v>
          </cell>
          <cell r="U2333">
            <v>3.9749400000005153E-2</v>
          </cell>
          <cell r="W2333">
            <v>1996</v>
          </cell>
          <cell r="X2333">
            <v>7</v>
          </cell>
          <cell r="Y2333">
            <v>1.3103721298495645</v>
          </cell>
          <cell r="Z2333">
            <v>1</v>
          </cell>
          <cell r="AA2333">
            <v>4</v>
          </cell>
          <cell r="AB2333">
            <v>200</v>
          </cell>
          <cell r="AC2333">
            <v>6.5000000000000002E-2</v>
          </cell>
          <cell r="AD2333">
            <v>10</v>
          </cell>
          <cell r="AH2333">
            <v>0.5</v>
          </cell>
        </row>
        <row r="2334">
          <cell r="A2334" t="str">
            <v>GO00029-000</v>
          </cell>
          <cell r="B2334" t="str">
            <v>Fixtures and fittings</v>
          </cell>
          <cell r="C2334">
            <v>1302</v>
          </cell>
          <cell r="D2334" t="str">
            <v>IS</v>
          </cell>
          <cell r="E2334" t="str">
            <v>N/A</v>
          </cell>
          <cell r="F2334">
            <v>9739</v>
          </cell>
          <cell r="G2334" t="str">
            <v>SPECIAL</v>
          </cell>
          <cell r="H2334" t="str">
            <v>COMPUTER TABLE (2003EB412 to NSE2)</v>
          </cell>
          <cell r="I2334">
            <v>35144</v>
          </cell>
          <cell r="J2334">
            <v>35240</v>
          </cell>
          <cell r="K2334">
            <v>1820</v>
          </cell>
          <cell r="L2334">
            <v>0</v>
          </cell>
          <cell r="M2334">
            <v>4800</v>
          </cell>
          <cell r="N2334">
            <v>4799</v>
          </cell>
          <cell r="O2334">
            <v>1</v>
          </cell>
          <cell r="R2334">
            <v>3.93709E-2</v>
          </cell>
          <cell r="S2334">
            <v>188.98032000000001</v>
          </cell>
          <cell r="T2334">
            <v>188.94094910000001</v>
          </cell>
          <cell r="U2334">
            <v>3.9370899999994435E-2</v>
          </cell>
          <cell r="W2334">
            <v>1996</v>
          </cell>
          <cell r="X2334">
            <v>7</v>
          </cell>
          <cell r="Y2334">
            <v>1.3103721298495645</v>
          </cell>
          <cell r="Z2334">
            <v>1</v>
          </cell>
          <cell r="AA2334">
            <v>4</v>
          </cell>
          <cell r="AB2334">
            <v>200</v>
          </cell>
          <cell r="AC2334">
            <v>6.5000000000000002E-2</v>
          </cell>
          <cell r="AD2334">
            <v>10</v>
          </cell>
          <cell r="AH2334">
            <v>0.5</v>
          </cell>
        </row>
        <row r="2335">
          <cell r="A2335" t="str">
            <v>GO00030-000</v>
          </cell>
          <cell r="B2335" t="str">
            <v>Fixtures and fittings</v>
          </cell>
          <cell r="C2335">
            <v>1102</v>
          </cell>
          <cell r="D2335" t="str">
            <v>BD&amp;CS</v>
          </cell>
          <cell r="E2335" t="str">
            <v>N/A</v>
          </cell>
          <cell r="F2335" t="str">
            <v>U390329</v>
          </cell>
          <cell r="G2335" t="str">
            <v>SUNCOLOR</v>
          </cell>
          <cell r="H2335" t="str">
            <v>UPS POWERSAVER MPS-510SP</v>
          </cell>
          <cell r="I2335">
            <v>35220</v>
          </cell>
          <cell r="J2335">
            <v>35240</v>
          </cell>
          <cell r="K2335">
            <v>1820</v>
          </cell>
          <cell r="L2335">
            <v>0</v>
          </cell>
          <cell r="M2335">
            <v>4700</v>
          </cell>
          <cell r="N2335">
            <v>4699</v>
          </cell>
          <cell r="O2335">
            <v>1</v>
          </cell>
          <cell r="R2335">
            <v>2.1980099999999999E-2</v>
          </cell>
          <cell r="S2335">
            <v>103.30646999999999</v>
          </cell>
          <cell r="T2335">
            <v>103.2844899</v>
          </cell>
          <cell r="U2335">
            <v>2.1980099999993286E-2</v>
          </cell>
          <cell r="W2335">
            <v>1996</v>
          </cell>
          <cell r="X2335">
            <v>7</v>
          </cell>
          <cell r="Y2335">
            <v>1.3103721298495645</v>
          </cell>
          <cell r="Z2335">
            <v>1</v>
          </cell>
          <cell r="AA2335">
            <v>4</v>
          </cell>
          <cell r="AB2335">
            <v>0</v>
          </cell>
          <cell r="AC2335">
            <v>6.5000000000000002E-2</v>
          </cell>
          <cell r="AD2335">
            <v>0</v>
          </cell>
          <cell r="AH2335">
            <v>0</v>
          </cell>
        </row>
        <row r="2336">
          <cell r="A2336" t="str">
            <v>GO00031-000</v>
          </cell>
          <cell r="B2336" t="str">
            <v>Fixtures and fittings</v>
          </cell>
          <cell r="C2336">
            <v>1102</v>
          </cell>
          <cell r="D2336" t="str">
            <v>BD&amp;CS</v>
          </cell>
          <cell r="E2336" t="str">
            <v>N/A</v>
          </cell>
          <cell r="F2336" t="str">
            <v>U390329</v>
          </cell>
          <cell r="G2336" t="str">
            <v>SUNCOLOR</v>
          </cell>
          <cell r="H2336" t="str">
            <v>UPS POWERSAVER MPS-510SP</v>
          </cell>
          <cell r="I2336">
            <v>35220</v>
          </cell>
          <cell r="J2336">
            <v>35240</v>
          </cell>
          <cell r="K2336">
            <v>1820</v>
          </cell>
          <cell r="L2336">
            <v>0</v>
          </cell>
          <cell r="M2336">
            <v>4700</v>
          </cell>
          <cell r="N2336">
            <v>4699</v>
          </cell>
          <cell r="O2336">
            <v>1</v>
          </cell>
          <cell r="R2336">
            <v>3.9749399999999997E-2</v>
          </cell>
          <cell r="S2336">
            <v>186.82217999999997</v>
          </cell>
          <cell r="T2336">
            <v>186.7824306</v>
          </cell>
          <cell r="U2336">
            <v>3.9749399999976731E-2</v>
          </cell>
          <cell r="W2336">
            <v>1996</v>
          </cell>
          <cell r="X2336">
            <v>7</v>
          </cell>
          <cell r="Y2336">
            <v>1.3103721298495645</v>
          </cell>
          <cell r="Z2336">
            <v>1</v>
          </cell>
          <cell r="AA2336">
            <v>4</v>
          </cell>
          <cell r="AB2336">
            <v>0</v>
          </cell>
          <cell r="AC2336">
            <v>6.5000000000000002E-2</v>
          </cell>
          <cell r="AD2336">
            <v>0</v>
          </cell>
          <cell r="AH2336">
            <v>0</v>
          </cell>
        </row>
        <row r="2337">
          <cell r="A2337" t="str">
            <v>GO00032-000</v>
          </cell>
          <cell r="B2337" t="str">
            <v>Fixtures and fittings</v>
          </cell>
          <cell r="C2337">
            <v>1102</v>
          </cell>
          <cell r="D2337" t="str">
            <v>BD&amp;CS</v>
          </cell>
          <cell r="E2337" t="str">
            <v>N/A</v>
          </cell>
          <cell r="F2337" t="str">
            <v>U390329</v>
          </cell>
          <cell r="G2337" t="str">
            <v>SUNCOLOR</v>
          </cell>
          <cell r="H2337" t="str">
            <v>UPS POWERSAVER MPS-510SP</v>
          </cell>
          <cell r="I2337">
            <v>35220</v>
          </cell>
          <cell r="J2337">
            <v>35240</v>
          </cell>
          <cell r="K2337">
            <v>1820</v>
          </cell>
          <cell r="L2337">
            <v>0</v>
          </cell>
          <cell r="M2337">
            <v>4700</v>
          </cell>
          <cell r="N2337">
            <v>4699</v>
          </cell>
          <cell r="O2337">
            <v>1</v>
          </cell>
          <cell r="R2337">
            <v>3.9725299999999998E-2</v>
          </cell>
          <cell r="S2337">
            <v>186.70891</v>
          </cell>
          <cell r="T2337">
            <v>186.66918469999999</v>
          </cell>
          <cell r="U2337">
            <v>3.972530000001484E-2</v>
          </cell>
          <cell r="W2337">
            <v>1996</v>
          </cell>
          <cell r="X2337">
            <v>7</v>
          </cell>
          <cell r="Y2337">
            <v>1.3103721298495645</v>
          </cell>
          <cell r="Z2337">
            <v>1</v>
          </cell>
          <cell r="AA2337">
            <v>4</v>
          </cell>
          <cell r="AB2337">
            <v>0</v>
          </cell>
          <cell r="AC2337">
            <v>6.5000000000000002E-2</v>
          </cell>
          <cell r="AD2337">
            <v>0</v>
          </cell>
          <cell r="AH2337">
            <v>0</v>
          </cell>
        </row>
        <row r="2338">
          <cell r="A2338" t="str">
            <v>GO00033-000</v>
          </cell>
          <cell r="B2338" t="str">
            <v>Fixtures and fittings</v>
          </cell>
          <cell r="C2338">
            <v>1302</v>
          </cell>
          <cell r="D2338" t="str">
            <v>IS</v>
          </cell>
          <cell r="E2338" t="str">
            <v>N/A</v>
          </cell>
          <cell r="F2338">
            <v>10725</v>
          </cell>
          <cell r="G2338" t="str">
            <v>SAHAPAT</v>
          </cell>
          <cell r="H2338" t="str">
            <v>CABINET</v>
          </cell>
          <cell r="I2338">
            <v>35334</v>
          </cell>
          <cell r="J2338">
            <v>35337</v>
          </cell>
          <cell r="K2338">
            <v>1820</v>
          </cell>
          <cell r="L2338">
            <v>0</v>
          </cell>
          <cell r="M2338">
            <v>3295.25</v>
          </cell>
          <cell r="N2338">
            <v>3294.25</v>
          </cell>
          <cell r="O2338">
            <v>1</v>
          </cell>
          <cell r="R2338">
            <v>2.1980099999999999E-2</v>
          </cell>
          <cell r="S2338">
            <v>72.42992452499999</v>
          </cell>
          <cell r="T2338">
            <v>72.407944424999997</v>
          </cell>
          <cell r="U2338">
            <v>2.1980099999993286E-2</v>
          </cell>
          <cell r="W2338">
            <v>1996</v>
          </cell>
          <cell r="X2338">
            <v>7</v>
          </cell>
          <cell r="Y2338">
            <v>1.3103721298495645</v>
          </cell>
          <cell r="Z2338">
            <v>1</v>
          </cell>
          <cell r="AA2338">
            <v>4</v>
          </cell>
          <cell r="AB2338">
            <v>100</v>
          </cell>
          <cell r="AC2338">
            <v>6.5000000000000002E-2</v>
          </cell>
          <cell r="AD2338">
            <v>10</v>
          </cell>
          <cell r="AH2338">
            <v>0.5</v>
          </cell>
        </row>
        <row r="2339">
          <cell r="A2339" t="str">
            <v>GO00036-000</v>
          </cell>
          <cell r="B2339" t="str">
            <v>Fixtures and fittings</v>
          </cell>
          <cell r="C2339">
            <v>1302</v>
          </cell>
          <cell r="D2339" t="str">
            <v>IS</v>
          </cell>
          <cell r="E2339" t="str">
            <v>EO038593</v>
          </cell>
          <cell r="F2339" t="str">
            <v>0297D28W</v>
          </cell>
          <cell r="G2339" t="str">
            <v>PHONELINK</v>
          </cell>
          <cell r="H2339" t="str">
            <v>PHONE LINK</v>
          </cell>
          <cell r="I2339">
            <v>35530</v>
          </cell>
          <cell r="J2339">
            <v>35548</v>
          </cell>
          <cell r="K2339">
            <v>1820</v>
          </cell>
          <cell r="L2339">
            <v>0</v>
          </cell>
          <cell r="M2339">
            <v>3355.14</v>
          </cell>
          <cell r="N2339">
            <v>3354.14</v>
          </cell>
          <cell r="O2339">
            <v>1</v>
          </cell>
          <cell r="R2339">
            <v>3.9725299999999998E-2</v>
          </cell>
          <cell r="S2339">
            <v>133.28394304199998</v>
          </cell>
          <cell r="T2339">
            <v>133.24421774199999</v>
          </cell>
          <cell r="U2339">
            <v>3.9725299999986419E-2</v>
          </cell>
          <cell r="W2339">
            <v>1997</v>
          </cell>
          <cell r="X2339">
            <v>7</v>
          </cell>
          <cell r="Y2339">
            <v>1.2178072111846947</v>
          </cell>
          <cell r="Z2339">
            <v>1</v>
          </cell>
          <cell r="AA2339">
            <v>4</v>
          </cell>
          <cell r="AB2339">
            <v>100</v>
          </cell>
          <cell r="AC2339">
            <v>0.08</v>
          </cell>
          <cell r="AD2339">
            <v>10</v>
          </cell>
          <cell r="AH2339">
            <v>0.5</v>
          </cell>
        </row>
        <row r="2340">
          <cell r="A2340" t="str">
            <v>GO00037-000</v>
          </cell>
          <cell r="B2340" t="str">
            <v>Fixtures and fittings</v>
          </cell>
          <cell r="C2340">
            <v>2003</v>
          </cell>
          <cell r="D2340" t="str">
            <v>Fac</v>
          </cell>
          <cell r="E2340" t="str">
            <v>N/A</v>
          </cell>
          <cell r="F2340">
            <v>4210019</v>
          </cell>
          <cell r="G2340" t="str">
            <v>NCOA</v>
          </cell>
          <cell r="H2340" t="str">
            <v>SELECTOR BOX 4COM</v>
          </cell>
          <cell r="I2340">
            <v>36174</v>
          </cell>
          <cell r="J2340">
            <v>36191</v>
          </cell>
          <cell r="K2340">
            <v>1820</v>
          </cell>
          <cell r="L2340">
            <v>0</v>
          </cell>
          <cell r="M2340">
            <v>3850</v>
          </cell>
          <cell r="N2340">
            <v>3849</v>
          </cell>
          <cell r="O2340">
            <v>1</v>
          </cell>
          <cell r="R2340">
            <v>3.9725299999999998E-2</v>
          </cell>
          <cell r="S2340">
            <v>152.94240499999998</v>
          </cell>
          <cell r="T2340">
            <v>152.90267969999999</v>
          </cell>
          <cell r="U2340">
            <v>3.9725299999986419E-2</v>
          </cell>
          <cell r="W2340">
            <v>1999</v>
          </cell>
          <cell r="X2340">
            <v>7</v>
          </cell>
          <cell r="Y2340">
            <v>1.1553228621291447</v>
          </cell>
          <cell r="Z2340">
            <v>1</v>
          </cell>
          <cell r="AA2340">
            <v>4</v>
          </cell>
          <cell r="AB2340">
            <v>0</v>
          </cell>
          <cell r="AC2340">
            <v>0.09</v>
          </cell>
          <cell r="AD2340">
            <v>0</v>
          </cell>
          <cell r="AH2340">
            <v>0</v>
          </cell>
        </row>
        <row r="2341">
          <cell r="A2341" t="str">
            <v>GO00038-000</v>
          </cell>
          <cell r="B2341" t="str">
            <v>Fixtures and fittings</v>
          </cell>
          <cell r="C2341">
            <v>2003</v>
          </cell>
          <cell r="D2341" t="str">
            <v>Fac</v>
          </cell>
          <cell r="E2341" t="str">
            <v>N/A</v>
          </cell>
          <cell r="F2341">
            <v>4210019</v>
          </cell>
          <cell r="G2341" t="str">
            <v>NCOA</v>
          </cell>
          <cell r="H2341" t="str">
            <v>SELECTOR BOX &amp; D-CONNECTOR</v>
          </cell>
          <cell r="I2341">
            <v>36174</v>
          </cell>
          <cell r="J2341">
            <v>36191</v>
          </cell>
          <cell r="K2341">
            <v>1820</v>
          </cell>
          <cell r="L2341">
            <v>0</v>
          </cell>
          <cell r="M2341">
            <v>4550</v>
          </cell>
          <cell r="N2341">
            <v>4549</v>
          </cell>
          <cell r="O2341">
            <v>1</v>
          </cell>
          <cell r="R2341">
            <v>2.5334300000000001E-2</v>
          </cell>
          <cell r="S2341">
            <v>115.27106500000001</v>
          </cell>
          <cell r="T2341">
            <v>115.2457307</v>
          </cell>
          <cell r="U2341">
            <v>2.5334300000011467E-2</v>
          </cell>
          <cell r="W2341">
            <v>1999</v>
          </cell>
          <cell r="X2341">
            <v>7</v>
          </cell>
          <cell r="Y2341">
            <v>1.1553228621291447</v>
          </cell>
          <cell r="Z2341">
            <v>1</v>
          </cell>
          <cell r="AA2341">
            <v>4</v>
          </cell>
          <cell r="AB2341">
            <v>0</v>
          </cell>
          <cell r="AC2341">
            <v>0.09</v>
          </cell>
          <cell r="AD2341">
            <v>0</v>
          </cell>
          <cell r="AH2341">
            <v>0</v>
          </cell>
        </row>
        <row r="2342">
          <cell r="A2342" t="str">
            <v>GO00039-000</v>
          </cell>
          <cell r="B2342" t="str">
            <v>Fixtures and fittings</v>
          </cell>
          <cell r="C2342">
            <v>1701</v>
          </cell>
          <cell r="D2342" t="str">
            <v>Finance</v>
          </cell>
          <cell r="E2342" t="str">
            <v>N/A</v>
          </cell>
          <cell r="F2342">
            <v>4210005</v>
          </cell>
          <cell r="G2342" t="str">
            <v>NCOA</v>
          </cell>
          <cell r="H2342" t="str">
            <v>KEYBOARD DRAWER</v>
          </cell>
          <cell r="I2342">
            <v>36168</v>
          </cell>
          <cell r="J2342">
            <v>36191</v>
          </cell>
          <cell r="K2342">
            <v>1820</v>
          </cell>
          <cell r="L2342">
            <v>0</v>
          </cell>
          <cell r="M2342">
            <v>2500</v>
          </cell>
          <cell r="N2342">
            <v>2499</v>
          </cell>
          <cell r="O2342">
            <v>1</v>
          </cell>
          <cell r="R2342">
            <v>3.9725299999999998E-2</v>
          </cell>
          <cell r="S2342">
            <v>99.313249999999996</v>
          </cell>
          <cell r="T2342">
            <v>99.273524699999996</v>
          </cell>
          <cell r="U2342">
            <v>3.972530000000063E-2</v>
          </cell>
          <cell r="W2342">
            <v>1999</v>
          </cell>
          <cell r="X2342">
            <v>7</v>
          </cell>
          <cell r="Y2342">
            <v>1.1553228621291447</v>
          </cell>
          <cell r="Z2342">
            <v>1</v>
          </cell>
          <cell r="AA2342">
            <v>4</v>
          </cell>
          <cell r="AB2342">
            <v>100</v>
          </cell>
          <cell r="AC2342">
            <v>0.09</v>
          </cell>
          <cell r="AD2342">
            <v>10</v>
          </cell>
          <cell r="AH2342">
            <v>0.5</v>
          </cell>
        </row>
        <row r="2343">
          <cell r="A2343" t="str">
            <v>GO00040-000</v>
          </cell>
          <cell r="B2343" t="str">
            <v>Fixtures and fittings</v>
          </cell>
          <cell r="C2343">
            <v>1701</v>
          </cell>
          <cell r="D2343" t="str">
            <v>Finance</v>
          </cell>
          <cell r="E2343" t="str">
            <v>N/A</v>
          </cell>
          <cell r="F2343">
            <v>4210005</v>
          </cell>
          <cell r="G2343" t="str">
            <v>NCOA</v>
          </cell>
          <cell r="H2343" t="str">
            <v>KEYBOARD DRAWER</v>
          </cell>
          <cell r="I2343">
            <v>36168</v>
          </cell>
          <cell r="J2343">
            <v>36191</v>
          </cell>
          <cell r="K2343">
            <v>1820</v>
          </cell>
          <cell r="L2343">
            <v>0</v>
          </cell>
          <cell r="M2343">
            <v>2500</v>
          </cell>
          <cell r="N2343">
            <v>2499</v>
          </cell>
          <cell r="O2343">
            <v>1</v>
          </cell>
          <cell r="R2343">
            <v>3.9725299999999998E-2</v>
          </cell>
          <cell r="S2343">
            <v>99.313249999999996</v>
          </cell>
          <cell r="T2343">
            <v>99.273524699999996</v>
          </cell>
          <cell r="U2343">
            <v>3.972530000000063E-2</v>
          </cell>
          <cell r="W2343">
            <v>1999</v>
          </cell>
          <cell r="X2343">
            <v>7</v>
          </cell>
          <cell r="Y2343">
            <v>1.1553228621291447</v>
          </cell>
          <cell r="Z2343">
            <v>1</v>
          </cell>
          <cell r="AA2343">
            <v>4</v>
          </cell>
          <cell r="AB2343">
            <v>100</v>
          </cell>
          <cell r="AC2343">
            <v>0.09</v>
          </cell>
          <cell r="AD2343">
            <v>10</v>
          </cell>
          <cell r="AH2343">
            <v>0.5</v>
          </cell>
        </row>
        <row r="2344">
          <cell r="A2344" t="str">
            <v>GO00041-000</v>
          </cell>
          <cell r="B2344" t="str">
            <v>Fixtures and fittings</v>
          </cell>
          <cell r="C2344">
            <v>1701</v>
          </cell>
          <cell r="D2344" t="str">
            <v>Finance</v>
          </cell>
          <cell r="E2344" t="str">
            <v>N/A</v>
          </cell>
          <cell r="F2344">
            <v>4210005</v>
          </cell>
          <cell r="G2344" t="str">
            <v>NCOA</v>
          </cell>
          <cell r="H2344" t="str">
            <v>KEYBOARD DRAWER</v>
          </cell>
          <cell r="I2344">
            <v>36168</v>
          </cell>
          <cell r="J2344">
            <v>36191</v>
          </cell>
          <cell r="K2344">
            <v>1820</v>
          </cell>
          <cell r="L2344">
            <v>0</v>
          </cell>
          <cell r="M2344">
            <v>2500</v>
          </cell>
          <cell r="N2344">
            <v>2499</v>
          </cell>
          <cell r="O2344">
            <v>1</v>
          </cell>
          <cell r="R2344">
            <v>3.9725299999999998E-2</v>
          </cell>
          <cell r="S2344">
            <v>99.313249999999996</v>
          </cell>
          <cell r="T2344">
            <v>99.273524699999996</v>
          </cell>
          <cell r="U2344">
            <v>3.972530000000063E-2</v>
          </cell>
          <cell r="W2344">
            <v>1999</v>
          </cell>
          <cell r="X2344">
            <v>7</v>
          </cell>
          <cell r="Y2344">
            <v>1.1553228621291447</v>
          </cell>
          <cell r="Z2344">
            <v>1</v>
          </cell>
          <cell r="AA2344">
            <v>4</v>
          </cell>
          <cell r="AB2344">
            <v>100</v>
          </cell>
          <cell r="AC2344">
            <v>0.09</v>
          </cell>
          <cell r="AD2344">
            <v>10</v>
          </cell>
          <cell r="AH2344">
            <v>0.5</v>
          </cell>
        </row>
        <row r="2345">
          <cell r="A2345" t="str">
            <v>GO00042-000</v>
          </cell>
          <cell r="B2345" t="str">
            <v>Fixtures and fittings</v>
          </cell>
          <cell r="C2345">
            <v>1102</v>
          </cell>
          <cell r="D2345" t="str">
            <v>BD&amp;CS</v>
          </cell>
          <cell r="E2345" t="str">
            <v>N/A</v>
          </cell>
          <cell r="F2345">
            <v>4210047</v>
          </cell>
          <cell r="G2345" t="str">
            <v>NCOA</v>
          </cell>
          <cell r="H2345" t="str">
            <v>SELECTOR BOX2</v>
          </cell>
          <cell r="I2345">
            <v>36186</v>
          </cell>
          <cell r="J2345">
            <v>36191</v>
          </cell>
          <cell r="K2345">
            <v>1820</v>
          </cell>
          <cell r="L2345">
            <v>0</v>
          </cell>
          <cell r="M2345">
            <v>2800</v>
          </cell>
          <cell r="N2345">
            <v>2799</v>
          </cell>
          <cell r="O2345">
            <v>1</v>
          </cell>
          <cell r="R2345">
            <v>3.9725299999999998E-2</v>
          </cell>
          <cell r="S2345">
            <v>111.23084</v>
          </cell>
          <cell r="T2345">
            <v>111.1911147</v>
          </cell>
          <cell r="U2345">
            <v>3.972530000000063E-2</v>
          </cell>
          <cell r="W2345">
            <v>1999</v>
          </cell>
          <cell r="X2345">
            <v>7</v>
          </cell>
          <cell r="Y2345">
            <v>1.1553228621291447</v>
          </cell>
          <cell r="Z2345">
            <v>1</v>
          </cell>
          <cell r="AA2345">
            <v>4</v>
          </cell>
          <cell r="AB2345">
            <v>0</v>
          </cell>
          <cell r="AC2345">
            <v>0.09</v>
          </cell>
          <cell r="AD2345">
            <v>0</v>
          </cell>
          <cell r="AH2345">
            <v>0</v>
          </cell>
        </row>
        <row r="2346">
          <cell r="A2346" t="str">
            <v>GU00003-000</v>
          </cell>
          <cell r="B2346" t="str">
            <v>Fixtures and fittings</v>
          </cell>
          <cell r="C2346">
            <v>1501</v>
          </cell>
          <cell r="D2346" t="str">
            <v>HR</v>
          </cell>
          <cell r="E2346">
            <v>1502942</v>
          </cell>
          <cell r="F2346" t="str">
            <v>N/A</v>
          </cell>
          <cell r="G2346" t="str">
            <v>MP</v>
          </cell>
          <cell r="H2346" t="str">
            <v>TV</v>
          </cell>
          <cell r="J2346">
            <v>34939</v>
          </cell>
          <cell r="K2346">
            <v>1820</v>
          </cell>
          <cell r="L2346">
            <v>0</v>
          </cell>
          <cell r="M2346">
            <v>18037.25</v>
          </cell>
          <cell r="N2346">
            <v>18036.25</v>
          </cell>
          <cell r="O2346">
            <v>1</v>
          </cell>
          <cell r="R2346">
            <v>3.9725299999999998E-2</v>
          </cell>
          <cell r="S2346">
            <v>716.53516742499994</v>
          </cell>
          <cell r="T2346">
            <v>716.49544212499995</v>
          </cell>
          <cell r="U2346">
            <v>3.9725299999986419E-2</v>
          </cell>
          <cell r="W2346">
            <v>1995</v>
          </cell>
          <cell r="X2346">
            <v>7</v>
          </cell>
          <cell r="Y2346">
            <v>1.3504691962464299</v>
          </cell>
          <cell r="Z2346">
            <v>1</v>
          </cell>
          <cell r="AA2346">
            <v>4</v>
          </cell>
          <cell r="AB2346">
            <v>600</v>
          </cell>
          <cell r="AC2346">
            <v>0.05</v>
          </cell>
          <cell r="AD2346">
            <v>30</v>
          </cell>
          <cell r="AH2346">
            <v>0.5</v>
          </cell>
        </row>
        <row r="2347">
          <cell r="A2347" t="str">
            <v>GU00007-000</v>
          </cell>
          <cell r="B2347" t="str">
            <v>Fixtures and fittings</v>
          </cell>
          <cell r="C2347">
            <v>1502</v>
          </cell>
          <cell r="D2347" t="str">
            <v>HR</v>
          </cell>
          <cell r="E2347" t="str">
            <v>N/A</v>
          </cell>
          <cell r="F2347" t="str">
            <v>N/A</v>
          </cell>
          <cell r="G2347" t="str">
            <v>NEW MI</v>
          </cell>
          <cell r="H2347" t="str">
            <v>DISPLAY BOAR</v>
          </cell>
          <cell r="J2347">
            <v>34939</v>
          </cell>
          <cell r="K2347">
            <v>1820</v>
          </cell>
          <cell r="L2347">
            <v>0</v>
          </cell>
          <cell r="M2347">
            <v>6700</v>
          </cell>
          <cell r="N2347">
            <v>6699</v>
          </cell>
          <cell r="O2347">
            <v>1</v>
          </cell>
          <cell r="R2347">
            <v>3.9725299999999998E-2</v>
          </cell>
          <cell r="S2347">
            <v>266.15951000000001</v>
          </cell>
          <cell r="T2347">
            <v>266.11978469999997</v>
          </cell>
          <cell r="U2347">
            <v>3.9725300000043262E-2</v>
          </cell>
          <cell r="W2347">
            <v>1995</v>
          </cell>
          <cell r="X2347">
            <v>7</v>
          </cell>
          <cell r="Y2347">
            <v>1.3504691962464299</v>
          </cell>
          <cell r="Z2347">
            <v>1</v>
          </cell>
          <cell r="AA2347">
            <v>4</v>
          </cell>
          <cell r="AB2347">
            <v>200</v>
          </cell>
          <cell r="AC2347">
            <v>0.05</v>
          </cell>
          <cell r="AD2347">
            <v>10</v>
          </cell>
          <cell r="AH2347">
            <v>0.5</v>
          </cell>
        </row>
        <row r="2348">
          <cell r="A2348" t="str">
            <v>GU00008-000</v>
          </cell>
          <cell r="B2348" t="str">
            <v>Fixtures and fittings</v>
          </cell>
          <cell r="C2348">
            <v>1502</v>
          </cell>
          <cell r="D2348" t="str">
            <v>HR</v>
          </cell>
          <cell r="E2348" t="str">
            <v>N/A</v>
          </cell>
          <cell r="F2348" t="str">
            <v>N/A</v>
          </cell>
          <cell r="G2348" t="str">
            <v>NEW MI</v>
          </cell>
          <cell r="H2348" t="str">
            <v>DISPLAY BOAR</v>
          </cell>
          <cell r="J2348">
            <v>34939</v>
          </cell>
          <cell r="K2348">
            <v>1820</v>
          </cell>
          <cell r="L2348">
            <v>0</v>
          </cell>
          <cell r="M2348">
            <v>6700</v>
          </cell>
          <cell r="N2348">
            <v>6699</v>
          </cell>
          <cell r="O2348">
            <v>1</v>
          </cell>
          <cell r="R2348">
            <v>3.9749399999999997E-2</v>
          </cell>
          <cell r="S2348">
            <v>266.32097999999996</v>
          </cell>
          <cell r="T2348">
            <v>266.28123059999996</v>
          </cell>
          <cell r="U2348">
            <v>3.9749400000005153E-2</v>
          </cell>
          <cell r="W2348">
            <v>1995</v>
          </cell>
          <cell r="X2348">
            <v>7</v>
          </cell>
          <cell r="Y2348">
            <v>1.3504691962464299</v>
          </cell>
          <cell r="Z2348">
            <v>1</v>
          </cell>
          <cell r="AA2348">
            <v>4</v>
          </cell>
          <cell r="AB2348">
            <v>200</v>
          </cell>
          <cell r="AC2348">
            <v>0.05</v>
          </cell>
          <cell r="AD2348">
            <v>10</v>
          </cell>
          <cell r="AH2348">
            <v>0.5</v>
          </cell>
        </row>
        <row r="2349">
          <cell r="A2349" t="str">
            <v>GU00009-000</v>
          </cell>
          <cell r="B2349" t="str">
            <v>Fixtures and fittings</v>
          </cell>
          <cell r="C2349">
            <v>1502</v>
          </cell>
          <cell r="D2349" t="str">
            <v>HR</v>
          </cell>
          <cell r="E2349" t="str">
            <v>N/A</v>
          </cell>
          <cell r="F2349" t="str">
            <v>N/A</v>
          </cell>
          <cell r="G2349" t="str">
            <v>NEW MI</v>
          </cell>
          <cell r="H2349" t="str">
            <v>DISPLAY BOAR</v>
          </cell>
          <cell r="J2349">
            <v>34939</v>
          </cell>
          <cell r="K2349">
            <v>1820</v>
          </cell>
          <cell r="L2349">
            <v>0</v>
          </cell>
          <cell r="M2349">
            <v>6700</v>
          </cell>
          <cell r="N2349">
            <v>6699</v>
          </cell>
          <cell r="O2349">
            <v>1</v>
          </cell>
          <cell r="R2349">
            <v>3.9725299999999998E-2</v>
          </cell>
          <cell r="S2349">
            <v>266.15951000000001</v>
          </cell>
          <cell r="T2349">
            <v>266.11978469999997</v>
          </cell>
          <cell r="U2349">
            <v>3.9725300000043262E-2</v>
          </cell>
          <cell r="W2349">
            <v>1995</v>
          </cell>
          <cell r="X2349">
            <v>7</v>
          </cell>
          <cell r="Y2349">
            <v>1.3504691962464299</v>
          </cell>
          <cell r="Z2349">
            <v>1</v>
          </cell>
          <cell r="AA2349">
            <v>4</v>
          </cell>
          <cell r="AB2349">
            <v>200</v>
          </cell>
          <cell r="AC2349">
            <v>0.05</v>
          </cell>
          <cell r="AD2349">
            <v>10</v>
          </cell>
          <cell r="AH2349">
            <v>0.5</v>
          </cell>
        </row>
        <row r="2350">
          <cell r="A2350" t="str">
            <v>GU00010-000</v>
          </cell>
          <cell r="B2350" t="str">
            <v>Fixtures and fittings</v>
          </cell>
          <cell r="C2350">
            <v>1502</v>
          </cell>
          <cell r="D2350" t="str">
            <v>HR</v>
          </cell>
          <cell r="E2350" t="str">
            <v>N/A</v>
          </cell>
          <cell r="F2350" t="str">
            <v>N/A</v>
          </cell>
          <cell r="G2350" t="str">
            <v>NEW MI</v>
          </cell>
          <cell r="H2350" t="str">
            <v>DISPLAY BOAR</v>
          </cell>
          <cell r="J2350">
            <v>34939</v>
          </cell>
          <cell r="K2350">
            <v>1820</v>
          </cell>
          <cell r="L2350">
            <v>0</v>
          </cell>
          <cell r="M2350">
            <v>6700</v>
          </cell>
          <cell r="N2350">
            <v>6699</v>
          </cell>
          <cell r="O2350">
            <v>1</v>
          </cell>
          <cell r="R2350">
            <v>3.9725299999999998E-2</v>
          </cell>
          <cell r="S2350">
            <v>266.15951000000001</v>
          </cell>
          <cell r="T2350">
            <v>266.11978469999997</v>
          </cell>
          <cell r="U2350">
            <v>3.9725300000043262E-2</v>
          </cell>
          <cell r="W2350">
            <v>1995</v>
          </cell>
          <cell r="X2350">
            <v>7</v>
          </cell>
          <cell r="Y2350">
            <v>1.3504691962464299</v>
          </cell>
          <cell r="Z2350">
            <v>1</v>
          </cell>
          <cell r="AA2350">
            <v>4</v>
          </cell>
          <cell r="AB2350">
            <v>200</v>
          </cell>
          <cell r="AC2350">
            <v>0.05</v>
          </cell>
          <cell r="AD2350">
            <v>10</v>
          </cell>
          <cell r="AH2350">
            <v>0.5</v>
          </cell>
        </row>
        <row r="2351">
          <cell r="A2351" t="str">
            <v>GU00011-000</v>
          </cell>
          <cell r="B2351" t="str">
            <v>Fixtures and fittings</v>
          </cell>
          <cell r="C2351">
            <v>1502</v>
          </cell>
          <cell r="D2351" t="str">
            <v>HR</v>
          </cell>
          <cell r="E2351" t="str">
            <v>N/A</v>
          </cell>
          <cell r="F2351" t="str">
            <v>N/A</v>
          </cell>
          <cell r="G2351" t="str">
            <v>S.PIPA</v>
          </cell>
          <cell r="H2351" t="str">
            <v>TRUCK SMALL</v>
          </cell>
          <cell r="J2351">
            <v>35086</v>
          </cell>
          <cell r="K2351">
            <v>1820</v>
          </cell>
          <cell r="L2351">
            <v>0</v>
          </cell>
          <cell r="M2351">
            <v>3100</v>
          </cell>
          <cell r="N2351">
            <v>3099</v>
          </cell>
          <cell r="O2351">
            <v>1</v>
          </cell>
          <cell r="R2351">
            <v>3.9725299999999998E-2</v>
          </cell>
          <cell r="S2351">
            <v>123.14842999999999</v>
          </cell>
          <cell r="T2351">
            <v>123.10870469999999</v>
          </cell>
          <cell r="U2351">
            <v>3.972530000000063E-2</v>
          </cell>
          <cell r="W2351">
            <v>1996</v>
          </cell>
          <cell r="X2351">
            <v>7</v>
          </cell>
          <cell r="Y2351">
            <v>1.3103721298495645</v>
          </cell>
          <cell r="Z2351">
            <v>1</v>
          </cell>
          <cell r="AA2351">
            <v>4</v>
          </cell>
          <cell r="AB2351">
            <v>0</v>
          </cell>
          <cell r="AC2351">
            <v>6.5000000000000002E-2</v>
          </cell>
          <cell r="AD2351">
            <v>0</v>
          </cell>
          <cell r="AH2351">
            <v>0</v>
          </cell>
        </row>
        <row r="2352">
          <cell r="A2352" t="str">
            <v>H2000001-000</v>
          </cell>
          <cell r="B2352" t="str">
            <v>Fixtures and fittings</v>
          </cell>
          <cell r="C2352">
            <v>1501</v>
          </cell>
          <cell r="D2352" t="str">
            <v>HR</v>
          </cell>
          <cell r="E2352" t="str">
            <v>N/A</v>
          </cell>
          <cell r="F2352">
            <v>878</v>
          </cell>
          <cell r="G2352" t="str">
            <v>TAVEECHOCK</v>
          </cell>
          <cell r="H2352" t="str">
            <v>WORKING CHAIR</v>
          </cell>
          <cell r="I2352">
            <v>36550</v>
          </cell>
          <cell r="J2352">
            <v>36556</v>
          </cell>
          <cell r="K2352">
            <v>1820</v>
          </cell>
          <cell r="L2352">
            <v>0</v>
          </cell>
          <cell r="M2352">
            <v>2000</v>
          </cell>
          <cell r="N2352">
            <v>1999</v>
          </cell>
          <cell r="O2352">
            <v>1</v>
          </cell>
          <cell r="R2352">
            <v>3.9725299999999998E-2</v>
          </cell>
          <cell r="S2352">
            <v>79.450599999999994</v>
          </cell>
          <cell r="T2352">
            <v>79.410874699999994</v>
          </cell>
          <cell r="U2352">
            <v>3.972530000000063E-2</v>
          </cell>
          <cell r="W2352">
            <v>2000</v>
          </cell>
          <cell r="X2352">
            <v>7</v>
          </cell>
          <cell r="Y2352">
            <v>1.124702684335712</v>
          </cell>
          <cell r="Z2352">
            <v>1</v>
          </cell>
          <cell r="AA2352">
            <v>4</v>
          </cell>
          <cell r="AB2352">
            <v>100</v>
          </cell>
          <cell r="AC2352">
            <v>0.1</v>
          </cell>
          <cell r="AD2352">
            <v>10</v>
          </cell>
          <cell r="AH2352">
            <v>0.5</v>
          </cell>
        </row>
        <row r="2353">
          <cell r="A2353" t="str">
            <v>H2000002-000</v>
          </cell>
          <cell r="B2353" t="str">
            <v>Fixtures and fittings</v>
          </cell>
          <cell r="C2353">
            <v>1501</v>
          </cell>
          <cell r="D2353" t="str">
            <v>HR</v>
          </cell>
          <cell r="E2353" t="str">
            <v>N/A</v>
          </cell>
          <cell r="F2353">
            <v>878</v>
          </cell>
          <cell r="G2353" t="str">
            <v>TAVEECHOCK</v>
          </cell>
          <cell r="H2353" t="str">
            <v>WORKING CHAIR</v>
          </cell>
          <cell r="I2353">
            <v>36550</v>
          </cell>
          <cell r="J2353">
            <v>36556</v>
          </cell>
          <cell r="K2353">
            <v>1820</v>
          </cell>
          <cell r="L2353">
            <v>0</v>
          </cell>
          <cell r="M2353">
            <v>2000</v>
          </cell>
          <cell r="N2353">
            <v>1999</v>
          </cell>
          <cell r="O2353">
            <v>1</v>
          </cell>
          <cell r="R2353">
            <v>3.9725299999999998E-2</v>
          </cell>
          <cell r="S2353">
            <v>79.450599999999994</v>
          </cell>
          <cell r="T2353">
            <v>79.410874699999994</v>
          </cell>
          <cell r="U2353">
            <v>3.972530000000063E-2</v>
          </cell>
          <cell r="W2353">
            <v>2000</v>
          </cell>
          <cell r="X2353">
            <v>7</v>
          </cell>
          <cell r="Y2353">
            <v>1.124702684335712</v>
          </cell>
          <cell r="Z2353">
            <v>1</v>
          </cell>
          <cell r="AA2353">
            <v>4</v>
          </cell>
          <cell r="AB2353">
            <v>100</v>
          </cell>
          <cell r="AC2353">
            <v>0.1</v>
          </cell>
          <cell r="AD2353">
            <v>10</v>
          </cell>
          <cell r="AH2353">
            <v>0.5</v>
          </cell>
        </row>
        <row r="2354">
          <cell r="A2354" t="str">
            <v>H2000003-000</v>
          </cell>
          <cell r="B2354" t="str">
            <v>Fixtures and fittings</v>
          </cell>
          <cell r="C2354">
            <v>1501</v>
          </cell>
          <cell r="D2354" t="str">
            <v>HR</v>
          </cell>
          <cell r="E2354" t="str">
            <v>N/A</v>
          </cell>
          <cell r="F2354">
            <v>876</v>
          </cell>
          <cell r="G2354" t="str">
            <v>TAVEECHOCK</v>
          </cell>
          <cell r="H2354" t="str">
            <v>SHELF SUPPORT RECEPTION ROOM</v>
          </cell>
          <cell r="I2354">
            <v>36549</v>
          </cell>
          <cell r="J2354">
            <v>36556</v>
          </cell>
          <cell r="K2354">
            <v>1820</v>
          </cell>
          <cell r="L2354">
            <v>0</v>
          </cell>
          <cell r="M2354">
            <v>3500</v>
          </cell>
          <cell r="N2354">
            <v>3499</v>
          </cell>
          <cell r="O2354">
            <v>1</v>
          </cell>
          <cell r="R2354">
            <v>3.9725299999999998E-2</v>
          </cell>
          <cell r="S2354">
            <v>139.03854999999999</v>
          </cell>
          <cell r="T2354">
            <v>138.9988247</v>
          </cell>
          <cell r="U2354">
            <v>3.9725299999986419E-2</v>
          </cell>
          <cell r="W2354">
            <v>2000</v>
          </cell>
          <cell r="X2354">
            <v>7</v>
          </cell>
          <cell r="Y2354">
            <v>1.124702684335712</v>
          </cell>
          <cell r="Z2354">
            <v>1</v>
          </cell>
          <cell r="AA2354">
            <v>4</v>
          </cell>
          <cell r="AB2354">
            <v>100</v>
          </cell>
          <cell r="AC2354">
            <v>0.1</v>
          </cell>
          <cell r="AD2354">
            <v>10</v>
          </cell>
          <cell r="AH2354">
            <v>0.5</v>
          </cell>
        </row>
        <row r="2355">
          <cell r="A2355" t="str">
            <v>H2000004-000</v>
          </cell>
          <cell r="B2355" t="str">
            <v>Fixtures and fittings</v>
          </cell>
          <cell r="C2355">
            <v>1502</v>
          </cell>
          <cell r="D2355" t="str">
            <v>HR</v>
          </cell>
          <cell r="E2355" t="str">
            <v>QH3-9004</v>
          </cell>
          <cell r="F2355">
            <v>67163</v>
          </cell>
          <cell r="G2355" t="str">
            <v>CONTINUOUS FORM</v>
          </cell>
          <cell r="H2355" t="str">
            <v>PRT-233 PRINTER BJC-5100</v>
          </cell>
          <cell r="I2355">
            <v>36564</v>
          </cell>
          <cell r="J2355">
            <v>36583</v>
          </cell>
          <cell r="K2355">
            <v>1820</v>
          </cell>
          <cell r="L2355">
            <v>0</v>
          </cell>
          <cell r="M2355">
            <v>8900</v>
          </cell>
          <cell r="N2355">
            <v>8899</v>
          </cell>
          <cell r="O2355">
            <v>1</v>
          </cell>
          <cell r="R2355">
            <v>3.9725299999999998E-2</v>
          </cell>
          <cell r="S2355">
            <v>353.55516999999998</v>
          </cell>
          <cell r="T2355">
            <v>353.51544469999999</v>
          </cell>
          <cell r="U2355">
            <v>3.9725299999986419E-2</v>
          </cell>
          <cell r="W2355">
            <v>2000</v>
          </cell>
          <cell r="X2355">
            <v>5</v>
          </cell>
          <cell r="Y2355">
            <v>0.90879675826112061</v>
          </cell>
          <cell r="Z2355">
            <v>0.91496858549838678</v>
          </cell>
          <cell r="AA2355">
            <v>4</v>
          </cell>
          <cell r="AB2355">
            <v>290</v>
          </cell>
          <cell r="AC2355">
            <v>0.1</v>
          </cell>
          <cell r="AD2355">
            <v>30</v>
          </cell>
          <cell r="AH2355">
            <v>0.5</v>
          </cell>
        </row>
        <row r="2356">
          <cell r="A2356" t="str">
            <v>H2000005-000</v>
          </cell>
          <cell r="B2356" t="str">
            <v>Fixtures and fittings</v>
          </cell>
          <cell r="C2356">
            <v>1501</v>
          </cell>
          <cell r="D2356" t="str">
            <v>HR</v>
          </cell>
          <cell r="E2356" t="str">
            <v>N/A</v>
          </cell>
          <cell r="F2356" t="str">
            <v>4301-T293</v>
          </cell>
          <cell r="G2356" t="str">
            <v>THAI STEEL</v>
          </cell>
          <cell r="H2356" t="str">
            <v>CABINET SUPPORT CONTAINER OFFICE</v>
          </cell>
          <cell r="I2356">
            <v>36544</v>
          </cell>
          <cell r="J2356">
            <v>36556</v>
          </cell>
          <cell r="K2356">
            <v>1820</v>
          </cell>
          <cell r="L2356">
            <v>0</v>
          </cell>
          <cell r="M2356">
            <v>2274.5</v>
          </cell>
          <cell r="N2356">
            <v>2273.5</v>
          </cell>
          <cell r="O2356">
            <v>1</v>
          </cell>
          <cell r="R2356">
            <v>2.65261E-2</v>
          </cell>
          <cell r="S2356">
            <v>60.333614449999999</v>
          </cell>
          <cell r="T2356">
            <v>60.307088350000001</v>
          </cell>
          <cell r="U2356">
            <v>2.652609999999811E-2</v>
          </cell>
          <cell r="W2356">
            <v>2000</v>
          </cell>
          <cell r="X2356">
            <v>7</v>
          </cell>
          <cell r="Y2356">
            <v>1.124702684335712</v>
          </cell>
          <cell r="Z2356">
            <v>1</v>
          </cell>
          <cell r="AA2356">
            <v>4</v>
          </cell>
          <cell r="AB2356">
            <v>100</v>
          </cell>
          <cell r="AC2356">
            <v>0.1</v>
          </cell>
          <cell r="AD2356">
            <v>10</v>
          </cell>
          <cell r="AH2356">
            <v>0.5</v>
          </cell>
        </row>
        <row r="2357">
          <cell r="A2357" t="str">
            <v>H2000006-000</v>
          </cell>
          <cell r="B2357" t="str">
            <v>Fixtures and fittings</v>
          </cell>
          <cell r="C2357">
            <v>1501</v>
          </cell>
          <cell r="D2357" t="str">
            <v>HR</v>
          </cell>
          <cell r="E2357" t="str">
            <v>N/A</v>
          </cell>
          <cell r="F2357" t="str">
            <v>4301-T293</v>
          </cell>
          <cell r="G2357" t="str">
            <v>THAI STEEL</v>
          </cell>
          <cell r="H2357" t="str">
            <v>CABINET SUPPORT CONTAINER OFFICE</v>
          </cell>
          <cell r="I2357">
            <v>36544</v>
          </cell>
          <cell r="J2357">
            <v>36556</v>
          </cell>
          <cell r="K2357">
            <v>1820</v>
          </cell>
          <cell r="L2357">
            <v>0</v>
          </cell>
          <cell r="M2357">
            <v>2274.5</v>
          </cell>
          <cell r="N2357">
            <v>2273.5</v>
          </cell>
          <cell r="O2357">
            <v>1</v>
          </cell>
          <cell r="R2357">
            <v>3.9990400000000002E-2</v>
          </cell>
          <cell r="S2357">
            <v>90.958164800000006</v>
          </cell>
          <cell r="T2357">
            <v>90.918174400000012</v>
          </cell>
          <cell r="U2357">
            <v>3.9990399999993542E-2</v>
          </cell>
          <cell r="W2357">
            <v>2000</v>
          </cell>
          <cell r="X2357">
            <v>7</v>
          </cell>
          <cell r="Y2357">
            <v>1.124702684335712</v>
          </cell>
          <cell r="Z2357">
            <v>1</v>
          </cell>
          <cell r="AA2357">
            <v>4</v>
          </cell>
          <cell r="AB2357">
            <v>100</v>
          </cell>
          <cell r="AC2357">
            <v>0.1</v>
          </cell>
          <cell r="AD2357">
            <v>10</v>
          </cell>
          <cell r="AH2357">
            <v>0.5</v>
          </cell>
        </row>
        <row r="2358">
          <cell r="A2358" t="str">
            <v>H2000007-000</v>
          </cell>
          <cell r="B2358" t="str">
            <v>Fixtures and fittings</v>
          </cell>
          <cell r="C2358">
            <v>1501</v>
          </cell>
          <cell r="D2358" t="str">
            <v>HR</v>
          </cell>
          <cell r="E2358" t="str">
            <v>N/A</v>
          </cell>
          <cell r="F2358" t="str">
            <v>4301-T293</v>
          </cell>
          <cell r="G2358" t="str">
            <v>THAI STEEL</v>
          </cell>
          <cell r="H2358" t="str">
            <v>CABINET SUPPORT CONTAINER OFFICE</v>
          </cell>
          <cell r="I2358">
            <v>36544</v>
          </cell>
          <cell r="J2358">
            <v>36556</v>
          </cell>
          <cell r="K2358">
            <v>1820</v>
          </cell>
          <cell r="L2358">
            <v>0</v>
          </cell>
          <cell r="M2358">
            <v>2274.5</v>
          </cell>
          <cell r="N2358">
            <v>2273.5</v>
          </cell>
          <cell r="O2358">
            <v>1</v>
          </cell>
          <cell r="R2358">
            <v>3.9379699999999997E-2</v>
          </cell>
          <cell r="S2358">
            <v>89.569127649999999</v>
          </cell>
          <cell r="T2358">
            <v>89.529747949999987</v>
          </cell>
          <cell r="U2358">
            <v>3.9379700000012008E-2</v>
          </cell>
          <cell r="W2358">
            <v>2000</v>
          </cell>
          <cell r="X2358">
            <v>7</v>
          </cell>
          <cell r="Y2358">
            <v>1.124702684335712</v>
          </cell>
          <cell r="Z2358">
            <v>1</v>
          </cell>
          <cell r="AA2358">
            <v>4</v>
          </cell>
          <cell r="AB2358">
            <v>100</v>
          </cell>
          <cell r="AC2358">
            <v>0.1</v>
          </cell>
          <cell r="AD2358">
            <v>10</v>
          </cell>
          <cell r="AH2358">
            <v>0.5</v>
          </cell>
        </row>
        <row r="2359">
          <cell r="A2359" t="str">
            <v>H2000008-000</v>
          </cell>
          <cell r="B2359" t="str">
            <v>Fixtures and fittings</v>
          </cell>
          <cell r="C2359">
            <v>1501</v>
          </cell>
          <cell r="D2359" t="str">
            <v>HR</v>
          </cell>
          <cell r="E2359" t="str">
            <v>N/A</v>
          </cell>
          <cell r="F2359" t="str">
            <v>4301-T293</v>
          </cell>
          <cell r="G2359" t="str">
            <v>THAI STEEL</v>
          </cell>
          <cell r="H2359" t="str">
            <v>CABINET SUPPORT CONTAINER OFFICE</v>
          </cell>
          <cell r="I2359">
            <v>36544</v>
          </cell>
          <cell r="J2359">
            <v>36556</v>
          </cell>
          <cell r="K2359">
            <v>1820</v>
          </cell>
          <cell r="L2359">
            <v>0</v>
          </cell>
          <cell r="M2359">
            <v>2274.5</v>
          </cell>
          <cell r="N2359">
            <v>2273.5</v>
          </cell>
          <cell r="O2359">
            <v>1</v>
          </cell>
          <cell r="R2359">
            <v>3.9379699999999997E-2</v>
          </cell>
          <cell r="S2359">
            <v>89.569127649999999</v>
          </cell>
          <cell r="T2359">
            <v>89.529747949999987</v>
          </cell>
          <cell r="U2359">
            <v>3.9379700000012008E-2</v>
          </cell>
          <cell r="W2359">
            <v>2000</v>
          </cell>
          <cell r="X2359">
            <v>7</v>
          </cell>
          <cell r="Y2359">
            <v>1.124702684335712</v>
          </cell>
          <cell r="Z2359">
            <v>1</v>
          </cell>
          <cell r="AA2359">
            <v>4</v>
          </cell>
          <cell r="AB2359">
            <v>100</v>
          </cell>
          <cell r="AC2359">
            <v>0.1</v>
          </cell>
          <cell r="AD2359">
            <v>10</v>
          </cell>
          <cell r="AH2359">
            <v>0.5</v>
          </cell>
        </row>
        <row r="2360">
          <cell r="A2360" t="str">
            <v>H2000009-000</v>
          </cell>
          <cell r="B2360" t="str">
            <v>Fixtures and fittings</v>
          </cell>
          <cell r="C2360">
            <v>1501</v>
          </cell>
          <cell r="D2360" t="str">
            <v>HR</v>
          </cell>
          <cell r="E2360" t="str">
            <v>SG9632V1TR</v>
          </cell>
          <cell r="F2360">
            <v>73647</v>
          </cell>
          <cell r="G2360" t="str">
            <v>CONTINUOUS</v>
          </cell>
          <cell r="H2360" t="str">
            <v>PRT-274 PRINTER HP DESKJET 880C</v>
          </cell>
          <cell r="I2360">
            <v>36661</v>
          </cell>
          <cell r="J2360">
            <v>36674</v>
          </cell>
          <cell r="K2360">
            <v>1820</v>
          </cell>
          <cell r="L2360">
            <v>0</v>
          </cell>
          <cell r="M2360">
            <v>7300</v>
          </cell>
          <cell r="N2360">
            <v>7299</v>
          </cell>
          <cell r="O2360">
            <v>1</v>
          </cell>
          <cell r="R2360">
            <v>3.9379699999999997E-2</v>
          </cell>
          <cell r="S2360">
            <v>287.47180999999995</v>
          </cell>
          <cell r="T2360">
            <v>287.43243029999996</v>
          </cell>
          <cell r="U2360">
            <v>3.9379699999983586E-2</v>
          </cell>
          <cell r="W2360">
            <v>2000</v>
          </cell>
          <cell r="X2360">
            <v>5</v>
          </cell>
          <cell r="Y2360">
            <v>0.90879675826112061</v>
          </cell>
          <cell r="Z2360">
            <v>0.91496858549838678</v>
          </cell>
          <cell r="AA2360">
            <v>4</v>
          </cell>
          <cell r="AB2360">
            <v>240</v>
          </cell>
          <cell r="AC2360">
            <v>0.1</v>
          </cell>
          <cell r="AD2360">
            <v>20</v>
          </cell>
          <cell r="AH2360">
            <v>0.5</v>
          </cell>
        </row>
        <row r="2361">
          <cell r="A2361" t="str">
            <v>H2000010-000</v>
          </cell>
          <cell r="B2361" t="str">
            <v>Fixtures and fittings</v>
          </cell>
          <cell r="C2361">
            <v>1503</v>
          </cell>
          <cell r="D2361" t="str">
            <v>HR</v>
          </cell>
          <cell r="E2361" t="str">
            <v>N/A</v>
          </cell>
          <cell r="F2361">
            <v>955</v>
          </cell>
          <cell r="G2361" t="str">
            <v>TAVEECHOK</v>
          </cell>
          <cell r="H2361" t="str">
            <v>CABINET 4 DOOR</v>
          </cell>
          <cell r="I2361">
            <v>36642</v>
          </cell>
          <cell r="J2361">
            <v>36646</v>
          </cell>
          <cell r="K2361">
            <v>1820</v>
          </cell>
          <cell r="L2361">
            <v>0</v>
          </cell>
          <cell r="M2361">
            <v>5500</v>
          </cell>
          <cell r="N2361">
            <v>5499</v>
          </cell>
          <cell r="O2361">
            <v>1</v>
          </cell>
          <cell r="R2361">
            <v>3.9379699999999997E-2</v>
          </cell>
          <cell r="S2361">
            <v>216.58834999999999</v>
          </cell>
          <cell r="T2361">
            <v>216.54897029999998</v>
          </cell>
          <cell r="U2361">
            <v>3.9379700000012008E-2</v>
          </cell>
          <cell r="W2361">
            <v>2000</v>
          </cell>
          <cell r="X2361">
            <v>7</v>
          </cell>
          <cell r="Y2361">
            <v>1.124702684335712</v>
          </cell>
          <cell r="Z2361">
            <v>1</v>
          </cell>
          <cell r="AA2361">
            <v>4</v>
          </cell>
          <cell r="AB2361">
            <v>200</v>
          </cell>
          <cell r="AC2361">
            <v>0.1</v>
          </cell>
          <cell r="AD2361">
            <v>20</v>
          </cell>
          <cell r="AH2361">
            <v>0.5</v>
          </cell>
        </row>
        <row r="2362">
          <cell r="A2362" t="str">
            <v>H2000011-000</v>
          </cell>
          <cell r="B2362" t="str">
            <v>Fixtures and fittings</v>
          </cell>
          <cell r="C2362">
            <v>1503</v>
          </cell>
          <cell r="D2362" t="str">
            <v>HR</v>
          </cell>
          <cell r="E2362" t="str">
            <v>N/A</v>
          </cell>
          <cell r="F2362">
            <v>955</v>
          </cell>
          <cell r="G2362" t="str">
            <v>TAVEECHOK</v>
          </cell>
          <cell r="H2362" t="str">
            <v>CABINET 4 DOOR</v>
          </cell>
          <cell r="I2362">
            <v>36642</v>
          </cell>
          <cell r="J2362">
            <v>36646</v>
          </cell>
          <cell r="K2362">
            <v>1820</v>
          </cell>
          <cell r="L2362">
            <v>0</v>
          </cell>
          <cell r="M2362">
            <v>5500</v>
          </cell>
          <cell r="N2362">
            <v>5499</v>
          </cell>
          <cell r="O2362">
            <v>1</v>
          </cell>
          <cell r="R2362">
            <v>3.9379699999999997E-2</v>
          </cell>
          <cell r="S2362">
            <v>216.58834999999999</v>
          </cell>
          <cell r="T2362">
            <v>216.54897029999998</v>
          </cell>
          <cell r="U2362">
            <v>3.9379700000012008E-2</v>
          </cell>
          <cell r="W2362">
            <v>2000</v>
          </cell>
          <cell r="X2362">
            <v>7</v>
          </cell>
          <cell r="Y2362">
            <v>1.124702684335712</v>
          </cell>
          <cell r="Z2362">
            <v>1</v>
          </cell>
          <cell r="AA2362">
            <v>4</v>
          </cell>
          <cell r="AB2362">
            <v>200</v>
          </cell>
          <cell r="AC2362">
            <v>0.1</v>
          </cell>
          <cell r="AD2362">
            <v>20</v>
          </cell>
          <cell r="AH2362">
            <v>0.5</v>
          </cell>
        </row>
        <row r="2363">
          <cell r="A2363" t="str">
            <v>H2000012-000</v>
          </cell>
          <cell r="B2363" t="str">
            <v>Fixtures and fittings</v>
          </cell>
          <cell r="C2363">
            <v>1503</v>
          </cell>
          <cell r="D2363" t="str">
            <v>HR</v>
          </cell>
          <cell r="E2363" t="str">
            <v>N/A</v>
          </cell>
          <cell r="F2363">
            <v>955</v>
          </cell>
          <cell r="G2363" t="str">
            <v>TAVEECHOK</v>
          </cell>
          <cell r="H2363" t="str">
            <v>CABINET 4 DOOR</v>
          </cell>
          <cell r="I2363">
            <v>36642</v>
          </cell>
          <cell r="J2363">
            <v>36646</v>
          </cell>
          <cell r="K2363">
            <v>1820</v>
          </cell>
          <cell r="L2363">
            <v>0</v>
          </cell>
          <cell r="M2363">
            <v>5500</v>
          </cell>
          <cell r="N2363">
            <v>5499</v>
          </cell>
          <cell r="O2363">
            <v>1</v>
          </cell>
          <cell r="R2363">
            <v>3.9379699999999997E-2</v>
          </cell>
          <cell r="S2363">
            <v>216.58834999999999</v>
          </cell>
          <cell r="T2363">
            <v>216.54897029999998</v>
          </cell>
          <cell r="U2363">
            <v>3.9379700000012008E-2</v>
          </cell>
          <cell r="W2363">
            <v>2000</v>
          </cell>
          <cell r="X2363">
            <v>7</v>
          </cell>
          <cell r="Y2363">
            <v>1.124702684335712</v>
          </cell>
          <cell r="Z2363">
            <v>1</v>
          </cell>
          <cell r="AA2363">
            <v>4</v>
          </cell>
          <cell r="AB2363">
            <v>200</v>
          </cell>
          <cell r="AC2363">
            <v>0.1</v>
          </cell>
          <cell r="AD2363">
            <v>20</v>
          </cell>
          <cell r="AH2363">
            <v>0.5</v>
          </cell>
        </row>
        <row r="2364">
          <cell r="A2364" t="str">
            <v>H2000013-000</v>
          </cell>
          <cell r="B2364" t="str">
            <v>Fixtures and fittings</v>
          </cell>
          <cell r="C2364">
            <v>1503</v>
          </cell>
          <cell r="D2364" t="str">
            <v>HR</v>
          </cell>
          <cell r="E2364" t="str">
            <v>N/A</v>
          </cell>
          <cell r="F2364">
            <v>955</v>
          </cell>
          <cell r="G2364" t="str">
            <v>TAVEECHOK</v>
          </cell>
          <cell r="H2364" t="str">
            <v>CABINET 4 DOOR</v>
          </cell>
          <cell r="I2364">
            <v>36642</v>
          </cell>
          <cell r="J2364">
            <v>36646</v>
          </cell>
          <cell r="K2364">
            <v>1820</v>
          </cell>
          <cell r="L2364">
            <v>0</v>
          </cell>
          <cell r="M2364">
            <v>5500</v>
          </cell>
          <cell r="N2364">
            <v>5499</v>
          </cell>
          <cell r="O2364">
            <v>1</v>
          </cell>
          <cell r="R2364">
            <v>3.9379699999999997E-2</v>
          </cell>
          <cell r="S2364">
            <v>216.58834999999999</v>
          </cell>
          <cell r="T2364">
            <v>216.54897029999998</v>
          </cell>
          <cell r="U2364">
            <v>3.9379700000012008E-2</v>
          </cell>
          <cell r="W2364">
            <v>2000</v>
          </cell>
          <cell r="X2364">
            <v>7</v>
          </cell>
          <cell r="Y2364">
            <v>1.124702684335712</v>
          </cell>
          <cell r="Z2364">
            <v>1</v>
          </cell>
          <cell r="AA2364">
            <v>4</v>
          </cell>
          <cell r="AB2364">
            <v>200</v>
          </cell>
          <cell r="AC2364">
            <v>0.1</v>
          </cell>
          <cell r="AD2364">
            <v>20</v>
          </cell>
          <cell r="AH2364">
            <v>0.5</v>
          </cell>
        </row>
        <row r="2365">
          <cell r="A2365" t="str">
            <v>H2000014-000</v>
          </cell>
          <cell r="B2365" t="str">
            <v>Fixtures and fittings</v>
          </cell>
          <cell r="C2365">
            <v>1503</v>
          </cell>
          <cell r="D2365" t="str">
            <v>HR</v>
          </cell>
          <cell r="E2365" t="str">
            <v>N/A</v>
          </cell>
          <cell r="F2365">
            <v>955</v>
          </cell>
          <cell r="G2365" t="str">
            <v>TAVEECHOK</v>
          </cell>
          <cell r="H2365" t="str">
            <v>CABINET 4 DOOR</v>
          </cell>
          <cell r="I2365">
            <v>36642</v>
          </cell>
          <cell r="J2365">
            <v>36646</v>
          </cell>
          <cell r="K2365">
            <v>1820</v>
          </cell>
          <cell r="L2365">
            <v>0</v>
          </cell>
          <cell r="M2365">
            <v>4700</v>
          </cell>
          <cell r="N2365">
            <v>4699</v>
          </cell>
          <cell r="O2365">
            <v>1</v>
          </cell>
          <cell r="R2365">
            <v>3.9379699999999997E-2</v>
          </cell>
          <cell r="S2365">
            <v>185.08458999999999</v>
          </cell>
          <cell r="T2365">
            <v>185.04521029999998</v>
          </cell>
          <cell r="U2365">
            <v>3.9379700000012008E-2</v>
          </cell>
          <cell r="W2365">
            <v>2000</v>
          </cell>
          <cell r="X2365">
            <v>7</v>
          </cell>
          <cell r="Y2365">
            <v>1.124702684335712</v>
          </cell>
          <cell r="Z2365">
            <v>1</v>
          </cell>
          <cell r="AA2365">
            <v>4</v>
          </cell>
          <cell r="AB2365">
            <v>100</v>
          </cell>
          <cell r="AC2365">
            <v>0.1</v>
          </cell>
          <cell r="AD2365">
            <v>10</v>
          </cell>
          <cell r="AH2365">
            <v>0.5</v>
          </cell>
        </row>
        <row r="2366">
          <cell r="A2366" t="str">
            <v>H2000015-000</v>
          </cell>
          <cell r="B2366" t="str">
            <v>Fixtures and fittings</v>
          </cell>
          <cell r="C2366">
            <v>1503</v>
          </cell>
          <cell r="D2366" t="str">
            <v>HR</v>
          </cell>
          <cell r="E2366" t="str">
            <v>N/A</v>
          </cell>
          <cell r="F2366">
            <v>955</v>
          </cell>
          <cell r="G2366" t="str">
            <v>TAVEECHOK</v>
          </cell>
          <cell r="H2366" t="str">
            <v>CABINET 2 DOOR</v>
          </cell>
          <cell r="I2366">
            <v>36642</v>
          </cell>
          <cell r="J2366">
            <v>36646</v>
          </cell>
          <cell r="K2366">
            <v>1820</v>
          </cell>
          <cell r="L2366">
            <v>0</v>
          </cell>
          <cell r="M2366">
            <v>4000</v>
          </cell>
          <cell r="N2366">
            <v>3999</v>
          </cell>
          <cell r="O2366">
            <v>1</v>
          </cell>
          <cell r="R2366">
            <v>3.93487E-2</v>
          </cell>
          <cell r="S2366">
            <v>157.3948</v>
          </cell>
          <cell r="T2366">
            <v>157.3554513</v>
          </cell>
          <cell r="U2366">
            <v>3.934870000000501E-2</v>
          </cell>
          <cell r="W2366">
            <v>2000</v>
          </cell>
          <cell r="X2366">
            <v>7</v>
          </cell>
          <cell r="Y2366">
            <v>1.124702684335712</v>
          </cell>
          <cell r="Z2366">
            <v>1</v>
          </cell>
          <cell r="AA2366">
            <v>4</v>
          </cell>
          <cell r="AB2366">
            <v>100</v>
          </cell>
          <cell r="AC2366">
            <v>0.1</v>
          </cell>
          <cell r="AD2366">
            <v>10</v>
          </cell>
          <cell r="AH2366">
            <v>0.5</v>
          </cell>
        </row>
        <row r="2367">
          <cell r="A2367" t="str">
            <v>H2000016-000</v>
          </cell>
          <cell r="B2367" t="str">
            <v>Fixtures and fittings</v>
          </cell>
          <cell r="C2367">
            <v>1503</v>
          </cell>
          <cell r="D2367" t="str">
            <v>HR</v>
          </cell>
          <cell r="E2367" t="str">
            <v>N/A</v>
          </cell>
          <cell r="F2367">
            <v>955</v>
          </cell>
          <cell r="G2367" t="str">
            <v>TAVEECHOK</v>
          </cell>
          <cell r="H2367" t="str">
            <v>WORKING DESK</v>
          </cell>
          <cell r="I2367">
            <v>36642</v>
          </cell>
          <cell r="J2367">
            <v>36646</v>
          </cell>
          <cell r="K2367">
            <v>1820</v>
          </cell>
          <cell r="L2367">
            <v>0</v>
          </cell>
          <cell r="M2367">
            <v>3500</v>
          </cell>
          <cell r="N2367">
            <v>3499</v>
          </cell>
          <cell r="O2367">
            <v>1</v>
          </cell>
          <cell r="R2367">
            <v>3.9054400000000003E-2</v>
          </cell>
          <cell r="S2367">
            <v>136.69040000000001</v>
          </cell>
          <cell r="T2367">
            <v>136.65134560000001</v>
          </cell>
          <cell r="U2367">
            <v>3.9054399999997713E-2</v>
          </cell>
          <cell r="W2367">
            <v>2000</v>
          </cell>
          <cell r="X2367">
            <v>7</v>
          </cell>
          <cell r="Y2367">
            <v>1.124702684335712</v>
          </cell>
          <cell r="Z2367">
            <v>1</v>
          </cell>
          <cell r="AA2367">
            <v>4</v>
          </cell>
          <cell r="AB2367">
            <v>100</v>
          </cell>
          <cell r="AC2367">
            <v>0.1</v>
          </cell>
          <cell r="AD2367">
            <v>10</v>
          </cell>
          <cell r="AH2367">
            <v>0.5</v>
          </cell>
        </row>
        <row r="2368">
          <cell r="A2368" t="str">
            <v>H2000017-000</v>
          </cell>
          <cell r="B2368" t="str">
            <v>Fixtures and fittings</v>
          </cell>
          <cell r="C2368">
            <v>1503</v>
          </cell>
          <cell r="D2368" t="str">
            <v>HR</v>
          </cell>
          <cell r="E2368" t="str">
            <v>N/A</v>
          </cell>
          <cell r="F2368">
            <v>955</v>
          </cell>
          <cell r="G2368" t="str">
            <v>TAVEECHOK</v>
          </cell>
          <cell r="H2368" t="str">
            <v>WORKING DESK</v>
          </cell>
          <cell r="I2368">
            <v>36642</v>
          </cell>
          <cell r="J2368">
            <v>36646</v>
          </cell>
          <cell r="K2368">
            <v>1820</v>
          </cell>
          <cell r="L2368">
            <v>0</v>
          </cell>
          <cell r="M2368">
            <v>3500</v>
          </cell>
          <cell r="N2368">
            <v>3499</v>
          </cell>
          <cell r="O2368">
            <v>1</v>
          </cell>
          <cell r="R2368">
            <v>2.1980099999999999E-2</v>
          </cell>
          <cell r="S2368">
            <v>76.93034999999999</v>
          </cell>
          <cell r="T2368">
            <v>76.908369899999997</v>
          </cell>
          <cell r="U2368">
            <v>2.1980099999993286E-2</v>
          </cell>
          <cell r="W2368">
            <v>2000</v>
          </cell>
          <cell r="X2368">
            <v>7</v>
          </cell>
          <cell r="Y2368">
            <v>1.124702684335712</v>
          </cell>
          <cell r="Z2368">
            <v>1</v>
          </cell>
          <cell r="AA2368">
            <v>4</v>
          </cell>
          <cell r="AB2368">
            <v>100</v>
          </cell>
          <cell r="AC2368">
            <v>0.1</v>
          </cell>
          <cell r="AD2368">
            <v>10</v>
          </cell>
          <cell r="AH2368">
            <v>0.5</v>
          </cell>
        </row>
        <row r="2369">
          <cell r="A2369" t="str">
            <v>H2000018-000</v>
          </cell>
          <cell r="B2369" t="str">
            <v>Fixtures and fittings</v>
          </cell>
          <cell r="C2369">
            <v>1503</v>
          </cell>
          <cell r="D2369" t="str">
            <v>HR</v>
          </cell>
          <cell r="E2369" t="str">
            <v>N/A</v>
          </cell>
          <cell r="F2369">
            <v>955</v>
          </cell>
          <cell r="G2369" t="str">
            <v>TAVEECHOK</v>
          </cell>
          <cell r="H2369" t="str">
            <v>INTERVIEW TABLE</v>
          </cell>
          <cell r="I2369">
            <v>36642</v>
          </cell>
          <cell r="J2369">
            <v>36646</v>
          </cell>
          <cell r="K2369">
            <v>1820</v>
          </cell>
          <cell r="L2369">
            <v>0</v>
          </cell>
          <cell r="M2369">
            <v>3800</v>
          </cell>
          <cell r="N2369">
            <v>3799</v>
          </cell>
          <cell r="O2369">
            <v>1</v>
          </cell>
          <cell r="R2369">
            <v>1.8494E-2</v>
          </cell>
          <cell r="S2369">
            <v>70.277199999999993</v>
          </cell>
          <cell r="T2369">
            <v>70.258706000000004</v>
          </cell>
          <cell r="U2369">
            <v>1.8493999999989796E-2</v>
          </cell>
          <cell r="W2369">
            <v>2000</v>
          </cell>
          <cell r="X2369">
            <v>7</v>
          </cell>
          <cell r="Y2369">
            <v>1.124702684335712</v>
          </cell>
          <cell r="Z2369">
            <v>1</v>
          </cell>
          <cell r="AA2369">
            <v>4</v>
          </cell>
          <cell r="AB2369">
            <v>100</v>
          </cell>
          <cell r="AC2369">
            <v>0.1</v>
          </cell>
          <cell r="AD2369">
            <v>10</v>
          </cell>
          <cell r="AH2369">
            <v>0.5</v>
          </cell>
        </row>
        <row r="2370">
          <cell r="A2370" t="str">
            <v>H2000019-000</v>
          </cell>
          <cell r="B2370" t="str">
            <v>Fixtures and fittings</v>
          </cell>
          <cell r="C2370">
            <v>1503</v>
          </cell>
          <cell r="D2370" t="str">
            <v>HR</v>
          </cell>
          <cell r="E2370" t="str">
            <v>N/A</v>
          </cell>
          <cell r="F2370">
            <v>6550</v>
          </cell>
          <cell r="G2370" t="str">
            <v>FUR TECH</v>
          </cell>
          <cell r="H2370" t="str">
            <v>WORKING CHAIR</v>
          </cell>
          <cell r="I2370">
            <v>36637</v>
          </cell>
          <cell r="J2370">
            <v>36646</v>
          </cell>
          <cell r="K2370">
            <v>1820</v>
          </cell>
          <cell r="L2370">
            <v>0</v>
          </cell>
          <cell r="M2370">
            <v>3040</v>
          </cell>
          <cell r="N2370">
            <v>3039</v>
          </cell>
          <cell r="O2370">
            <v>1</v>
          </cell>
          <cell r="R2370">
            <v>2.7225800000000001E-2</v>
          </cell>
          <cell r="S2370">
            <v>82.766432000000009</v>
          </cell>
          <cell r="T2370">
            <v>82.739206199999998</v>
          </cell>
          <cell r="U2370">
            <v>2.7225800000010736E-2</v>
          </cell>
          <cell r="W2370">
            <v>2000</v>
          </cell>
          <cell r="X2370">
            <v>7</v>
          </cell>
          <cell r="Y2370">
            <v>1.124702684335712</v>
          </cell>
          <cell r="Z2370">
            <v>1</v>
          </cell>
          <cell r="AA2370">
            <v>4</v>
          </cell>
          <cell r="AB2370">
            <v>100</v>
          </cell>
          <cell r="AC2370">
            <v>0.1</v>
          </cell>
          <cell r="AD2370">
            <v>10</v>
          </cell>
          <cell r="AH2370">
            <v>0.5</v>
          </cell>
        </row>
        <row r="2371">
          <cell r="A2371" t="str">
            <v>H2000020-000</v>
          </cell>
          <cell r="B2371" t="str">
            <v>Fixtures and fittings</v>
          </cell>
          <cell r="C2371">
            <v>1503</v>
          </cell>
          <cell r="D2371" t="str">
            <v>HR</v>
          </cell>
          <cell r="E2371" t="str">
            <v>N/A</v>
          </cell>
          <cell r="F2371">
            <v>6550</v>
          </cell>
          <cell r="G2371" t="str">
            <v>FUR TECH</v>
          </cell>
          <cell r="H2371" t="str">
            <v>WORKING CHAIR</v>
          </cell>
          <cell r="I2371">
            <v>36637</v>
          </cell>
          <cell r="J2371">
            <v>36646</v>
          </cell>
          <cell r="K2371">
            <v>1820</v>
          </cell>
          <cell r="L2371">
            <v>0</v>
          </cell>
          <cell r="M2371">
            <v>3040</v>
          </cell>
          <cell r="N2371">
            <v>3039</v>
          </cell>
          <cell r="O2371">
            <v>1</v>
          </cell>
          <cell r="R2371">
            <v>2.6919700000000001E-2</v>
          </cell>
          <cell r="S2371">
            <v>81.835887999999997</v>
          </cell>
          <cell r="T2371">
            <v>81.808968300000004</v>
          </cell>
          <cell r="U2371">
            <v>2.6919699999993441E-2</v>
          </cell>
          <cell r="W2371">
            <v>2000</v>
          </cell>
          <cell r="X2371">
            <v>7</v>
          </cell>
          <cell r="Y2371">
            <v>1.124702684335712</v>
          </cell>
          <cell r="Z2371">
            <v>1</v>
          </cell>
          <cell r="AA2371">
            <v>4</v>
          </cell>
          <cell r="AB2371">
            <v>100</v>
          </cell>
          <cell r="AC2371">
            <v>0.1</v>
          </cell>
          <cell r="AD2371">
            <v>10</v>
          </cell>
          <cell r="AH2371">
            <v>0.5</v>
          </cell>
        </row>
        <row r="2372">
          <cell r="A2372" t="str">
            <v>H2000021-000</v>
          </cell>
          <cell r="B2372" t="str">
            <v>Fixtures and fittings</v>
          </cell>
          <cell r="C2372">
            <v>1503</v>
          </cell>
          <cell r="D2372" t="str">
            <v>HR</v>
          </cell>
          <cell r="E2372" t="str">
            <v>N/A</v>
          </cell>
          <cell r="F2372">
            <v>6550</v>
          </cell>
          <cell r="G2372" t="str">
            <v>FUR TECH</v>
          </cell>
          <cell r="H2372" t="str">
            <v>WORKING CHAIR</v>
          </cell>
          <cell r="I2372">
            <v>36637</v>
          </cell>
          <cell r="J2372">
            <v>36646</v>
          </cell>
          <cell r="K2372">
            <v>1820</v>
          </cell>
          <cell r="L2372">
            <v>0</v>
          </cell>
          <cell r="M2372">
            <v>3040</v>
          </cell>
          <cell r="N2372">
            <v>3039</v>
          </cell>
          <cell r="O2372">
            <v>1</v>
          </cell>
          <cell r="R2372">
            <v>2.6919700000000001E-2</v>
          </cell>
          <cell r="S2372">
            <v>81.835887999999997</v>
          </cell>
          <cell r="T2372">
            <v>81.808968300000004</v>
          </cell>
          <cell r="U2372">
            <v>2.6919699999993441E-2</v>
          </cell>
          <cell r="W2372">
            <v>2000</v>
          </cell>
          <cell r="X2372">
            <v>7</v>
          </cell>
          <cell r="Y2372">
            <v>1.124702684335712</v>
          </cell>
          <cell r="Z2372">
            <v>1</v>
          </cell>
          <cell r="AA2372">
            <v>4</v>
          </cell>
          <cell r="AB2372">
            <v>100</v>
          </cell>
          <cell r="AC2372">
            <v>0.1</v>
          </cell>
          <cell r="AD2372">
            <v>10</v>
          </cell>
          <cell r="AH2372">
            <v>0.5</v>
          </cell>
        </row>
        <row r="2373">
          <cell r="A2373" t="str">
            <v>H2000022-000</v>
          </cell>
          <cell r="B2373" t="str">
            <v>Fixtures and fittings</v>
          </cell>
          <cell r="C2373">
            <v>1503</v>
          </cell>
          <cell r="D2373" t="str">
            <v>HR</v>
          </cell>
          <cell r="E2373" t="str">
            <v>N/A</v>
          </cell>
          <cell r="F2373">
            <v>6550</v>
          </cell>
          <cell r="G2373" t="str">
            <v>FUR TECH</v>
          </cell>
          <cell r="H2373" t="str">
            <v>WORKING CHAIR</v>
          </cell>
          <cell r="I2373">
            <v>36637</v>
          </cell>
          <cell r="J2373">
            <v>36646</v>
          </cell>
          <cell r="K2373">
            <v>1820</v>
          </cell>
          <cell r="L2373">
            <v>0</v>
          </cell>
          <cell r="M2373">
            <v>2680</v>
          </cell>
          <cell r="N2373">
            <v>2679</v>
          </cell>
          <cell r="O2373">
            <v>1</v>
          </cell>
          <cell r="R2373">
            <v>2.6872E-2</v>
          </cell>
          <cell r="S2373">
            <v>72.016959999999997</v>
          </cell>
          <cell r="T2373">
            <v>71.990088</v>
          </cell>
          <cell r="U2373">
            <v>2.6871999999997342E-2</v>
          </cell>
          <cell r="W2373">
            <v>2000</v>
          </cell>
          <cell r="X2373">
            <v>7</v>
          </cell>
          <cell r="Y2373">
            <v>1.124702684335712</v>
          </cell>
          <cell r="Z2373">
            <v>1</v>
          </cell>
          <cell r="AA2373">
            <v>4</v>
          </cell>
          <cell r="AB2373">
            <v>100</v>
          </cell>
          <cell r="AC2373">
            <v>0.1</v>
          </cell>
          <cell r="AD2373">
            <v>10</v>
          </cell>
          <cell r="AH2373">
            <v>0.5</v>
          </cell>
        </row>
        <row r="2374">
          <cell r="A2374" t="str">
            <v>H2000023-000</v>
          </cell>
          <cell r="B2374" t="str">
            <v>Fixtures and fittings</v>
          </cell>
          <cell r="C2374">
            <v>1503</v>
          </cell>
          <cell r="D2374" t="str">
            <v>HR</v>
          </cell>
          <cell r="E2374" t="str">
            <v>N/A</v>
          </cell>
          <cell r="F2374">
            <v>6550</v>
          </cell>
          <cell r="G2374" t="str">
            <v>FUR TECH</v>
          </cell>
          <cell r="H2374" t="str">
            <v>WORKING CHAIR</v>
          </cell>
          <cell r="I2374">
            <v>36637</v>
          </cell>
          <cell r="J2374">
            <v>36646</v>
          </cell>
          <cell r="K2374">
            <v>1820</v>
          </cell>
          <cell r="L2374">
            <v>0</v>
          </cell>
          <cell r="M2374">
            <v>2680</v>
          </cell>
          <cell r="N2374">
            <v>2679</v>
          </cell>
          <cell r="O2374">
            <v>1</v>
          </cell>
          <cell r="R2374">
            <v>3.9458199999999999E-2</v>
          </cell>
          <cell r="S2374">
            <v>105.74797599999999</v>
          </cell>
          <cell r="T2374">
            <v>105.7085178</v>
          </cell>
          <cell r="U2374">
            <v>3.9458199999998556E-2</v>
          </cell>
          <cell r="W2374">
            <v>2000</v>
          </cell>
          <cell r="X2374">
            <v>7</v>
          </cell>
          <cell r="Y2374">
            <v>1.124702684335712</v>
          </cell>
          <cell r="Z2374">
            <v>1</v>
          </cell>
          <cell r="AA2374">
            <v>4</v>
          </cell>
          <cell r="AB2374">
            <v>100</v>
          </cell>
          <cell r="AC2374">
            <v>0.1</v>
          </cell>
          <cell r="AD2374">
            <v>10</v>
          </cell>
          <cell r="AH2374">
            <v>0.5</v>
          </cell>
        </row>
        <row r="2375">
          <cell r="A2375" t="str">
            <v>H2000024-000</v>
          </cell>
          <cell r="B2375" t="str">
            <v>Fixtures and fittings</v>
          </cell>
          <cell r="C2375">
            <v>1503</v>
          </cell>
          <cell r="D2375" t="str">
            <v>HR</v>
          </cell>
          <cell r="E2375" t="str">
            <v>N/A</v>
          </cell>
          <cell r="F2375">
            <v>6550</v>
          </cell>
          <cell r="G2375" t="str">
            <v>FUR TECH</v>
          </cell>
          <cell r="H2375" t="str">
            <v>WORKING CHAIR</v>
          </cell>
          <cell r="I2375">
            <v>36637</v>
          </cell>
          <cell r="J2375">
            <v>36646</v>
          </cell>
          <cell r="K2375">
            <v>1820</v>
          </cell>
          <cell r="L2375">
            <v>0</v>
          </cell>
          <cell r="M2375">
            <v>2680</v>
          </cell>
          <cell r="N2375">
            <v>2679</v>
          </cell>
          <cell r="O2375">
            <v>1</v>
          </cell>
          <cell r="R2375">
            <v>3.93709E-2</v>
          </cell>
          <cell r="S2375">
            <v>105.51401199999999</v>
          </cell>
          <cell r="T2375">
            <v>105.4746411</v>
          </cell>
          <cell r="U2375">
            <v>3.9370899999994435E-2</v>
          </cell>
          <cell r="W2375">
            <v>2000</v>
          </cell>
          <cell r="X2375">
            <v>7</v>
          </cell>
          <cell r="Y2375">
            <v>1.124702684335712</v>
          </cell>
          <cell r="Z2375">
            <v>1</v>
          </cell>
          <cell r="AA2375">
            <v>4</v>
          </cell>
          <cell r="AB2375">
            <v>100</v>
          </cell>
          <cell r="AC2375">
            <v>0.1</v>
          </cell>
          <cell r="AD2375">
            <v>10</v>
          </cell>
          <cell r="AH2375">
            <v>0.5</v>
          </cell>
        </row>
        <row r="2376">
          <cell r="A2376" t="str">
            <v>H2000025-000</v>
          </cell>
          <cell r="B2376" t="str">
            <v>Fixtures and fittings</v>
          </cell>
          <cell r="C2376">
            <v>1501</v>
          </cell>
          <cell r="D2376" t="str">
            <v>HR</v>
          </cell>
          <cell r="E2376" t="str">
            <v>N/A</v>
          </cell>
          <cell r="F2376" t="str">
            <v>S5/1</v>
          </cell>
          <cell r="G2376" t="str">
            <v>LEE UNITED</v>
          </cell>
          <cell r="H2376" t="str">
            <v>TV SONY (CANTEEN)</v>
          </cell>
          <cell r="I2376">
            <v>36642</v>
          </cell>
          <cell r="J2376">
            <v>36674</v>
          </cell>
          <cell r="K2376">
            <v>1820</v>
          </cell>
          <cell r="L2376">
            <v>0</v>
          </cell>
          <cell r="M2376">
            <v>24299.06</v>
          </cell>
          <cell r="N2376">
            <v>24298.06</v>
          </cell>
          <cell r="O2376">
            <v>1</v>
          </cell>
          <cell r="R2376">
            <v>3.9557000000000002E-2</v>
          </cell>
          <cell r="S2376">
            <v>961.19791642000007</v>
          </cell>
          <cell r="T2376">
            <v>961.15835942000012</v>
          </cell>
          <cell r="U2376">
            <v>3.9556999999945219E-2</v>
          </cell>
          <cell r="W2376">
            <v>2000</v>
          </cell>
          <cell r="X2376">
            <v>7</v>
          </cell>
          <cell r="Y2376">
            <v>1.124702684335712</v>
          </cell>
          <cell r="Z2376">
            <v>1</v>
          </cell>
          <cell r="AA2376">
            <v>4</v>
          </cell>
          <cell r="AB2376">
            <v>700</v>
          </cell>
          <cell r="AC2376">
            <v>0.1</v>
          </cell>
          <cell r="AD2376">
            <v>70</v>
          </cell>
          <cell r="AH2376">
            <v>0.5</v>
          </cell>
        </row>
        <row r="2377">
          <cell r="A2377" t="str">
            <v>H2000026-000</v>
          </cell>
          <cell r="B2377" t="str">
            <v>Fixtures and fittings</v>
          </cell>
          <cell r="C2377">
            <v>1501</v>
          </cell>
          <cell r="D2377" t="str">
            <v>HR</v>
          </cell>
          <cell r="E2377" t="str">
            <v>N/A</v>
          </cell>
          <cell r="F2377" t="str">
            <v>S5/1</v>
          </cell>
          <cell r="G2377" t="str">
            <v>LEE UNITED</v>
          </cell>
          <cell r="H2377" t="str">
            <v>TV SONY (CANTEEN)</v>
          </cell>
          <cell r="I2377">
            <v>36642</v>
          </cell>
          <cell r="J2377">
            <v>36674</v>
          </cell>
          <cell r="K2377">
            <v>1820</v>
          </cell>
          <cell r="L2377">
            <v>0</v>
          </cell>
          <cell r="M2377">
            <v>24299.07</v>
          </cell>
          <cell r="N2377">
            <v>24298.07</v>
          </cell>
          <cell r="O2377">
            <v>1</v>
          </cell>
          <cell r="R2377">
            <v>2.5334300000000001E-2</v>
          </cell>
          <cell r="S2377">
            <v>615.59992910100004</v>
          </cell>
          <cell r="T2377">
            <v>615.57459480099999</v>
          </cell>
          <cell r="U2377">
            <v>2.53343000000541E-2</v>
          </cell>
          <cell r="W2377">
            <v>2000</v>
          </cell>
          <cell r="X2377">
            <v>7</v>
          </cell>
          <cell r="Y2377">
            <v>1.124702684335712</v>
          </cell>
          <cell r="Z2377">
            <v>1</v>
          </cell>
          <cell r="AA2377">
            <v>4</v>
          </cell>
          <cell r="AB2377">
            <v>700</v>
          </cell>
          <cell r="AC2377">
            <v>0.1</v>
          </cell>
          <cell r="AD2377">
            <v>70</v>
          </cell>
          <cell r="AH2377">
            <v>0.5</v>
          </cell>
        </row>
        <row r="2378">
          <cell r="A2378" t="str">
            <v>H2000027-000</v>
          </cell>
          <cell r="B2378" t="str">
            <v>Fixtures and fittings</v>
          </cell>
          <cell r="C2378">
            <v>1501</v>
          </cell>
          <cell r="D2378" t="str">
            <v>HR</v>
          </cell>
          <cell r="E2378" t="str">
            <v>N/A</v>
          </cell>
          <cell r="F2378" t="str">
            <v>S5/1</v>
          </cell>
          <cell r="G2378" t="str">
            <v>LEE UNITED</v>
          </cell>
          <cell r="H2378" t="str">
            <v>TV SONY (CANTEEN)</v>
          </cell>
          <cell r="I2378">
            <v>36642</v>
          </cell>
          <cell r="J2378">
            <v>36674</v>
          </cell>
          <cell r="K2378">
            <v>1820</v>
          </cell>
          <cell r="L2378">
            <v>0</v>
          </cell>
          <cell r="M2378">
            <v>24299.07</v>
          </cell>
          <cell r="N2378">
            <v>24298.07</v>
          </cell>
          <cell r="O2378">
            <v>1</v>
          </cell>
          <cell r="R2378">
            <v>3.9488700000000002E-2</v>
          </cell>
          <cell r="S2378">
            <v>959.53868550900006</v>
          </cell>
          <cell r="T2378">
            <v>959.49919680900007</v>
          </cell>
          <cell r="U2378">
            <v>3.9488699999992605E-2</v>
          </cell>
          <cell r="W2378">
            <v>2000</v>
          </cell>
          <cell r="X2378">
            <v>7</v>
          </cell>
          <cell r="Y2378">
            <v>1.124702684335712</v>
          </cell>
          <cell r="Z2378">
            <v>1</v>
          </cell>
          <cell r="AA2378">
            <v>4</v>
          </cell>
          <cell r="AB2378">
            <v>700</v>
          </cell>
          <cell r="AC2378">
            <v>0.1</v>
          </cell>
          <cell r="AD2378">
            <v>70</v>
          </cell>
          <cell r="AH2378">
            <v>0.5</v>
          </cell>
        </row>
        <row r="2379">
          <cell r="A2379" t="str">
            <v>H2000028-000</v>
          </cell>
          <cell r="B2379" t="str">
            <v>Fixtures and fittings</v>
          </cell>
          <cell r="C2379">
            <v>1502</v>
          </cell>
          <cell r="D2379" t="str">
            <v>HR</v>
          </cell>
          <cell r="E2379" t="str">
            <v>N/A</v>
          </cell>
          <cell r="F2379">
            <v>1006</v>
          </cell>
          <cell r="G2379" t="str">
            <v>TAVEECHOK</v>
          </cell>
          <cell r="H2379" t="str">
            <v>CABINET</v>
          </cell>
          <cell r="I2379">
            <v>36703</v>
          </cell>
          <cell r="J2379">
            <v>36709</v>
          </cell>
          <cell r="K2379">
            <v>1820</v>
          </cell>
          <cell r="L2379">
            <v>0</v>
          </cell>
          <cell r="M2379">
            <v>3750</v>
          </cell>
          <cell r="N2379">
            <v>3749</v>
          </cell>
          <cell r="O2379">
            <v>1</v>
          </cell>
          <cell r="R2379">
            <v>3.9488700000000002E-2</v>
          </cell>
          <cell r="S2379">
            <v>148.08262500000001</v>
          </cell>
          <cell r="T2379">
            <v>148.04313630000001</v>
          </cell>
          <cell r="U2379">
            <v>3.9488699999992605E-2</v>
          </cell>
          <cell r="W2379">
            <v>2000</v>
          </cell>
          <cell r="X2379">
            <v>7</v>
          </cell>
          <cell r="Y2379">
            <v>1.124702684335712</v>
          </cell>
          <cell r="Z2379">
            <v>1</v>
          </cell>
          <cell r="AA2379">
            <v>4</v>
          </cell>
          <cell r="AB2379">
            <v>100</v>
          </cell>
          <cell r="AC2379">
            <v>0.1</v>
          </cell>
          <cell r="AD2379">
            <v>10</v>
          </cell>
          <cell r="AH2379">
            <v>0.5</v>
          </cell>
        </row>
        <row r="2380">
          <cell r="A2380" t="str">
            <v>H2000029-000</v>
          </cell>
          <cell r="B2380" t="str">
            <v>Fixtures and fittings</v>
          </cell>
          <cell r="C2380">
            <v>1502</v>
          </cell>
          <cell r="D2380" t="str">
            <v>HR</v>
          </cell>
          <cell r="E2380" t="str">
            <v>N/A</v>
          </cell>
          <cell r="F2380">
            <v>1006</v>
          </cell>
          <cell r="G2380" t="str">
            <v>TAVEECHOK</v>
          </cell>
          <cell r="H2380" t="str">
            <v>CABINET</v>
          </cell>
          <cell r="I2380">
            <v>36703</v>
          </cell>
          <cell r="J2380">
            <v>36709</v>
          </cell>
          <cell r="K2380">
            <v>1820</v>
          </cell>
          <cell r="L2380">
            <v>0</v>
          </cell>
          <cell r="M2380">
            <v>3750</v>
          </cell>
          <cell r="N2380">
            <v>3749</v>
          </cell>
          <cell r="O2380">
            <v>1</v>
          </cell>
          <cell r="R2380">
            <v>2.3936200000000001E-2</v>
          </cell>
          <cell r="S2380">
            <v>89.760750000000002</v>
          </cell>
          <cell r="T2380">
            <v>89.736813800000007</v>
          </cell>
          <cell r="U2380">
            <v>2.3936199999994301E-2</v>
          </cell>
          <cell r="W2380">
            <v>2000</v>
          </cell>
          <cell r="X2380">
            <v>7</v>
          </cell>
          <cell r="Y2380">
            <v>1.124702684335712</v>
          </cell>
          <cell r="Z2380">
            <v>1</v>
          </cell>
          <cell r="AA2380">
            <v>4</v>
          </cell>
          <cell r="AB2380">
            <v>100</v>
          </cell>
          <cell r="AC2380">
            <v>0.1</v>
          </cell>
          <cell r="AD2380">
            <v>10</v>
          </cell>
          <cell r="AH2380">
            <v>0.5</v>
          </cell>
        </row>
        <row r="2381">
          <cell r="A2381" t="str">
            <v>H2000030-000</v>
          </cell>
          <cell r="B2381" t="str">
            <v>Fixtures and fittings</v>
          </cell>
          <cell r="C2381">
            <v>1502</v>
          </cell>
          <cell r="D2381" t="str">
            <v>HR</v>
          </cell>
          <cell r="E2381" t="str">
            <v>N/A</v>
          </cell>
          <cell r="F2381">
            <v>1006</v>
          </cell>
          <cell r="G2381" t="str">
            <v>TAVEECHOK</v>
          </cell>
          <cell r="H2381" t="str">
            <v>CABINET</v>
          </cell>
          <cell r="I2381">
            <v>36703</v>
          </cell>
          <cell r="J2381">
            <v>36709</v>
          </cell>
          <cell r="K2381">
            <v>1820</v>
          </cell>
          <cell r="L2381">
            <v>0</v>
          </cell>
          <cell r="M2381">
            <v>3750</v>
          </cell>
          <cell r="N2381">
            <v>3749</v>
          </cell>
          <cell r="O2381">
            <v>1</v>
          </cell>
          <cell r="R2381">
            <v>3.9487800000000003E-2</v>
          </cell>
          <cell r="S2381">
            <v>148.07925</v>
          </cell>
          <cell r="T2381">
            <v>148.03976220000001</v>
          </cell>
          <cell r="U2381">
            <v>3.9487799999989193E-2</v>
          </cell>
          <cell r="W2381">
            <v>2000</v>
          </cell>
          <cell r="X2381">
            <v>7</v>
          </cell>
          <cell r="Y2381">
            <v>1.124702684335712</v>
          </cell>
          <cell r="Z2381">
            <v>1</v>
          </cell>
          <cell r="AA2381">
            <v>4</v>
          </cell>
          <cell r="AB2381">
            <v>100</v>
          </cell>
          <cell r="AC2381">
            <v>0.1</v>
          </cell>
          <cell r="AD2381">
            <v>10</v>
          </cell>
          <cell r="AH2381">
            <v>0.5</v>
          </cell>
        </row>
        <row r="2382">
          <cell r="A2382" t="str">
            <v>H2000031-000</v>
          </cell>
          <cell r="B2382" t="str">
            <v>Fixtures and fittings</v>
          </cell>
          <cell r="C2382">
            <v>1502</v>
          </cell>
          <cell r="D2382" t="str">
            <v>HR</v>
          </cell>
          <cell r="E2382" t="str">
            <v>N/A</v>
          </cell>
          <cell r="F2382">
            <v>1006</v>
          </cell>
          <cell r="G2382" t="str">
            <v>TAVEECHOK</v>
          </cell>
          <cell r="H2382" t="str">
            <v>CABINET</v>
          </cell>
          <cell r="I2382">
            <v>36703</v>
          </cell>
          <cell r="J2382">
            <v>36709</v>
          </cell>
          <cell r="K2382">
            <v>1820</v>
          </cell>
          <cell r="L2382">
            <v>0</v>
          </cell>
          <cell r="M2382">
            <v>3750</v>
          </cell>
          <cell r="N2382">
            <v>3749</v>
          </cell>
          <cell r="O2382">
            <v>1</v>
          </cell>
          <cell r="R2382">
            <v>3.9487800000000003E-2</v>
          </cell>
          <cell r="S2382">
            <v>148.07925</v>
          </cell>
          <cell r="T2382">
            <v>148.03976220000001</v>
          </cell>
          <cell r="U2382">
            <v>3.9487799999989193E-2</v>
          </cell>
          <cell r="W2382">
            <v>2000</v>
          </cell>
          <cell r="X2382">
            <v>7</v>
          </cell>
          <cell r="Y2382">
            <v>1.124702684335712</v>
          </cell>
          <cell r="Z2382">
            <v>1</v>
          </cell>
          <cell r="AA2382">
            <v>4</v>
          </cell>
          <cell r="AB2382">
            <v>100</v>
          </cell>
          <cell r="AC2382">
            <v>0.1</v>
          </cell>
          <cell r="AD2382">
            <v>10</v>
          </cell>
          <cell r="AH2382">
            <v>0.5</v>
          </cell>
        </row>
        <row r="2383">
          <cell r="A2383" t="str">
            <v>H2000032-000</v>
          </cell>
          <cell r="B2383" t="str">
            <v>Fixtures and fittings</v>
          </cell>
          <cell r="C2383">
            <v>1502</v>
          </cell>
          <cell r="D2383" t="str">
            <v>HR</v>
          </cell>
          <cell r="E2383" t="str">
            <v>N/A</v>
          </cell>
          <cell r="F2383">
            <v>1006</v>
          </cell>
          <cell r="G2383" t="str">
            <v>TAVEECHOK</v>
          </cell>
          <cell r="H2383" t="str">
            <v>CABINET</v>
          </cell>
          <cell r="I2383">
            <v>36703</v>
          </cell>
          <cell r="J2383">
            <v>36709</v>
          </cell>
          <cell r="K2383">
            <v>1820</v>
          </cell>
          <cell r="L2383">
            <v>0</v>
          </cell>
          <cell r="M2383">
            <v>3750</v>
          </cell>
          <cell r="N2383">
            <v>3749</v>
          </cell>
          <cell r="O2383">
            <v>1</v>
          </cell>
          <cell r="R2383">
            <v>3.9487800000000003E-2</v>
          </cell>
          <cell r="S2383">
            <v>148.07925</v>
          </cell>
          <cell r="T2383">
            <v>148.03976220000001</v>
          </cell>
          <cell r="U2383">
            <v>3.9487799999989193E-2</v>
          </cell>
          <cell r="W2383">
            <v>2000</v>
          </cell>
          <cell r="X2383">
            <v>7</v>
          </cell>
          <cell r="Y2383">
            <v>1.124702684335712</v>
          </cell>
          <cell r="Z2383">
            <v>1</v>
          </cell>
          <cell r="AA2383">
            <v>4</v>
          </cell>
          <cell r="AB2383">
            <v>100</v>
          </cell>
          <cell r="AC2383">
            <v>0.1</v>
          </cell>
          <cell r="AD2383">
            <v>10</v>
          </cell>
          <cell r="AH2383">
            <v>0.5</v>
          </cell>
        </row>
        <row r="2384">
          <cell r="A2384" t="str">
            <v>H2000033-000</v>
          </cell>
          <cell r="B2384" t="str">
            <v>Fixtures and fittings</v>
          </cell>
          <cell r="C2384">
            <v>1502</v>
          </cell>
          <cell r="D2384" t="str">
            <v>HR</v>
          </cell>
          <cell r="E2384" t="str">
            <v>N/A</v>
          </cell>
          <cell r="F2384">
            <v>1006</v>
          </cell>
          <cell r="G2384" t="str">
            <v>TAVEECHOK</v>
          </cell>
          <cell r="H2384" t="str">
            <v>CABINET</v>
          </cell>
          <cell r="I2384">
            <v>36703</v>
          </cell>
          <cell r="J2384">
            <v>36709</v>
          </cell>
          <cell r="K2384">
            <v>1820</v>
          </cell>
          <cell r="L2384">
            <v>0</v>
          </cell>
          <cell r="M2384">
            <v>3750</v>
          </cell>
          <cell r="N2384">
            <v>3749</v>
          </cell>
          <cell r="O2384">
            <v>1</v>
          </cell>
          <cell r="R2384">
            <v>3.9487800000000003E-2</v>
          </cell>
          <cell r="S2384">
            <v>148.07925</v>
          </cell>
          <cell r="T2384">
            <v>148.03976220000001</v>
          </cell>
          <cell r="U2384">
            <v>3.9487799999989193E-2</v>
          </cell>
          <cell r="W2384">
            <v>2000</v>
          </cell>
          <cell r="X2384">
            <v>7</v>
          </cell>
          <cell r="Y2384">
            <v>1.124702684335712</v>
          </cell>
          <cell r="Z2384">
            <v>1</v>
          </cell>
          <cell r="AA2384">
            <v>4</v>
          </cell>
          <cell r="AB2384">
            <v>100</v>
          </cell>
          <cell r="AC2384">
            <v>0.1</v>
          </cell>
          <cell r="AD2384">
            <v>10</v>
          </cell>
          <cell r="AH2384">
            <v>0.5</v>
          </cell>
        </row>
        <row r="2385">
          <cell r="A2385" t="str">
            <v>H2000034-000</v>
          </cell>
          <cell r="B2385" t="str">
            <v>Fixtures and fittings</v>
          </cell>
          <cell r="C2385">
            <v>1502</v>
          </cell>
          <cell r="D2385" t="str">
            <v>HR</v>
          </cell>
          <cell r="E2385" t="str">
            <v>N/A</v>
          </cell>
          <cell r="F2385">
            <v>1006</v>
          </cell>
          <cell r="G2385" t="str">
            <v>TAVEECHOK</v>
          </cell>
          <cell r="H2385" t="str">
            <v>CABINET</v>
          </cell>
          <cell r="I2385">
            <v>36703</v>
          </cell>
          <cell r="J2385">
            <v>36709</v>
          </cell>
          <cell r="K2385">
            <v>1820</v>
          </cell>
          <cell r="L2385">
            <v>0</v>
          </cell>
          <cell r="M2385">
            <v>3000</v>
          </cell>
          <cell r="N2385">
            <v>2999</v>
          </cell>
          <cell r="O2385">
            <v>1</v>
          </cell>
          <cell r="R2385">
            <v>3.9487800000000003E-2</v>
          </cell>
          <cell r="S2385">
            <v>118.46340000000001</v>
          </cell>
          <cell r="T2385">
            <v>118.4239122</v>
          </cell>
          <cell r="U2385">
            <v>3.9487800000003404E-2</v>
          </cell>
          <cell r="W2385">
            <v>2000</v>
          </cell>
          <cell r="X2385">
            <v>7</v>
          </cell>
          <cell r="Y2385">
            <v>1.124702684335712</v>
          </cell>
          <cell r="Z2385">
            <v>1</v>
          </cell>
          <cell r="AA2385">
            <v>4</v>
          </cell>
          <cell r="AB2385">
            <v>100</v>
          </cell>
          <cell r="AC2385">
            <v>0.1</v>
          </cell>
          <cell r="AD2385">
            <v>10</v>
          </cell>
          <cell r="AH2385">
            <v>0.5</v>
          </cell>
        </row>
        <row r="2386">
          <cell r="A2386" t="str">
            <v>H2000035-000</v>
          </cell>
          <cell r="B2386" t="str">
            <v>Fixtures and fittings</v>
          </cell>
          <cell r="C2386">
            <v>1502</v>
          </cell>
          <cell r="D2386" t="str">
            <v>HR</v>
          </cell>
          <cell r="E2386" t="str">
            <v>N/A</v>
          </cell>
          <cell r="F2386">
            <v>1006</v>
          </cell>
          <cell r="G2386" t="str">
            <v>TAVEECHOK</v>
          </cell>
          <cell r="H2386" t="str">
            <v>CABINET</v>
          </cell>
          <cell r="I2386">
            <v>36703</v>
          </cell>
          <cell r="J2386">
            <v>36709</v>
          </cell>
          <cell r="K2386">
            <v>1820</v>
          </cell>
          <cell r="L2386">
            <v>0</v>
          </cell>
          <cell r="M2386">
            <v>3000</v>
          </cell>
          <cell r="N2386">
            <v>2999</v>
          </cell>
          <cell r="O2386">
            <v>1</v>
          </cell>
          <cell r="R2386">
            <v>3.9379699999999997E-2</v>
          </cell>
          <cell r="S2386">
            <v>118.13909999999998</v>
          </cell>
          <cell r="T2386">
            <v>118.09972029999999</v>
          </cell>
          <cell r="U2386">
            <v>3.9379699999997797E-2</v>
          </cell>
          <cell r="W2386">
            <v>2000</v>
          </cell>
          <cell r="X2386">
            <v>7</v>
          </cell>
          <cell r="Y2386">
            <v>1.124702684335712</v>
          </cell>
          <cell r="Z2386">
            <v>1</v>
          </cell>
          <cell r="AA2386">
            <v>4</v>
          </cell>
          <cell r="AB2386">
            <v>100</v>
          </cell>
          <cell r="AC2386">
            <v>0.1</v>
          </cell>
          <cell r="AD2386">
            <v>10</v>
          </cell>
          <cell r="AH2386">
            <v>0.5</v>
          </cell>
        </row>
        <row r="2387">
          <cell r="A2387" t="str">
            <v>H2000036-000</v>
          </cell>
          <cell r="B2387" t="str">
            <v>Fixtures and fittings</v>
          </cell>
          <cell r="C2387">
            <v>1502</v>
          </cell>
          <cell r="D2387" t="str">
            <v>HR</v>
          </cell>
          <cell r="E2387" t="str">
            <v>N/A</v>
          </cell>
          <cell r="F2387">
            <v>1006</v>
          </cell>
          <cell r="G2387" t="str">
            <v>TAVEECHOK</v>
          </cell>
          <cell r="H2387" t="str">
            <v>PATITION</v>
          </cell>
          <cell r="I2387">
            <v>36703</v>
          </cell>
          <cell r="J2387">
            <v>36709</v>
          </cell>
          <cell r="K2387">
            <v>1820</v>
          </cell>
          <cell r="L2387">
            <v>0</v>
          </cell>
          <cell r="M2387">
            <v>3000</v>
          </cell>
          <cell r="N2387">
            <v>2999</v>
          </cell>
          <cell r="O2387">
            <v>1</v>
          </cell>
          <cell r="R2387">
            <v>2.1980099999999999E-2</v>
          </cell>
          <cell r="S2387">
            <v>65.940299999999993</v>
          </cell>
          <cell r="T2387">
            <v>65.9183199</v>
          </cell>
          <cell r="U2387">
            <v>2.1980099999993286E-2</v>
          </cell>
          <cell r="W2387">
            <v>2000</v>
          </cell>
          <cell r="X2387">
            <v>7</v>
          </cell>
          <cell r="Y2387">
            <v>1.124702684335712</v>
          </cell>
          <cell r="Z2387">
            <v>1</v>
          </cell>
          <cell r="AA2387">
            <v>4</v>
          </cell>
          <cell r="AB2387">
            <v>100</v>
          </cell>
          <cell r="AC2387">
            <v>0.1</v>
          </cell>
          <cell r="AD2387">
            <v>10</v>
          </cell>
          <cell r="AH2387">
            <v>0.5</v>
          </cell>
        </row>
        <row r="2388">
          <cell r="A2388" t="str">
            <v>H2000037-000</v>
          </cell>
          <cell r="B2388" t="str">
            <v>Fixtures and fittings</v>
          </cell>
          <cell r="C2388">
            <v>1502</v>
          </cell>
          <cell r="D2388" t="str">
            <v>HR</v>
          </cell>
          <cell r="E2388" t="str">
            <v>N/A</v>
          </cell>
          <cell r="F2388">
            <v>1006</v>
          </cell>
          <cell r="G2388" t="str">
            <v>TAVEECHOK</v>
          </cell>
          <cell r="H2388" t="str">
            <v>COM CHAIR</v>
          </cell>
          <cell r="I2388">
            <v>36703</v>
          </cell>
          <cell r="J2388">
            <v>36709</v>
          </cell>
          <cell r="K2388">
            <v>1820</v>
          </cell>
          <cell r="L2388">
            <v>0</v>
          </cell>
          <cell r="M2388">
            <v>800</v>
          </cell>
          <cell r="N2388">
            <v>799</v>
          </cell>
          <cell r="O2388">
            <v>1</v>
          </cell>
          <cell r="R2388">
            <v>3.9217799999999997E-2</v>
          </cell>
          <cell r="S2388">
            <v>31.374239999999997</v>
          </cell>
          <cell r="T2388">
            <v>31.335022199999997</v>
          </cell>
          <cell r="U2388">
            <v>3.9217799999999414E-2</v>
          </cell>
          <cell r="W2388">
            <v>2000</v>
          </cell>
          <cell r="X2388">
            <v>7</v>
          </cell>
          <cell r="Y2388">
            <v>1.124702684335712</v>
          </cell>
          <cell r="Z2388">
            <v>1</v>
          </cell>
          <cell r="AA2388">
            <v>4</v>
          </cell>
          <cell r="AB2388">
            <v>0</v>
          </cell>
          <cell r="AC2388">
            <v>0.1</v>
          </cell>
          <cell r="AD2388">
            <v>0</v>
          </cell>
          <cell r="AH2388">
            <v>0</v>
          </cell>
        </row>
        <row r="2389">
          <cell r="A2389" t="str">
            <v>H2000038-000</v>
          </cell>
          <cell r="B2389" t="str">
            <v>Fixtures and fittings</v>
          </cell>
          <cell r="C2389">
            <v>1502</v>
          </cell>
          <cell r="D2389" t="str">
            <v>HR</v>
          </cell>
          <cell r="E2389" t="str">
            <v>N/A</v>
          </cell>
          <cell r="F2389">
            <v>1006</v>
          </cell>
          <cell r="G2389" t="str">
            <v>TAVEECHOK</v>
          </cell>
          <cell r="H2389" t="str">
            <v>COM CHAIR</v>
          </cell>
          <cell r="I2389">
            <v>36703</v>
          </cell>
          <cell r="J2389">
            <v>36709</v>
          </cell>
          <cell r="K2389">
            <v>1820</v>
          </cell>
          <cell r="L2389">
            <v>0</v>
          </cell>
          <cell r="M2389">
            <v>800</v>
          </cell>
          <cell r="N2389">
            <v>799</v>
          </cell>
          <cell r="O2389">
            <v>1</v>
          </cell>
          <cell r="R2389">
            <v>3.9217799999999997E-2</v>
          </cell>
          <cell r="S2389">
            <v>31.374239999999997</v>
          </cell>
          <cell r="T2389">
            <v>31.335022199999997</v>
          </cell>
          <cell r="U2389">
            <v>3.9217799999999414E-2</v>
          </cell>
          <cell r="W2389">
            <v>2000</v>
          </cell>
          <cell r="X2389">
            <v>7</v>
          </cell>
          <cell r="Y2389">
            <v>1.124702684335712</v>
          </cell>
          <cell r="Z2389">
            <v>1</v>
          </cell>
          <cell r="AA2389">
            <v>4</v>
          </cell>
          <cell r="AB2389">
            <v>0</v>
          </cell>
          <cell r="AC2389">
            <v>0.1</v>
          </cell>
          <cell r="AD2389">
            <v>0</v>
          </cell>
          <cell r="AH2389">
            <v>0</v>
          </cell>
        </row>
        <row r="2390">
          <cell r="A2390" t="str">
            <v>H2000039-000</v>
          </cell>
          <cell r="B2390" t="str">
            <v>Fixtures and fittings</v>
          </cell>
          <cell r="C2390">
            <v>1502</v>
          </cell>
          <cell r="D2390" t="str">
            <v>HR</v>
          </cell>
          <cell r="E2390" t="str">
            <v>N/A</v>
          </cell>
          <cell r="F2390">
            <v>1006</v>
          </cell>
          <cell r="G2390" t="str">
            <v>TAVEECHOK</v>
          </cell>
          <cell r="H2390" t="str">
            <v>COM CHAIR</v>
          </cell>
          <cell r="I2390">
            <v>36703</v>
          </cell>
          <cell r="J2390">
            <v>36709</v>
          </cell>
          <cell r="K2390">
            <v>1820</v>
          </cell>
          <cell r="L2390">
            <v>0</v>
          </cell>
          <cell r="M2390">
            <v>800</v>
          </cell>
          <cell r="N2390">
            <v>799</v>
          </cell>
          <cell r="O2390">
            <v>1</v>
          </cell>
          <cell r="R2390">
            <v>2.1980099999999999E-2</v>
          </cell>
          <cell r="S2390">
            <v>17.58408</v>
          </cell>
          <cell r="T2390">
            <v>17.5620999</v>
          </cell>
          <cell r="U2390">
            <v>2.1980100000000391E-2</v>
          </cell>
          <cell r="W2390">
            <v>2000</v>
          </cell>
          <cell r="X2390">
            <v>7</v>
          </cell>
          <cell r="Y2390">
            <v>1.124702684335712</v>
          </cell>
          <cell r="Z2390">
            <v>1</v>
          </cell>
          <cell r="AA2390">
            <v>4</v>
          </cell>
          <cell r="AB2390">
            <v>0</v>
          </cell>
          <cell r="AC2390">
            <v>0.1</v>
          </cell>
          <cell r="AD2390">
            <v>0</v>
          </cell>
          <cell r="AH2390">
            <v>0</v>
          </cell>
        </row>
        <row r="2391">
          <cell r="A2391" t="str">
            <v>H2000040-000</v>
          </cell>
          <cell r="B2391" t="str">
            <v>Fixtures and fittings</v>
          </cell>
          <cell r="C2391">
            <v>1502</v>
          </cell>
          <cell r="D2391" t="str">
            <v>HR</v>
          </cell>
          <cell r="E2391" t="str">
            <v>N/A</v>
          </cell>
          <cell r="F2391">
            <v>1006</v>
          </cell>
          <cell r="G2391" t="str">
            <v>TAVEECHOK</v>
          </cell>
          <cell r="H2391" t="str">
            <v>COM CHAIR</v>
          </cell>
          <cell r="I2391">
            <v>36703</v>
          </cell>
          <cell r="J2391">
            <v>36709</v>
          </cell>
          <cell r="K2391">
            <v>1820</v>
          </cell>
          <cell r="L2391">
            <v>0</v>
          </cell>
          <cell r="M2391">
            <v>800</v>
          </cell>
          <cell r="N2391">
            <v>799</v>
          </cell>
          <cell r="O2391">
            <v>1</v>
          </cell>
          <cell r="R2391">
            <v>2.6302099999999998E-2</v>
          </cell>
          <cell r="S2391">
            <v>21.041679999999999</v>
          </cell>
          <cell r="T2391">
            <v>21.015377899999997</v>
          </cell>
          <cell r="U2391">
            <v>2.6302100000002326E-2</v>
          </cell>
          <cell r="W2391">
            <v>2000</v>
          </cell>
          <cell r="X2391">
            <v>7</v>
          </cell>
          <cell r="Y2391">
            <v>1.124702684335712</v>
          </cell>
          <cell r="Z2391">
            <v>1</v>
          </cell>
          <cell r="AA2391">
            <v>4</v>
          </cell>
          <cell r="AB2391">
            <v>0</v>
          </cell>
          <cell r="AC2391">
            <v>0.1</v>
          </cell>
          <cell r="AD2391">
            <v>0</v>
          </cell>
          <cell r="AH2391">
            <v>0</v>
          </cell>
        </row>
        <row r="2392">
          <cell r="A2392" t="str">
            <v>H2000041-000</v>
          </cell>
          <cell r="B2392" t="str">
            <v>Fixtures and fittings</v>
          </cell>
          <cell r="C2392">
            <v>1502</v>
          </cell>
          <cell r="D2392" t="str">
            <v>HR</v>
          </cell>
          <cell r="E2392" t="str">
            <v>N/A</v>
          </cell>
          <cell r="F2392">
            <v>1006</v>
          </cell>
          <cell r="G2392" t="str">
            <v>TAVEECHOK</v>
          </cell>
          <cell r="H2392" t="str">
            <v>COM CHAIR</v>
          </cell>
          <cell r="I2392">
            <v>36703</v>
          </cell>
          <cell r="J2392">
            <v>36709</v>
          </cell>
          <cell r="K2392">
            <v>1820</v>
          </cell>
          <cell r="L2392">
            <v>0</v>
          </cell>
          <cell r="M2392">
            <v>800</v>
          </cell>
          <cell r="N2392">
            <v>799</v>
          </cell>
          <cell r="O2392">
            <v>1</v>
          </cell>
          <cell r="R2392">
            <v>2.6302099999999998E-2</v>
          </cell>
          <cell r="S2392">
            <v>21.041679999999999</v>
          </cell>
          <cell r="T2392">
            <v>21.015377899999997</v>
          </cell>
          <cell r="U2392">
            <v>2.6302100000002326E-2</v>
          </cell>
          <cell r="W2392">
            <v>2000</v>
          </cell>
          <cell r="X2392">
            <v>7</v>
          </cell>
          <cell r="Y2392">
            <v>1.124702684335712</v>
          </cell>
          <cell r="Z2392">
            <v>1</v>
          </cell>
          <cell r="AA2392">
            <v>4</v>
          </cell>
          <cell r="AB2392">
            <v>0</v>
          </cell>
          <cell r="AC2392">
            <v>0.1</v>
          </cell>
          <cell r="AD2392">
            <v>0</v>
          </cell>
          <cell r="AH2392">
            <v>0</v>
          </cell>
        </row>
        <row r="2393">
          <cell r="A2393" t="str">
            <v>H2000042-000</v>
          </cell>
          <cell r="B2393" t="str">
            <v>Fixtures and fittings</v>
          </cell>
          <cell r="C2393">
            <v>1502</v>
          </cell>
          <cell r="D2393" t="str">
            <v>HR</v>
          </cell>
          <cell r="E2393" t="str">
            <v>N/A</v>
          </cell>
          <cell r="F2393">
            <v>1006</v>
          </cell>
          <cell r="G2393" t="str">
            <v>TAVEECHOK</v>
          </cell>
          <cell r="H2393" t="str">
            <v>COM CHAIR</v>
          </cell>
          <cell r="I2393">
            <v>36703</v>
          </cell>
          <cell r="J2393">
            <v>36709</v>
          </cell>
          <cell r="K2393">
            <v>1820</v>
          </cell>
          <cell r="L2393">
            <v>0</v>
          </cell>
          <cell r="M2393">
            <v>800</v>
          </cell>
          <cell r="N2393">
            <v>799</v>
          </cell>
          <cell r="O2393">
            <v>1</v>
          </cell>
          <cell r="R2393">
            <v>2.5614399999999999E-2</v>
          </cell>
          <cell r="S2393">
            <v>20.491519999999998</v>
          </cell>
          <cell r="T2393">
            <v>20.465905599999999</v>
          </cell>
          <cell r="U2393">
            <v>2.5614399999998483E-2</v>
          </cell>
          <cell r="W2393">
            <v>2000</v>
          </cell>
          <cell r="X2393">
            <v>7</v>
          </cell>
          <cell r="Y2393">
            <v>1.124702684335712</v>
          </cell>
          <cell r="Z2393">
            <v>1</v>
          </cell>
          <cell r="AA2393">
            <v>4</v>
          </cell>
          <cell r="AB2393">
            <v>0</v>
          </cell>
          <cell r="AC2393">
            <v>0.1</v>
          </cell>
          <cell r="AD2393">
            <v>0</v>
          </cell>
          <cell r="AH2393">
            <v>0</v>
          </cell>
        </row>
        <row r="2394">
          <cell r="A2394" t="str">
            <v>H2000043-000</v>
          </cell>
          <cell r="B2394" t="str">
            <v>Fixtures and fittings</v>
          </cell>
          <cell r="C2394">
            <v>1502</v>
          </cell>
          <cell r="D2394" t="str">
            <v>HR</v>
          </cell>
          <cell r="E2394" t="str">
            <v>N/A</v>
          </cell>
          <cell r="F2394">
            <v>1006</v>
          </cell>
          <cell r="G2394" t="str">
            <v>TAVEECHOK</v>
          </cell>
          <cell r="H2394" t="str">
            <v>CABINET</v>
          </cell>
          <cell r="I2394">
            <v>36703</v>
          </cell>
          <cell r="J2394">
            <v>36709</v>
          </cell>
          <cell r="K2394">
            <v>1820</v>
          </cell>
          <cell r="L2394">
            <v>0</v>
          </cell>
          <cell r="M2394">
            <v>5900</v>
          </cell>
          <cell r="N2394">
            <v>5899</v>
          </cell>
          <cell r="O2394">
            <v>1</v>
          </cell>
          <cell r="R2394">
            <v>2.65261E-2</v>
          </cell>
          <cell r="S2394">
            <v>156.50399000000002</v>
          </cell>
          <cell r="T2394">
            <v>156.4774639</v>
          </cell>
          <cell r="U2394">
            <v>2.652610000001232E-2</v>
          </cell>
          <cell r="W2394">
            <v>2000</v>
          </cell>
          <cell r="X2394">
            <v>7</v>
          </cell>
          <cell r="Y2394">
            <v>1.124702684335712</v>
          </cell>
          <cell r="Z2394">
            <v>1</v>
          </cell>
          <cell r="AA2394">
            <v>4</v>
          </cell>
          <cell r="AB2394">
            <v>200</v>
          </cell>
          <cell r="AC2394">
            <v>0.1</v>
          </cell>
          <cell r="AD2394">
            <v>20</v>
          </cell>
          <cell r="AH2394">
            <v>0.5</v>
          </cell>
        </row>
        <row r="2395">
          <cell r="A2395" t="str">
            <v>H2000044-000</v>
          </cell>
          <cell r="B2395" t="str">
            <v>Fixtures and fittings</v>
          </cell>
          <cell r="C2395">
            <v>1502</v>
          </cell>
          <cell r="D2395" t="str">
            <v>HR</v>
          </cell>
          <cell r="E2395" t="str">
            <v>N/A</v>
          </cell>
          <cell r="F2395">
            <v>1006</v>
          </cell>
          <cell r="G2395" t="str">
            <v>TAVEECHOK</v>
          </cell>
          <cell r="H2395" t="str">
            <v>CABINET</v>
          </cell>
          <cell r="I2395">
            <v>36703</v>
          </cell>
          <cell r="J2395">
            <v>36709</v>
          </cell>
          <cell r="K2395">
            <v>1820</v>
          </cell>
          <cell r="L2395">
            <v>0</v>
          </cell>
          <cell r="M2395">
            <v>5900</v>
          </cell>
          <cell r="N2395">
            <v>5899</v>
          </cell>
          <cell r="O2395">
            <v>1</v>
          </cell>
          <cell r="R2395">
            <v>3.9458199999999999E-2</v>
          </cell>
          <cell r="S2395">
            <v>232.80338</v>
          </cell>
          <cell r="T2395">
            <v>232.76392179999999</v>
          </cell>
          <cell r="U2395">
            <v>3.9458200000012766E-2</v>
          </cell>
          <cell r="W2395">
            <v>2000</v>
          </cell>
          <cell r="X2395">
            <v>7</v>
          </cell>
          <cell r="Y2395">
            <v>1.124702684335712</v>
          </cell>
          <cell r="Z2395">
            <v>1</v>
          </cell>
          <cell r="AA2395">
            <v>4</v>
          </cell>
          <cell r="AB2395">
            <v>200</v>
          </cell>
          <cell r="AC2395">
            <v>0.1</v>
          </cell>
          <cell r="AD2395">
            <v>20</v>
          </cell>
          <cell r="AH2395">
            <v>0.5</v>
          </cell>
        </row>
        <row r="2396">
          <cell r="A2396" t="str">
            <v>H2000045-000</v>
          </cell>
          <cell r="B2396" t="str">
            <v>Fixtures and fittings</v>
          </cell>
          <cell r="C2396">
            <v>1502</v>
          </cell>
          <cell r="D2396" t="str">
            <v>HR</v>
          </cell>
          <cell r="E2396" t="str">
            <v>N/A</v>
          </cell>
          <cell r="F2396">
            <v>1006</v>
          </cell>
          <cell r="G2396" t="str">
            <v>TAVEECHOK</v>
          </cell>
          <cell r="H2396" t="str">
            <v>CABINET</v>
          </cell>
          <cell r="I2396">
            <v>36703</v>
          </cell>
          <cell r="J2396">
            <v>36709</v>
          </cell>
          <cell r="K2396">
            <v>1820</v>
          </cell>
          <cell r="L2396">
            <v>0</v>
          </cell>
          <cell r="M2396">
            <v>3750</v>
          </cell>
          <cell r="N2396">
            <v>3749</v>
          </cell>
          <cell r="O2396">
            <v>1</v>
          </cell>
          <cell r="R2396">
            <v>3.9458199999999999E-2</v>
          </cell>
          <cell r="S2396">
            <v>147.96824999999998</v>
          </cell>
          <cell r="T2396">
            <v>147.9287918</v>
          </cell>
          <cell r="U2396">
            <v>3.9458199999984345E-2</v>
          </cell>
          <cell r="W2396">
            <v>2000</v>
          </cell>
          <cell r="X2396">
            <v>7</v>
          </cell>
          <cell r="Y2396">
            <v>1.124702684335712</v>
          </cell>
          <cell r="Z2396">
            <v>1</v>
          </cell>
          <cell r="AA2396">
            <v>4</v>
          </cell>
          <cell r="AB2396">
            <v>100</v>
          </cell>
          <cell r="AC2396">
            <v>0.1</v>
          </cell>
          <cell r="AD2396">
            <v>10</v>
          </cell>
          <cell r="AH2396">
            <v>0.5</v>
          </cell>
        </row>
        <row r="2397">
          <cell r="A2397" t="str">
            <v>H2000046-000</v>
          </cell>
          <cell r="B2397" t="str">
            <v>Fixtures and fittings</v>
          </cell>
          <cell r="C2397">
            <v>1502</v>
          </cell>
          <cell r="D2397" t="str">
            <v>HR</v>
          </cell>
          <cell r="E2397" t="str">
            <v>N/A</v>
          </cell>
          <cell r="F2397">
            <v>1006</v>
          </cell>
          <cell r="G2397" t="str">
            <v>TAVEECHOK</v>
          </cell>
          <cell r="H2397" t="str">
            <v>CABINET</v>
          </cell>
          <cell r="I2397">
            <v>36703</v>
          </cell>
          <cell r="J2397">
            <v>36709</v>
          </cell>
          <cell r="K2397">
            <v>1820</v>
          </cell>
          <cell r="L2397">
            <v>0</v>
          </cell>
          <cell r="M2397">
            <v>3750</v>
          </cell>
          <cell r="N2397">
            <v>3749</v>
          </cell>
          <cell r="O2397">
            <v>1</v>
          </cell>
          <cell r="R2397">
            <v>3.93709E-2</v>
          </cell>
          <cell r="S2397">
            <v>147.64087499999999</v>
          </cell>
          <cell r="T2397">
            <v>147.6015041</v>
          </cell>
          <cell r="U2397">
            <v>3.9370899999994435E-2</v>
          </cell>
          <cell r="W2397">
            <v>2000</v>
          </cell>
          <cell r="X2397">
            <v>7</v>
          </cell>
          <cell r="Y2397">
            <v>1.124702684335712</v>
          </cell>
          <cell r="Z2397">
            <v>1</v>
          </cell>
          <cell r="AA2397">
            <v>4</v>
          </cell>
          <cell r="AB2397">
            <v>100</v>
          </cell>
          <cell r="AC2397">
            <v>0.1</v>
          </cell>
          <cell r="AD2397">
            <v>10</v>
          </cell>
          <cell r="AH2397">
            <v>0.5</v>
          </cell>
        </row>
        <row r="2398">
          <cell r="A2398" t="str">
            <v>H2000047-000</v>
          </cell>
          <cell r="B2398" t="str">
            <v>Fixtures and fittings</v>
          </cell>
          <cell r="C2398">
            <v>1502</v>
          </cell>
          <cell r="D2398" t="str">
            <v>HR</v>
          </cell>
          <cell r="E2398" t="str">
            <v>N/A</v>
          </cell>
          <cell r="F2398">
            <v>1006</v>
          </cell>
          <cell r="G2398" t="str">
            <v>TAVEECHOK</v>
          </cell>
          <cell r="H2398" t="str">
            <v>CABINET</v>
          </cell>
          <cell r="I2398">
            <v>36703</v>
          </cell>
          <cell r="J2398">
            <v>36709</v>
          </cell>
          <cell r="K2398">
            <v>1820</v>
          </cell>
          <cell r="L2398">
            <v>0</v>
          </cell>
          <cell r="M2398">
            <v>3750</v>
          </cell>
          <cell r="N2398">
            <v>3749</v>
          </cell>
          <cell r="O2398">
            <v>1</v>
          </cell>
          <cell r="R2398">
            <v>3.93709E-2</v>
          </cell>
          <cell r="S2398">
            <v>147.64087499999999</v>
          </cell>
          <cell r="T2398">
            <v>147.6015041</v>
          </cell>
          <cell r="U2398">
            <v>3.9370899999994435E-2</v>
          </cell>
          <cell r="W2398">
            <v>2000</v>
          </cell>
          <cell r="X2398">
            <v>7</v>
          </cell>
          <cell r="Y2398">
            <v>1.124702684335712</v>
          </cell>
          <cell r="Z2398">
            <v>1</v>
          </cell>
          <cell r="AA2398">
            <v>4</v>
          </cell>
          <cell r="AB2398">
            <v>100</v>
          </cell>
          <cell r="AC2398">
            <v>0.1</v>
          </cell>
          <cell r="AD2398">
            <v>10</v>
          </cell>
          <cell r="AH2398">
            <v>0.5</v>
          </cell>
        </row>
        <row r="2399">
          <cell r="A2399" t="str">
            <v>H2000048-000</v>
          </cell>
          <cell r="B2399" t="str">
            <v>Fixtures and fittings</v>
          </cell>
          <cell r="C2399">
            <v>1502</v>
          </cell>
          <cell r="D2399" t="str">
            <v>HR</v>
          </cell>
          <cell r="E2399" t="str">
            <v>N/A</v>
          </cell>
          <cell r="F2399">
            <v>1006</v>
          </cell>
          <cell r="G2399" t="str">
            <v>TAVEECHOK</v>
          </cell>
          <cell r="H2399" t="str">
            <v>CABINET</v>
          </cell>
          <cell r="I2399">
            <v>36703</v>
          </cell>
          <cell r="J2399">
            <v>36709</v>
          </cell>
          <cell r="K2399">
            <v>1820</v>
          </cell>
          <cell r="L2399">
            <v>0</v>
          </cell>
          <cell r="M2399">
            <v>3750</v>
          </cell>
          <cell r="N2399">
            <v>3749</v>
          </cell>
          <cell r="O2399">
            <v>1</v>
          </cell>
          <cell r="R2399">
            <v>3.93709E-2</v>
          </cell>
          <cell r="S2399">
            <v>147.64087499999999</v>
          </cell>
          <cell r="T2399">
            <v>147.6015041</v>
          </cell>
          <cell r="U2399">
            <v>3.9370899999994435E-2</v>
          </cell>
          <cell r="W2399">
            <v>2000</v>
          </cell>
          <cell r="X2399">
            <v>7</v>
          </cell>
          <cell r="Y2399">
            <v>1.124702684335712</v>
          </cell>
          <cell r="Z2399">
            <v>1</v>
          </cell>
          <cell r="AA2399">
            <v>4</v>
          </cell>
          <cell r="AB2399">
            <v>100</v>
          </cell>
          <cell r="AC2399">
            <v>0.1</v>
          </cell>
          <cell r="AD2399">
            <v>10</v>
          </cell>
          <cell r="AH2399">
            <v>0.5</v>
          </cell>
        </row>
        <row r="2400">
          <cell r="A2400" t="str">
            <v>H2000049-000</v>
          </cell>
          <cell r="B2400" t="str">
            <v>Fixtures and fittings</v>
          </cell>
          <cell r="C2400">
            <v>1502</v>
          </cell>
          <cell r="D2400" t="str">
            <v>HR</v>
          </cell>
          <cell r="E2400" t="str">
            <v>N/A</v>
          </cell>
          <cell r="F2400">
            <v>1006</v>
          </cell>
          <cell r="G2400" t="str">
            <v>TAVEECHOK</v>
          </cell>
          <cell r="H2400" t="str">
            <v>CABINET</v>
          </cell>
          <cell r="I2400">
            <v>36703</v>
          </cell>
          <cell r="J2400">
            <v>36709</v>
          </cell>
          <cell r="K2400">
            <v>1820</v>
          </cell>
          <cell r="L2400">
            <v>0</v>
          </cell>
          <cell r="M2400">
            <v>3750</v>
          </cell>
          <cell r="N2400">
            <v>3749</v>
          </cell>
          <cell r="O2400">
            <v>1</v>
          </cell>
          <cell r="R2400">
            <v>3.9557000000000002E-2</v>
          </cell>
          <cell r="S2400">
            <v>148.33875</v>
          </cell>
          <cell r="T2400">
            <v>148.299193</v>
          </cell>
          <cell r="U2400">
            <v>3.9557000000002063E-2</v>
          </cell>
          <cell r="W2400">
            <v>2000</v>
          </cell>
          <cell r="X2400">
            <v>7</v>
          </cell>
          <cell r="Y2400">
            <v>1.124702684335712</v>
          </cell>
          <cell r="Z2400">
            <v>1</v>
          </cell>
          <cell r="AA2400">
            <v>4</v>
          </cell>
          <cell r="AB2400">
            <v>100</v>
          </cell>
          <cell r="AC2400">
            <v>0.1</v>
          </cell>
          <cell r="AD2400">
            <v>10</v>
          </cell>
          <cell r="AH2400">
            <v>0.5</v>
          </cell>
        </row>
        <row r="2401">
          <cell r="A2401" t="str">
            <v>H2000050-000</v>
          </cell>
          <cell r="B2401" t="str">
            <v>Fixtures and fittings</v>
          </cell>
          <cell r="C2401">
            <v>1502</v>
          </cell>
          <cell r="D2401" t="str">
            <v>HR</v>
          </cell>
          <cell r="E2401" t="str">
            <v>N/A</v>
          </cell>
          <cell r="F2401">
            <v>1006</v>
          </cell>
          <cell r="G2401" t="str">
            <v>TAVEECHOK</v>
          </cell>
          <cell r="H2401" t="str">
            <v>CABINET</v>
          </cell>
          <cell r="I2401">
            <v>36703</v>
          </cell>
          <cell r="J2401">
            <v>36709</v>
          </cell>
          <cell r="K2401">
            <v>1820</v>
          </cell>
          <cell r="L2401">
            <v>0</v>
          </cell>
          <cell r="M2401">
            <v>3750</v>
          </cell>
          <cell r="N2401">
            <v>3749</v>
          </cell>
          <cell r="O2401">
            <v>1</v>
          </cell>
          <cell r="R2401">
            <v>3.9557000000000002E-2</v>
          </cell>
          <cell r="S2401">
            <v>148.33875</v>
          </cell>
          <cell r="T2401">
            <v>148.299193</v>
          </cell>
          <cell r="U2401">
            <v>3.9557000000002063E-2</v>
          </cell>
          <cell r="W2401">
            <v>2000</v>
          </cell>
          <cell r="X2401">
            <v>7</v>
          </cell>
          <cell r="Y2401">
            <v>1.124702684335712</v>
          </cell>
          <cell r="Z2401">
            <v>1</v>
          </cell>
          <cell r="AA2401">
            <v>4</v>
          </cell>
          <cell r="AB2401">
            <v>100</v>
          </cell>
          <cell r="AC2401">
            <v>0.1</v>
          </cell>
          <cell r="AD2401">
            <v>10</v>
          </cell>
          <cell r="AH2401">
            <v>0.5</v>
          </cell>
        </row>
        <row r="2402">
          <cell r="A2402" t="str">
            <v>H2000051-000</v>
          </cell>
          <cell r="B2402" t="str">
            <v>Fixtures and fittings</v>
          </cell>
          <cell r="C2402">
            <v>1502</v>
          </cell>
          <cell r="D2402" t="str">
            <v>HR</v>
          </cell>
          <cell r="E2402" t="str">
            <v>N/A</v>
          </cell>
          <cell r="F2402" t="str">
            <v>4306-T364</v>
          </cell>
          <cell r="G2402" t="str">
            <v>THAI STEEL</v>
          </cell>
          <cell r="H2402" t="str">
            <v>TABLE</v>
          </cell>
          <cell r="I2402">
            <v>36692</v>
          </cell>
          <cell r="J2402">
            <v>36709</v>
          </cell>
          <cell r="K2402">
            <v>1820</v>
          </cell>
          <cell r="L2402">
            <v>0</v>
          </cell>
          <cell r="M2402">
            <v>3300</v>
          </cell>
          <cell r="N2402">
            <v>3299</v>
          </cell>
          <cell r="O2402">
            <v>1</v>
          </cell>
          <cell r="R2402">
            <v>3.93487E-2</v>
          </cell>
          <cell r="S2402">
            <v>129.85070999999999</v>
          </cell>
          <cell r="T2402">
            <v>129.81136129999999</v>
          </cell>
          <cell r="U2402">
            <v>3.934870000000501E-2</v>
          </cell>
          <cell r="W2402">
            <v>2000</v>
          </cell>
          <cell r="X2402">
            <v>7</v>
          </cell>
          <cell r="Y2402">
            <v>1.124702684335712</v>
          </cell>
          <cell r="Z2402">
            <v>1</v>
          </cell>
          <cell r="AA2402">
            <v>4</v>
          </cell>
          <cell r="AB2402">
            <v>100</v>
          </cell>
          <cell r="AC2402">
            <v>0.1</v>
          </cell>
          <cell r="AD2402">
            <v>10</v>
          </cell>
          <cell r="AH2402">
            <v>0.5</v>
          </cell>
        </row>
        <row r="2403">
          <cell r="A2403" t="str">
            <v>H2000052-000</v>
          </cell>
          <cell r="B2403" t="str">
            <v>Fixtures and fittings</v>
          </cell>
          <cell r="C2403">
            <v>1502</v>
          </cell>
          <cell r="D2403" t="str">
            <v>HR</v>
          </cell>
          <cell r="E2403" t="str">
            <v>VW-EC500</v>
          </cell>
          <cell r="F2403">
            <v>3053</v>
          </cell>
          <cell r="G2403" t="str">
            <v>MULTI A.V. CO.,LTD.</v>
          </cell>
          <cell r="H2403" t="str">
            <v>EDITING PANASONIC TO SUPPORT A-TEAM (VDO SHOW CASE)</v>
          </cell>
          <cell r="I2403">
            <v>36714</v>
          </cell>
          <cell r="J2403">
            <v>36737</v>
          </cell>
          <cell r="K2403">
            <v>1820</v>
          </cell>
          <cell r="L2403">
            <v>0</v>
          </cell>
          <cell r="M2403">
            <v>16111.2</v>
          </cell>
          <cell r="N2403">
            <v>16110.2</v>
          </cell>
          <cell r="O2403">
            <v>1</v>
          </cell>
          <cell r="R2403">
            <v>3.8312600000000002E-2</v>
          </cell>
          <cell r="S2403">
            <v>617.26196112000002</v>
          </cell>
          <cell r="T2403">
            <v>617.2236485200001</v>
          </cell>
          <cell r="U2403">
            <v>3.8312599999926533E-2</v>
          </cell>
          <cell r="W2403">
            <v>2000</v>
          </cell>
          <cell r="X2403">
            <v>7</v>
          </cell>
          <cell r="Y2403">
            <v>1.124702684335712</v>
          </cell>
          <cell r="Z2403">
            <v>1</v>
          </cell>
          <cell r="AA2403">
            <v>4</v>
          </cell>
          <cell r="AB2403">
            <v>500</v>
          </cell>
          <cell r="AC2403">
            <v>0.1</v>
          </cell>
          <cell r="AD2403">
            <v>50</v>
          </cell>
          <cell r="AH2403">
            <v>0.5</v>
          </cell>
        </row>
        <row r="2404">
          <cell r="A2404" t="str">
            <v>H2000053-000</v>
          </cell>
          <cell r="B2404" t="str">
            <v>Fixtures and fittings</v>
          </cell>
          <cell r="C2404">
            <v>1502</v>
          </cell>
          <cell r="D2404" t="str">
            <v>HR</v>
          </cell>
          <cell r="E2404" t="str">
            <v>NV-SJ8AM</v>
          </cell>
          <cell r="F2404">
            <v>3053</v>
          </cell>
          <cell r="G2404" t="str">
            <v>MULTI A.V. CO.,LTD.</v>
          </cell>
          <cell r="H2404" t="str">
            <v>VDO PANASONIC TO SUPPORT A-TEAM (VDO SHOW CASE)</v>
          </cell>
          <cell r="I2404">
            <v>36714</v>
          </cell>
          <cell r="J2404">
            <v>36737</v>
          </cell>
          <cell r="K2404">
            <v>1820</v>
          </cell>
          <cell r="L2404">
            <v>0</v>
          </cell>
          <cell r="M2404">
            <v>7340.2</v>
          </cell>
          <cell r="N2404">
            <v>7339.2</v>
          </cell>
          <cell r="O2404">
            <v>1</v>
          </cell>
          <cell r="R2404">
            <v>2.6697100000000001E-2</v>
          </cell>
          <cell r="S2404">
            <v>195.96205342000002</v>
          </cell>
          <cell r="T2404">
            <v>195.93535632000001</v>
          </cell>
          <cell r="U2404">
            <v>2.6697100000006913E-2</v>
          </cell>
          <cell r="W2404">
            <v>2000</v>
          </cell>
          <cell r="X2404">
            <v>7</v>
          </cell>
          <cell r="Y2404">
            <v>1.124702684335712</v>
          </cell>
          <cell r="Z2404">
            <v>1</v>
          </cell>
          <cell r="AA2404">
            <v>4</v>
          </cell>
          <cell r="AB2404">
            <v>200</v>
          </cell>
          <cell r="AC2404">
            <v>0.1</v>
          </cell>
          <cell r="AD2404">
            <v>20</v>
          </cell>
          <cell r="AH2404">
            <v>0.5</v>
          </cell>
        </row>
        <row r="2405">
          <cell r="A2405" t="str">
            <v>H2000054-000</v>
          </cell>
          <cell r="B2405" t="str">
            <v>Fixtures and fittings</v>
          </cell>
          <cell r="C2405">
            <v>1502</v>
          </cell>
          <cell r="D2405" t="str">
            <v>HR</v>
          </cell>
          <cell r="E2405" t="str">
            <v>MX-2383V</v>
          </cell>
          <cell r="F2405">
            <v>3053</v>
          </cell>
          <cell r="G2405" t="str">
            <v>MULTI A.V. CO.,LTD.</v>
          </cell>
          <cell r="H2405" t="str">
            <v>COMPO JVC</v>
          </cell>
          <cell r="I2405">
            <v>36714</v>
          </cell>
          <cell r="J2405">
            <v>36737</v>
          </cell>
          <cell r="K2405">
            <v>1820</v>
          </cell>
          <cell r="L2405">
            <v>0</v>
          </cell>
          <cell r="M2405">
            <v>14102.2</v>
          </cell>
          <cell r="N2405">
            <v>14101.2</v>
          </cell>
          <cell r="O2405">
            <v>1</v>
          </cell>
          <cell r="R2405">
            <v>2.6697100000000001E-2</v>
          </cell>
          <cell r="S2405">
            <v>376.48784362000004</v>
          </cell>
          <cell r="T2405">
            <v>376.46114652000006</v>
          </cell>
          <cell r="U2405">
            <v>2.6697099999978491E-2</v>
          </cell>
          <cell r="W2405">
            <v>2000</v>
          </cell>
          <cell r="X2405">
            <v>7</v>
          </cell>
          <cell r="Y2405">
            <v>1.124702684335712</v>
          </cell>
          <cell r="Z2405">
            <v>1</v>
          </cell>
          <cell r="AA2405">
            <v>4</v>
          </cell>
          <cell r="AB2405">
            <v>400</v>
          </cell>
          <cell r="AC2405">
            <v>0.1</v>
          </cell>
          <cell r="AD2405">
            <v>40</v>
          </cell>
          <cell r="AH2405">
            <v>0.5</v>
          </cell>
        </row>
        <row r="2406">
          <cell r="A2406" t="str">
            <v>H2000055-000</v>
          </cell>
          <cell r="B2406" t="str">
            <v>Fixtures and fittings</v>
          </cell>
          <cell r="C2406">
            <v>1502</v>
          </cell>
          <cell r="D2406" t="str">
            <v>HR</v>
          </cell>
          <cell r="E2406" t="str">
            <v>N/A</v>
          </cell>
          <cell r="F2406">
            <v>3053</v>
          </cell>
          <cell r="G2406" t="str">
            <v>MULTI A.V. CO.,LTD.</v>
          </cell>
          <cell r="H2406" t="str">
            <v>MIC SONY</v>
          </cell>
          <cell r="I2406">
            <v>36714</v>
          </cell>
          <cell r="J2406">
            <v>36737</v>
          </cell>
          <cell r="K2406">
            <v>1820</v>
          </cell>
          <cell r="L2406">
            <v>0</v>
          </cell>
          <cell r="M2406">
            <v>2832.2</v>
          </cell>
          <cell r="N2406">
            <v>2831.2</v>
          </cell>
          <cell r="O2406">
            <v>1</v>
          </cell>
          <cell r="R2406">
            <v>2.6697100000000001E-2</v>
          </cell>
          <cell r="S2406">
            <v>75.611526619999992</v>
          </cell>
          <cell r="T2406">
            <v>75.58482952</v>
          </cell>
          <cell r="U2406">
            <v>2.6697099999992702E-2</v>
          </cell>
          <cell r="W2406">
            <v>2000</v>
          </cell>
          <cell r="X2406">
            <v>7</v>
          </cell>
          <cell r="Y2406">
            <v>1.124702684335712</v>
          </cell>
          <cell r="Z2406">
            <v>1</v>
          </cell>
          <cell r="AA2406">
            <v>4</v>
          </cell>
          <cell r="AB2406">
            <v>100</v>
          </cell>
          <cell r="AC2406">
            <v>0.1</v>
          </cell>
          <cell r="AD2406">
            <v>10</v>
          </cell>
          <cell r="AH2406">
            <v>0.5</v>
          </cell>
        </row>
        <row r="2407">
          <cell r="A2407" t="str">
            <v>H2000056-000</v>
          </cell>
          <cell r="B2407" t="str">
            <v>Fixtures and fittings</v>
          </cell>
          <cell r="C2407">
            <v>1502</v>
          </cell>
          <cell r="D2407" t="str">
            <v>HR</v>
          </cell>
          <cell r="E2407" t="str">
            <v>N/A</v>
          </cell>
          <cell r="F2407">
            <v>3053</v>
          </cell>
          <cell r="G2407" t="str">
            <v>MULTI A.V. CO.,LTD.</v>
          </cell>
          <cell r="H2407" t="str">
            <v>MIC SONY</v>
          </cell>
          <cell r="I2407">
            <v>36714</v>
          </cell>
          <cell r="J2407">
            <v>36737</v>
          </cell>
          <cell r="K2407">
            <v>1820</v>
          </cell>
          <cell r="L2407">
            <v>0</v>
          </cell>
          <cell r="M2407">
            <v>2832.2</v>
          </cell>
          <cell r="N2407">
            <v>2831.2</v>
          </cell>
          <cell r="O2407">
            <v>1</v>
          </cell>
          <cell r="R2407">
            <v>2.6697100000000001E-2</v>
          </cell>
          <cell r="S2407">
            <v>75.611526619999992</v>
          </cell>
          <cell r="T2407">
            <v>75.58482952</v>
          </cell>
          <cell r="U2407">
            <v>2.6697099999992702E-2</v>
          </cell>
          <cell r="W2407">
            <v>2000</v>
          </cell>
          <cell r="X2407">
            <v>7</v>
          </cell>
          <cell r="Y2407">
            <v>1.124702684335712</v>
          </cell>
          <cell r="Z2407">
            <v>1</v>
          </cell>
          <cell r="AA2407">
            <v>4</v>
          </cell>
          <cell r="AB2407">
            <v>100</v>
          </cell>
          <cell r="AC2407">
            <v>0.1</v>
          </cell>
          <cell r="AD2407">
            <v>10</v>
          </cell>
          <cell r="AH2407">
            <v>0.5</v>
          </cell>
        </row>
        <row r="2408">
          <cell r="A2408" t="str">
            <v>H2000057-000</v>
          </cell>
          <cell r="B2408" t="str">
            <v>Fixtures and fittings</v>
          </cell>
          <cell r="C2408">
            <v>1502</v>
          </cell>
          <cell r="D2408" t="str">
            <v>HR</v>
          </cell>
          <cell r="E2408" t="str">
            <v>N/A</v>
          </cell>
          <cell r="F2408">
            <v>3053</v>
          </cell>
          <cell r="G2408" t="str">
            <v>MULTI A.V. CO.,LTD.</v>
          </cell>
          <cell r="H2408" t="str">
            <v>MIC SONY</v>
          </cell>
          <cell r="I2408">
            <v>36714</v>
          </cell>
          <cell r="J2408">
            <v>36737</v>
          </cell>
          <cell r="K2408">
            <v>1820</v>
          </cell>
          <cell r="L2408">
            <v>0</v>
          </cell>
          <cell r="M2408">
            <v>1950.2</v>
          </cell>
          <cell r="N2408">
            <v>1949.2</v>
          </cell>
          <cell r="O2408">
            <v>1</v>
          </cell>
          <cell r="R2408">
            <v>2.6697100000000001E-2</v>
          </cell>
          <cell r="S2408">
            <v>52.064684420000006</v>
          </cell>
          <cell r="T2408">
            <v>52.037987320000006</v>
          </cell>
          <cell r="U2408">
            <v>2.6697099999999807E-2</v>
          </cell>
          <cell r="W2408">
            <v>2000</v>
          </cell>
          <cell r="X2408">
            <v>7</v>
          </cell>
          <cell r="Y2408">
            <v>1.124702684335712</v>
          </cell>
          <cell r="Z2408">
            <v>1</v>
          </cell>
          <cell r="AA2408">
            <v>4</v>
          </cell>
          <cell r="AB2408">
            <v>100</v>
          </cell>
          <cell r="AC2408">
            <v>0.1</v>
          </cell>
          <cell r="AD2408">
            <v>10</v>
          </cell>
          <cell r="AH2408">
            <v>0.5</v>
          </cell>
        </row>
        <row r="2409">
          <cell r="A2409" t="str">
            <v>H2000058-000</v>
          </cell>
          <cell r="B2409" t="str">
            <v>Fixtures and fittings</v>
          </cell>
          <cell r="C2409">
            <v>1502</v>
          </cell>
          <cell r="D2409" t="str">
            <v>HR</v>
          </cell>
          <cell r="E2409" t="str">
            <v>N/A</v>
          </cell>
          <cell r="F2409">
            <v>3053</v>
          </cell>
          <cell r="G2409" t="str">
            <v>MULTI A.V. CO.,LTD.</v>
          </cell>
          <cell r="H2409" t="str">
            <v>MIC SONY</v>
          </cell>
          <cell r="I2409">
            <v>36714</v>
          </cell>
          <cell r="J2409">
            <v>36737</v>
          </cell>
          <cell r="K2409">
            <v>1820</v>
          </cell>
          <cell r="L2409">
            <v>0</v>
          </cell>
          <cell r="M2409">
            <v>1950.2</v>
          </cell>
          <cell r="N2409">
            <v>1949.2</v>
          </cell>
          <cell r="O2409">
            <v>1</v>
          </cell>
          <cell r="R2409">
            <v>2.6697100000000001E-2</v>
          </cell>
          <cell r="S2409">
            <v>52.064684420000006</v>
          </cell>
          <cell r="T2409">
            <v>52.037987320000006</v>
          </cell>
          <cell r="U2409">
            <v>2.6697099999999807E-2</v>
          </cell>
          <cell r="W2409">
            <v>2000</v>
          </cell>
          <cell r="X2409">
            <v>7</v>
          </cell>
          <cell r="Y2409">
            <v>1.124702684335712</v>
          </cell>
          <cell r="Z2409">
            <v>1</v>
          </cell>
          <cell r="AA2409">
            <v>4</v>
          </cell>
          <cell r="AB2409">
            <v>100</v>
          </cell>
          <cell r="AC2409">
            <v>0.1</v>
          </cell>
          <cell r="AD2409">
            <v>10</v>
          </cell>
          <cell r="AH2409">
            <v>0.5</v>
          </cell>
        </row>
        <row r="2410">
          <cell r="A2410" t="str">
            <v>H2000059-000</v>
          </cell>
          <cell r="B2410" t="str">
            <v>Fixtures and fittings</v>
          </cell>
          <cell r="C2410">
            <v>1502</v>
          </cell>
          <cell r="D2410" t="str">
            <v>HR</v>
          </cell>
          <cell r="E2410" t="str">
            <v>N/A</v>
          </cell>
          <cell r="F2410">
            <v>3115</v>
          </cell>
          <cell r="G2410" t="str">
            <v>MULTI A.V. CO.,LTD.</v>
          </cell>
          <cell r="H2410" t="str">
            <v>CAMERA PANASONIC</v>
          </cell>
          <cell r="I2410">
            <v>36720</v>
          </cell>
          <cell r="J2410">
            <v>36737</v>
          </cell>
          <cell r="K2410">
            <v>1820</v>
          </cell>
          <cell r="L2410">
            <v>0</v>
          </cell>
          <cell r="M2410">
            <v>39190.199999999997</v>
          </cell>
          <cell r="N2410">
            <v>39189.199999999997</v>
          </cell>
          <cell r="O2410">
            <v>1</v>
          </cell>
          <cell r="R2410">
            <v>2.6697100000000001E-2</v>
          </cell>
          <cell r="S2410">
            <v>1046.2646884200001</v>
          </cell>
          <cell r="T2410">
            <v>1046.23799132</v>
          </cell>
          <cell r="U2410">
            <v>2.6697100000092178E-2</v>
          </cell>
          <cell r="W2410">
            <v>2000</v>
          </cell>
          <cell r="X2410">
            <v>7</v>
          </cell>
          <cell r="Y2410">
            <v>1.124702684335712</v>
          </cell>
          <cell r="Z2410">
            <v>1</v>
          </cell>
          <cell r="AA2410">
            <v>4</v>
          </cell>
          <cell r="AB2410">
            <v>1200</v>
          </cell>
          <cell r="AC2410">
            <v>0.1</v>
          </cell>
          <cell r="AD2410">
            <v>120</v>
          </cell>
          <cell r="AH2410">
            <v>0.5</v>
          </cell>
        </row>
        <row r="2411">
          <cell r="A2411" t="str">
            <v>H2000060-000</v>
          </cell>
          <cell r="B2411" t="str">
            <v>Fixtures and fittings</v>
          </cell>
          <cell r="C2411">
            <v>1502</v>
          </cell>
          <cell r="D2411" t="str">
            <v>HR</v>
          </cell>
          <cell r="E2411" t="str">
            <v>FGTM11S</v>
          </cell>
          <cell r="F2411">
            <v>19820</v>
          </cell>
          <cell r="G2411" t="str">
            <v>DELL COMPUTER (THAILAND)</v>
          </cell>
          <cell r="H2411" t="str">
            <v>COMPUTER PC#2088</v>
          </cell>
          <cell r="I2411">
            <v>36755</v>
          </cell>
          <cell r="J2411">
            <v>36765</v>
          </cell>
          <cell r="K2411">
            <v>1820</v>
          </cell>
          <cell r="L2411">
            <v>0</v>
          </cell>
          <cell r="M2411">
            <v>42000</v>
          </cell>
          <cell r="N2411">
            <v>41999</v>
          </cell>
          <cell r="O2411">
            <v>1</v>
          </cell>
          <cell r="R2411">
            <v>2.6697100000000001E-2</v>
          </cell>
          <cell r="S2411">
            <v>1121.2782</v>
          </cell>
          <cell r="T2411">
            <v>1121.2515029000001</v>
          </cell>
          <cell r="U2411">
            <v>2.6697099999864804E-2</v>
          </cell>
          <cell r="W2411">
            <v>2000</v>
          </cell>
          <cell r="X2411">
            <v>6</v>
          </cell>
          <cell r="Y2411">
            <v>0.59399999999999997</v>
          </cell>
          <cell r="Z2411">
            <v>0.91496858549838678</v>
          </cell>
          <cell r="AA2411">
            <v>5</v>
          </cell>
          <cell r="AB2411">
            <v>610</v>
          </cell>
          <cell r="AC2411">
            <v>0.05</v>
          </cell>
          <cell r="AD2411">
            <v>30</v>
          </cell>
          <cell r="AH2411">
            <v>0.5</v>
          </cell>
        </row>
        <row r="2412">
          <cell r="A2412" t="str">
            <v>H2000060-001</v>
          </cell>
          <cell r="B2412" t="str">
            <v>Fixtures and fittings</v>
          </cell>
          <cell r="C2412">
            <v>1502</v>
          </cell>
          <cell r="D2412" t="str">
            <v>HR</v>
          </cell>
          <cell r="E2412" t="str">
            <v>N/A</v>
          </cell>
          <cell r="F2412">
            <v>800205</v>
          </cell>
          <cell r="G2412" t="str">
            <v>C.K.V.S.SYSTEM</v>
          </cell>
          <cell r="H2412" t="str">
            <v>HARDDISK REMOVEABLE RACK</v>
          </cell>
          <cell r="I2412">
            <v>36753</v>
          </cell>
          <cell r="J2412">
            <v>36765</v>
          </cell>
          <cell r="K2412">
            <v>1820</v>
          </cell>
          <cell r="L2412">
            <v>0</v>
          </cell>
          <cell r="M2412">
            <v>320</v>
          </cell>
          <cell r="N2412">
            <v>319</v>
          </cell>
          <cell r="O2412">
            <v>1</v>
          </cell>
          <cell r="R2412">
            <v>2.6697100000000001E-2</v>
          </cell>
          <cell r="S2412">
            <v>8.5430720000000004</v>
          </cell>
          <cell r="T2412">
            <v>8.5163749000000006</v>
          </cell>
          <cell r="U2412">
            <v>2.6697099999999807E-2</v>
          </cell>
          <cell r="W2412">
            <v>2000</v>
          </cell>
          <cell r="X2412">
            <v>7</v>
          </cell>
          <cell r="Y2412">
            <v>1.124702684335712</v>
          </cell>
          <cell r="Z2412">
            <v>1</v>
          </cell>
          <cell r="AA2412">
            <v>4</v>
          </cell>
          <cell r="AB2412">
            <v>0</v>
          </cell>
          <cell r="AC2412">
            <v>0.1</v>
          </cell>
          <cell r="AD2412">
            <v>0</v>
          </cell>
          <cell r="AH2412">
            <v>0</v>
          </cell>
        </row>
        <row r="2413">
          <cell r="A2413" t="str">
            <v>H2000060-002</v>
          </cell>
          <cell r="B2413" t="str">
            <v>Fixtures and fittings</v>
          </cell>
          <cell r="C2413">
            <v>1502</v>
          </cell>
          <cell r="D2413" t="str">
            <v>HR</v>
          </cell>
          <cell r="E2413" t="str">
            <v>N/A</v>
          </cell>
          <cell r="F2413" t="str">
            <v>M00002</v>
          </cell>
          <cell r="G2413" t="str">
            <v>MAGNATE ENGINEERING PRODUCTS PARTNERS</v>
          </cell>
          <cell r="H2413" t="str">
            <v>CD WRITER FOR PC #2088</v>
          </cell>
          <cell r="I2413">
            <v>37798</v>
          </cell>
          <cell r="J2413">
            <v>37799</v>
          </cell>
          <cell r="K2413">
            <v>1092</v>
          </cell>
          <cell r="L2413">
            <v>83</v>
          </cell>
          <cell r="M2413">
            <v>2050</v>
          </cell>
          <cell r="N2413">
            <v>1895.14</v>
          </cell>
          <cell r="O2413">
            <v>154.86000000000001</v>
          </cell>
          <cell r="R2413">
            <v>2.6697100000000001E-2</v>
          </cell>
          <cell r="S2413">
            <v>54.729055000000002</v>
          </cell>
          <cell r="T2413">
            <v>50.594742094000004</v>
          </cell>
          <cell r="U2413">
            <v>4.1343129059999981</v>
          </cell>
          <cell r="W2413">
            <v>2003</v>
          </cell>
          <cell r="X2413">
            <v>6</v>
          </cell>
          <cell r="Y2413">
            <v>0.94598540145985399</v>
          </cell>
          <cell r="Z2413">
            <v>0.98431822041093564</v>
          </cell>
          <cell r="AA2413">
            <v>5</v>
          </cell>
          <cell r="AB2413">
            <v>50</v>
          </cell>
          <cell r="AC2413">
            <v>0.27500000000000002</v>
          </cell>
          <cell r="AD2413">
            <v>10</v>
          </cell>
          <cell r="AH2413">
            <v>0.5</v>
          </cell>
        </row>
        <row r="2414">
          <cell r="A2414" t="str">
            <v>H2000060-003</v>
          </cell>
          <cell r="B2414" t="str">
            <v>Fixtures and fittings</v>
          </cell>
          <cell r="C2414">
            <v>1502</v>
          </cell>
          <cell r="D2414" t="str">
            <v>HR</v>
          </cell>
          <cell r="E2414" t="str">
            <v>N/A</v>
          </cell>
          <cell r="F2414" t="str">
            <v>M00007</v>
          </cell>
          <cell r="G2414" t="str">
            <v xml:space="preserve">MAGNATE ENGINEERING PRODUCTS </v>
          </cell>
          <cell r="H2414" t="str">
            <v>MULTIMDEDIA CARD (FIREWIRE ADS PYRO BASIC DV</v>
          </cell>
          <cell r="I2414">
            <v>37820</v>
          </cell>
          <cell r="J2414">
            <v>37820</v>
          </cell>
          <cell r="K2414">
            <v>1092</v>
          </cell>
          <cell r="L2414">
            <v>104</v>
          </cell>
          <cell r="M2414">
            <v>3000</v>
          </cell>
          <cell r="N2414">
            <v>2716.13</v>
          </cell>
          <cell r="O2414">
            <v>283.87</v>
          </cell>
          <cell r="R2414">
            <v>2.6697100000000001E-2</v>
          </cell>
          <cell r="S2414">
            <v>80.091300000000004</v>
          </cell>
          <cell r="T2414">
            <v>72.512794223</v>
          </cell>
          <cell r="U2414">
            <v>7.5785057770000037</v>
          </cell>
          <cell r="W2414">
            <v>2003</v>
          </cell>
          <cell r="X2414">
            <v>6</v>
          </cell>
          <cell r="Y2414">
            <v>0.94598540145985399</v>
          </cell>
          <cell r="Z2414">
            <v>0.98431822041093564</v>
          </cell>
          <cell r="AA2414">
            <v>5</v>
          </cell>
          <cell r="AB2414">
            <v>70</v>
          </cell>
          <cell r="AC2414">
            <v>0.27500000000000002</v>
          </cell>
          <cell r="AD2414">
            <v>20</v>
          </cell>
          <cell r="AH2414">
            <v>0.5</v>
          </cell>
        </row>
        <row r="2415">
          <cell r="A2415" t="str">
            <v>H2000062-000</v>
          </cell>
          <cell r="B2415" t="str">
            <v>Fixtures and fittings</v>
          </cell>
          <cell r="C2415">
            <v>1503</v>
          </cell>
          <cell r="D2415" t="str">
            <v>HR</v>
          </cell>
          <cell r="E2415" t="str">
            <v>N/A</v>
          </cell>
          <cell r="F2415">
            <v>6728</v>
          </cell>
          <cell r="G2415" t="str">
            <v>FUR TECH CO.,LTD.</v>
          </cell>
          <cell r="H2415" t="str">
            <v>WORKING CHAIR</v>
          </cell>
          <cell r="I2415">
            <v>36788</v>
          </cell>
          <cell r="J2415">
            <v>36800</v>
          </cell>
          <cell r="K2415">
            <v>1820</v>
          </cell>
          <cell r="L2415">
            <v>0</v>
          </cell>
          <cell r="M2415">
            <v>2680</v>
          </cell>
          <cell r="N2415">
            <v>2679</v>
          </cell>
          <cell r="O2415">
            <v>1</v>
          </cell>
          <cell r="R2415">
            <v>2.6697100000000001E-2</v>
          </cell>
          <cell r="S2415">
            <v>71.548228000000009</v>
          </cell>
          <cell r="T2415">
            <v>71.521530900000002</v>
          </cell>
          <cell r="U2415">
            <v>2.6697100000006913E-2</v>
          </cell>
          <cell r="W2415">
            <v>2000</v>
          </cell>
          <cell r="X2415">
            <v>7</v>
          </cell>
          <cell r="Y2415">
            <v>1.124702684335712</v>
          </cell>
          <cell r="Z2415">
            <v>1</v>
          </cell>
          <cell r="AA2415">
            <v>4</v>
          </cell>
          <cell r="AB2415">
            <v>100</v>
          </cell>
          <cell r="AC2415">
            <v>0.1</v>
          </cell>
          <cell r="AD2415">
            <v>10</v>
          </cell>
          <cell r="AH2415">
            <v>0.5</v>
          </cell>
        </row>
        <row r="2416">
          <cell r="A2416" t="str">
            <v>H2000063-000</v>
          </cell>
          <cell r="B2416" t="str">
            <v>Fixtures and fittings</v>
          </cell>
          <cell r="C2416">
            <v>1503</v>
          </cell>
          <cell r="D2416" t="str">
            <v>HR</v>
          </cell>
          <cell r="E2416" t="str">
            <v>N/A</v>
          </cell>
          <cell r="F2416" t="str">
            <v>4309-T430</v>
          </cell>
          <cell r="G2416" t="str">
            <v>THAI STEEL FURNITURE</v>
          </cell>
          <cell r="H2416" t="str">
            <v>WORKING DESK</v>
          </cell>
          <cell r="I2416">
            <v>36787</v>
          </cell>
          <cell r="J2416">
            <v>36800</v>
          </cell>
          <cell r="K2416">
            <v>1820</v>
          </cell>
          <cell r="L2416">
            <v>0</v>
          </cell>
          <cell r="M2416">
            <v>3300</v>
          </cell>
          <cell r="N2416">
            <v>3299</v>
          </cell>
          <cell r="O2416">
            <v>1</v>
          </cell>
          <cell r="R2416">
            <v>2.6440200000000001E-2</v>
          </cell>
          <cell r="S2416">
            <v>87.252660000000006</v>
          </cell>
          <cell r="T2416">
            <v>87.226219799999996</v>
          </cell>
          <cell r="U2416">
            <v>2.644020000001035E-2</v>
          </cell>
          <cell r="W2416">
            <v>2000</v>
          </cell>
          <cell r="X2416">
            <v>7</v>
          </cell>
          <cell r="Y2416">
            <v>1.124702684335712</v>
          </cell>
          <cell r="Z2416">
            <v>1</v>
          </cell>
          <cell r="AA2416">
            <v>4</v>
          </cell>
          <cell r="AB2416">
            <v>100</v>
          </cell>
          <cell r="AC2416">
            <v>0.1</v>
          </cell>
          <cell r="AD2416">
            <v>10</v>
          </cell>
          <cell r="AH2416">
            <v>0.5</v>
          </cell>
        </row>
        <row r="2417">
          <cell r="A2417" t="str">
            <v>H2000064-000</v>
          </cell>
          <cell r="B2417" t="str">
            <v>Fixtures and fittings</v>
          </cell>
          <cell r="C2417">
            <v>1503</v>
          </cell>
          <cell r="D2417" t="str">
            <v>HR</v>
          </cell>
          <cell r="E2417" t="str">
            <v>N/A</v>
          </cell>
          <cell r="F2417" t="str">
            <v>4309-T430</v>
          </cell>
          <cell r="G2417" t="str">
            <v>THAI STEEL FURNITURE</v>
          </cell>
          <cell r="H2417" t="str">
            <v>WORKING DESK</v>
          </cell>
          <cell r="I2417">
            <v>36787</v>
          </cell>
          <cell r="J2417">
            <v>36800</v>
          </cell>
          <cell r="K2417">
            <v>1820</v>
          </cell>
          <cell r="L2417">
            <v>0</v>
          </cell>
          <cell r="M2417">
            <v>2971</v>
          </cell>
          <cell r="N2417">
            <v>2970</v>
          </cell>
          <cell r="O2417">
            <v>1</v>
          </cell>
          <cell r="R2417">
            <v>2.6440200000000001E-2</v>
          </cell>
          <cell r="S2417">
            <v>78.553834199999997</v>
          </cell>
          <cell r="T2417">
            <v>78.527394000000001</v>
          </cell>
          <cell r="U2417">
            <v>2.6440199999996139E-2</v>
          </cell>
          <cell r="W2417">
            <v>2000</v>
          </cell>
          <cell r="X2417">
            <v>7</v>
          </cell>
          <cell r="Y2417">
            <v>1.124702684335712</v>
          </cell>
          <cell r="Z2417">
            <v>1</v>
          </cell>
          <cell r="AA2417">
            <v>4</v>
          </cell>
          <cell r="AB2417">
            <v>100</v>
          </cell>
          <cell r="AC2417">
            <v>0.1</v>
          </cell>
          <cell r="AD2417">
            <v>10</v>
          </cell>
          <cell r="AH2417">
            <v>0.5</v>
          </cell>
        </row>
        <row r="2418">
          <cell r="A2418" t="str">
            <v>H2000065-000</v>
          </cell>
          <cell r="B2418" t="str">
            <v>Fixtures and fittings</v>
          </cell>
          <cell r="C2418">
            <v>1503</v>
          </cell>
          <cell r="D2418" t="str">
            <v>HR</v>
          </cell>
          <cell r="E2418" t="str">
            <v>N/A</v>
          </cell>
          <cell r="F2418" t="str">
            <v>4309-T430</v>
          </cell>
          <cell r="G2418" t="str">
            <v>THAI STEEL FURNITURE</v>
          </cell>
          <cell r="H2418" t="str">
            <v>WORKING DESK</v>
          </cell>
          <cell r="I2418">
            <v>36787</v>
          </cell>
          <cell r="J2418">
            <v>36800</v>
          </cell>
          <cell r="K2418">
            <v>1820</v>
          </cell>
          <cell r="L2418">
            <v>0</v>
          </cell>
          <cell r="M2418">
            <v>2971</v>
          </cell>
          <cell r="N2418">
            <v>2970</v>
          </cell>
          <cell r="O2418">
            <v>1</v>
          </cell>
          <cell r="R2418">
            <v>2.6440200000000001E-2</v>
          </cell>
          <cell r="S2418">
            <v>78.553834199999997</v>
          </cell>
          <cell r="T2418">
            <v>78.527394000000001</v>
          </cell>
          <cell r="U2418">
            <v>2.6440199999996139E-2</v>
          </cell>
          <cell r="W2418">
            <v>2000</v>
          </cell>
          <cell r="X2418">
            <v>7</v>
          </cell>
          <cell r="Y2418">
            <v>1.124702684335712</v>
          </cell>
          <cell r="Z2418">
            <v>1</v>
          </cell>
          <cell r="AA2418">
            <v>4</v>
          </cell>
          <cell r="AB2418">
            <v>100</v>
          </cell>
          <cell r="AC2418">
            <v>0.1</v>
          </cell>
          <cell r="AD2418">
            <v>10</v>
          </cell>
          <cell r="AH2418">
            <v>0.5</v>
          </cell>
        </row>
        <row r="2419">
          <cell r="A2419" t="str">
            <v>H2000066-000</v>
          </cell>
          <cell r="B2419" t="str">
            <v>Fixtures and fittings</v>
          </cell>
          <cell r="C2419">
            <v>1503</v>
          </cell>
          <cell r="D2419" t="str">
            <v>HR</v>
          </cell>
          <cell r="E2419" t="str">
            <v>N/A</v>
          </cell>
          <cell r="F2419">
            <v>1171</v>
          </cell>
          <cell r="G2419" t="str">
            <v>TAVEECHOK FERNICHING</v>
          </cell>
          <cell r="H2419" t="str">
            <v>WORKING DESK</v>
          </cell>
          <cell r="I2419">
            <v>36791</v>
          </cell>
          <cell r="J2419">
            <v>36800</v>
          </cell>
          <cell r="K2419">
            <v>1820</v>
          </cell>
          <cell r="L2419">
            <v>0</v>
          </cell>
          <cell r="M2419">
            <v>2500</v>
          </cell>
          <cell r="N2419">
            <v>2499</v>
          </cell>
          <cell r="O2419">
            <v>1</v>
          </cell>
          <cell r="R2419">
            <v>2.6440200000000001E-2</v>
          </cell>
          <cell r="S2419">
            <v>66.100499999999997</v>
          </cell>
          <cell r="T2419">
            <v>66.074059800000001</v>
          </cell>
          <cell r="U2419">
            <v>2.6440199999996139E-2</v>
          </cell>
          <cell r="W2419">
            <v>2000</v>
          </cell>
          <cell r="X2419">
            <v>7</v>
          </cell>
          <cell r="Y2419">
            <v>1.124702684335712</v>
          </cell>
          <cell r="Z2419">
            <v>1</v>
          </cell>
          <cell r="AA2419">
            <v>4</v>
          </cell>
          <cell r="AB2419">
            <v>100</v>
          </cell>
          <cell r="AC2419">
            <v>0.1</v>
          </cell>
          <cell r="AD2419">
            <v>10</v>
          </cell>
          <cell r="AH2419">
            <v>0.5</v>
          </cell>
        </row>
        <row r="2420">
          <cell r="A2420" t="str">
            <v>H2000067-000</v>
          </cell>
          <cell r="B2420" t="str">
            <v>Fixtures and fittings</v>
          </cell>
          <cell r="C2420">
            <v>1502</v>
          </cell>
          <cell r="D2420" t="str">
            <v>HR</v>
          </cell>
          <cell r="E2420" t="str">
            <v>304200227K</v>
          </cell>
          <cell r="F2420" t="str">
            <v>AC0005352</v>
          </cell>
          <cell r="G2420" t="str">
            <v>INTERNATIONAL RESEARCH COR.,LTD.</v>
          </cell>
          <cell r="H2420" t="str">
            <v>PCN#09 (NIRUN/HR)</v>
          </cell>
          <cell r="I2420">
            <v>36824</v>
          </cell>
          <cell r="J2420">
            <v>36828</v>
          </cell>
          <cell r="K2420">
            <v>1820</v>
          </cell>
          <cell r="L2420">
            <v>0</v>
          </cell>
          <cell r="M2420">
            <v>93000</v>
          </cell>
          <cell r="N2420">
            <v>92999</v>
          </cell>
          <cell r="O2420">
            <v>1</v>
          </cell>
          <cell r="R2420">
            <v>2.6440200000000001E-2</v>
          </cell>
          <cell r="S2420">
            <v>2458.9386</v>
          </cell>
          <cell r="T2420">
            <v>2458.9121598000002</v>
          </cell>
          <cell r="U2420">
            <v>2.6440199999797187E-2</v>
          </cell>
          <cell r="W2420">
            <v>2000</v>
          </cell>
          <cell r="X2420">
            <v>6</v>
          </cell>
          <cell r="Y2420">
            <v>0.59399999999999997</v>
          </cell>
          <cell r="Z2420">
            <v>0.91496858549838678</v>
          </cell>
          <cell r="AA2420">
            <v>5</v>
          </cell>
          <cell r="AB2420">
            <v>1300</v>
          </cell>
          <cell r="AC2420">
            <v>0.05</v>
          </cell>
          <cell r="AD2420">
            <v>70</v>
          </cell>
          <cell r="AH2420">
            <v>0.5</v>
          </cell>
        </row>
        <row r="2421">
          <cell r="A2421" t="str">
            <v>H2000068-001</v>
          </cell>
          <cell r="B2421" t="str">
            <v>Fixtures and fittings</v>
          </cell>
          <cell r="C2421">
            <v>1503</v>
          </cell>
          <cell r="D2421" t="str">
            <v>HR</v>
          </cell>
          <cell r="E2421" t="str">
            <v>N/A</v>
          </cell>
          <cell r="F2421" t="str">
            <v>11/0505</v>
          </cell>
          <cell r="G2421" t="str">
            <v>DATAPRO COMPUTER</v>
          </cell>
          <cell r="H2421" t="str">
            <v>HANGER FOR CEILING MOUTING</v>
          </cell>
          <cell r="I2421">
            <v>36843</v>
          </cell>
          <cell r="J2421">
            <v>36856</v>
          </cell>
          <cell r="K2421">
            <v>1820</v>
          </cell>
          <cell r="L2421">
            <v>0</v>
          </cell>
          <cell r="M2421">
            <v>4250</v>
          </cell>
          <cell r="N2421">
            <v>4249</v>
          </cell>
          <cell r="O2421">
            <v>1</v>
          </cell>
          <cell r="R2421">
            <v>2.6440200000000001E-2</v>
          </cell>
          <cell r="S2421">
            <v>112.37085</v>
          </cell>
          <cell r="T2421">
            <v>112.34440980000001</v>
          </cell>
          <cell r="U2421">
            <v>2.6440199999996139E-2</v>
          </cell>
          <cell r="W2421">
            <v>2000</v>
          </cell>
          <cell r="X2421">
            <v>7</v>
          </cell>
          <cell r="Y2421">
            <v>1.124702684335712</v>
          </cell>
          <cell r="Z2421">
            <v>1</v>
          </cell>
          <cell r="AA2421">
            <v>4</v>
          </cell>
          <cell r="AB2421">
            <v>100</v>
          </cell>
          <cell r="AC2421">
            <v>0.1</v>
          </cell>
          <cell r="AD2421">
            <v>10</v>
          </cell>
          <cell r="AH2421">
            <v>0.5</v>
          </cell>
        </row>
        <row r="2422">
          <cell r="A2422" t="str">
            <v>H2000069-000</v>
          </cell>
          <cell r="B2422" t="str">
            <v>Fixtures and fittings</v>
          </cell>
          <cell r="C2422">
            <v>1503</v>
          </cell>
          <cell r="D2422" t="str">
            <v>HR</v>
          </cell>
          <cell r="E2422" t="str">
            <v>G0905897</v>
          </cell>
          <cell r="F2422" t="str">
            <v>11/0504</v>
          </cell>
          <cell r="G2422" t="str">
            <v>DATAPRO COMPUTER</v>
          </cell>
          <cell r="H2422" t="str">
            <v>LCD PROJECTOR PLC-SU07E</v>
          </cell>
          <cell r="I2422">
            <v>36843</v>
          </cell>
          <cell r="J2422">
            <v>36856</v>
          </cell>
          <cell r="K2422">
            <v>1820</v>
          </cell>
          <cell r="L2422">
            <v>0</v>
          </cell>
          <cell r="M2422">
            <v>150000</v>
          </cell>
          <cell r="N2422">
            <v>149999</v>
          </cell>
          <cell r="O2422">
            <v>1</v>
          </cell>
          <cell r="R2422">
            <v>2.5614399999999999E-2</v>
          </cell>
          <cell r="S2422">
            <v>3842.16</v>
          </cell>
          <cell r="T2422">
            <v>3842.1343855999999</v>
          </cell>
          <cell r="U2422">
            <v>2.561439999999493E-2</v>
          </cell>
          <cell r="W2422">
            <v>2000</v>
          </cell>
          <cell r="X2422">
            <v>7</v>
          </cell>
          <cell r="Y2422">
            <v>1.124702684335712</v>
          </cell>
          <cell r="Z2422">
            <v>1</v>
          </cell>
          <cell r="AA2422">
            <v>4</v>
          </cell>
          <cell r="AB2422">
            <v>4400</v>
          </cell>
          <cell r="AC2422">
            <v>0.1</v>
          </cell>
          <cell r="AD2422">
            <v>440</v>
          </cell>
          <cell r="AH2422">
            <v>0.5</v>
          </cell>
        </row>
        <row r="2423">
          <cell r="A2423" t="str">
            <v>H2000069-001</v>
          </cell>
          <cell r="B2423" t="str">
            <v>Fixtures and fittings</v>
          </cell>
          <cell r="C2423">
            <v>1503</v>
          </cell>
          <cell r="D2423" t="str">
            <v>HR</v>
          </cell>
          <cell r="E2423" t="str">
            <v>N/A</v>
          </cell>
          <cell r="F2423" t="str">
            <v>11/0505</v>
          </cell>
          <cell r="G2423" t="str">
            <v>DATAPRO COMPUTER</v>
          </cell>
          <cell r="H2423" t="str">
            <v>HANGER FOR CEILING MOUTING</v>
          </cell>
          <cell r="I2423">
            <v>36843</v>
          </cell>
          <cell r="J2423">
            <v>36856</v>
          </cell>
          <cell r="K2423">
            <v>1820</v>
          </cell>
          <cell r="L2423">
            <v>0</v>
          </cell>
          <cell r="M2423">
            <v>4250</v>
          </cell>
          <cell r="N2423">
            <v>4249</v>
          </cell>
          <cell r="O2423">
            <v>1</v>
          </cell>
          <cell r="R2423">
            <v>2.5614399999999999E-2</v>
          </cell>
          <cell r="S2423">
            <v>108.8612</v>
          </cell>
          <cell r="T2423">
            <v>108.8355856</v>
          </cell>
          <cell r="U2423">
            <v>2.561439999999493E-2</v>
          </cell>
          <cell r="W2423">
            <v>2000</v>
          </cell>
          <cell r="X2423">
            <v>7</v>
          </cell>
          <cell r="Y2423">
            <v>1.124702684335712</v>
          </cell>
          <cell r="Z2423">
            <v>1</v>
          </cell>
          <cell r="AA2423">
            <v>4</v>
          </cell>
          <cell r="AB2423">
            <v>100</v>
          </cell>
          <cell r="AC2423">
            <v>0.1</v>
          </cell>
          <cell r="AD2423">
            <v>10</v>
          </cell>
          <cell r="AH2423">
            <v>0.5</v>
          </cell>
        </row>
        <row r="2424">
          <cell r="A2424" t="str">
            <v>H2000071-000</v>
          </cell>
          <cell r="B2424" t="str">
            <v>Fixtures and fittings</v>
          </cell>
          <cell r="C2424">
            <v>1501</v>
          </cell>
          <cell r="D2424" t="str">
            <v>HR</v>
          </cell>
          <cell r="E2424" t="str">
            <v>N/A</v>
          </cell>
          <cell r="F2424" t="str">
            <v>43/5343</v>
          </cell>
          <cell r="G2424" t="str">
            <v>PERFECT OFFICE</v>
          </cell>
          <cell r="H2424" t="str">
            <v>WORKING CHAIR</v>
          </cell>
          <cell r="I2424">
            <v>36833</v>
          </cell>
          <cell r="J2424">
            <v>36856</v>
          </cell>
          <cell r="K2424">
            <v>1820</v>
          </cell>
          <cell r="L2424">
            <v>0</v>
          </cell>
          <cell r="M2424">
            <v>3450</v>
          </cell>
          <cell r="N2424">
            <v>3449</v>
          </cell>
          <cell r="O2424">
            <v>1</v>
          </cell>
          <cell r="R2424">
            <v>2.5614399999999999E-2</v>
          </cell>
          <cell r="S2424">
            <v>88.369680000000002</v>
          </cell>
          <cell r="T2424">
            <v>88.344065599999993</v>
          </cell>
          <cell r="U2424">
            <v>2.5614400000009141E-2</v>
          </cell>
          <cell r="W2424">
            <v>2000</v>
          </cell>
          <cell r="X2424">
            <v>7</v>
          </cell>
          <cell r="Y2424">
            <v>1.124702684335712</v>
          </cell>
          <cell r="Z2424">
            <v>1</v>
          </cell>
          <cell r="AA2424">
            <v>4</v>
          </cell>
          <cell r="AB2424">
            <v>100</v>
          </cell>
          <cell r="AC2424">
            <v>0.1</v>
          </cell>
          <cell r="AD2424">
            <v>10</v>
          </cell>
          <cell r="AH2424">
            <v>0.5</v>
          </cell>
        </row>
        <row r="2425">
          <cell r="A2425" t="str">
            <v>H2000072-000</v>
          </cell>
          <cell r="B2425" t="str">
            <v>Fixtures and fittings</v>
          </cell>
          <cell r="C2425">
            <v>1502</v>
          </cell>
          <cell r="D2425" t="str">
            <v>HR</v>
          </cell>
          <cell r="E2425" t="str">
            <v>N/A</v>
          </cell>
          <cell r="F2425">
            <v>2360</v>
          </cell>
          <cell r="G2425" t="str">
            <v>P.C.PROFESSIONAL CO.,LTD.</v>
          </cell>
          <cell r="H2425" t="str">
            <v>GRAND ULTRA VIEW PRO</v>
          </cell>
          <cell r="I2425">
            <v>36847</v>
          </cell>
          <cell r="J2425">
            <v>36856</v>
          </cell>
          <cell r="K2425">
            <v>1820</v>
          </cell>
          <cell r="L2425">
            <v>0</v>
          </cell>
          <cell r="M2425">
            <v>12000</v>
          </cell>
          <cell r="N2425">
            <v>11999</v>
          </cell>
          <cell r="O2425">
            <v>1</v>
          </cell>
          <cell r="R2425">
            <v>2.5614399999999999E-2</v>
          </cell>
          <cell r="S2425">
            <v>307.37279999999998</v>
          </cell>
          <cell r="T2425">
            <v>307.34718559999999</v>
          </cell>
          <cell r="U2425">
            <v>2.561439999999493E-2</v>
          </cell>
          <cell r="W2425">
            <v>2000</v>
          </cell>
          <cell r="X2425">
            <v>7</v>
          </cell>
          <cell r="Y2425">
            <v>1.124702684335712</v>
          </cell>
          <cell r="Z2425">
            <v>1</v>
          </cell>
          <cell r="AA2425">
            <v>4</v>
          </cell>
          <cell r="AB2425">
            <v>400</v>
          </cell>
          <cell r="AC2425">
            <v>0.1</v>
          </cell>
          <cell r="AD2425">
            <v>40</v>
          </cell>
          <cell r="AH2425">
            <v>0.5</v>
          </cell>
        </row>
        <row r="2426">
          <cell r="A2426" t="str">
            <v>H2000073-000</v>
          </cell>
          <cell r="B2426" t="str">
            <v>Fixtures and fittings</v>
          </cell>
          <cell r="C2426">
            <v>2005</v>
          </cell>
          <cell r="D2426" t="str">
            <v>Fac</v>
          </cell>
          <cell r="E2426" t="str">
            <v>N/A</v>
          </cell>
          <cell r="F2426" t="str">
            <v>D43/8188</v>
          </cell>
          <cell r="G2426" t="str">
            <v>DASH INTERTRADE</v>
          </cell>
          <cell r="H2426" t="str">
            <v>FAX PANASONIC</v>
          </cell>
          <cell r="I2426">
            <v>36888</v>
          </cell>
          <cell r="J2426">
            <v>36891</v>
          </cell>
          <cell r="K2426">
            <v>1820</v>
          </cell>
          <cell r="L2426">
            <v>0</v>
          </cell>
          <cell r="M2426">
            <v>9700</v>
          </cell>
          <cell r="N2426">
            <v>9699</v>
          </cell>
          <cell r="O2426">
            <v>1</v>
          </cell>
          <cell r="R2426">
            <v>2.5614399999999999E-2</v>
          </cell>
          <cell r="S2426">
            <v>248.45967999999999</v>
          </cell>
          <cell r="T2426">
            <v>248.4340656</v>
          </cell>
          <cell r="U2426">
            <v>2.561439999999493E-2</v>
          </cell>
          <cell r="W2426">
            <v>2000</v>
          </cell>
          <cell r="X2426">
            <v>7</v>
          </cell>
          <cell r="Y2426">
            <v>1.124702684335712</v>
          </cell>
          <cell r="Z2426">
            <v>1</v>
          </cell>
          <cell r="AA2426">
            <v>4</v>
          </cell>
          <cell r="AB2426">
            <v>300</v>
          </cell>
          <cell r="AC2426">
            <v>0.1</v>
          </cell>
          <cell r="AD2426">
            <v>30</v>
          </cell>
          <cell r="AH2426">
            <v>0.5</v>
          </cell>
        </row>
        <row r="2427">
          <cell r="A2427" t="str">
            <v>H2000074-000</v>
          </cell>
          <cell r="B2427" t="str">
            <v>Fixtures and fittings</v>
          </cell>
          <cell r="C2427">
            <v>1501</v>
          </cell>
          <cell r="D2427" t="str">
            <v>HR</v>
          </cell>
          <cell r="E2427" t="str">
            <v>N/A</v>
          </cell>
          <cell r="F2427" t="str">
            <v>4312-T109</v>
          </cell>
          <cell r="G2427" t="str">
            <v>THAI STEEL</v>
          </cell>
          <cell r="H2427" t="str">
            <v>WORKING DESK</v>
          </cell>
          <cell r="I2427">
            <v>36868</v>
          </cell>
          <cell r="J2427">
            <v>36891</v>
          </cell>
          <cell r="K2427">
            <v>1820</v>
          </cell>
          <cell r="L2427">
            <v>0</v>
          </cell>
          <cell r="M2427">
            <v>3300</v>
          </cell>
          <cell r="N2427">
            <v>3299</v>
          </cell>
          <cell r="O2427">
            <v>1</v>
          </cell>
          <cell r="R2427">
            <v>2.5614399999999999E-2</v>
          </cell>
          <cell r="S2427">
            <v>84.527519999999996</v>
          </cell>
          <cell r="T2427">
            <v>84.501905600000001</v>
          </cell>
          <cell r="U2427">
            <v>2.561439999999493E-2</v>
          </cell>
          <cell r="W2427">
            <v>2000</v>
          </cell>
          <cell r="X2427">
            <v>7</v>
          </cell>
          <cell r="Y2427">
            <v>1.124702684335712</v>
          </cell>
          <cell r="Z2427">
            <v>1</v>
          </cell>
          <cell r="AA2427">
            <v>4</v>
          </cell>
          <cell r="AB2427">
            <v>100</v>
          </cell>
          <cell r="AC2427">
            <v>0.1</v>
          </cell>
          <cell r="AD2427">
            <v>10</v>
          </cell>
          <cell r="AH2427">
            <v>0.5</v>
          </cell>
        </row>
        <row r="2428">
          <cell r="A2428" t="str">
            <v>H2000075-000</v>
          </cell>
          <cell r="B2428" t="str">
            <v>Fixtures and fittings</v>
          </cell>
          <cell r="C2428">
            <v>1501</v>
          </cell>
          <cell r="D2428" t="str">
            <v>HR</v>
          </cell>
          <cell r="E2428" t="str">
            <v>N/A</v>
          </cell>
          <cell r="F2428">
            <v>6805</v>
          </cell>
          <cell r="G2428" t="str">
            <v>FUR TECH</v>
          </cell>
          <cell r="H2428" t="str">
            <v>WORKING CHAIR</v>
          </cell>
          <cell r="I2428">
            <v>36872</v>
          </cell>
          <cell r="J2428">
            <v>36891</v>
          </cell>
          <cell r="K2428">
            <v>1820</v>
          </cell>
          <cell r="L2428">
            <v>0</v>
          </cell>
          <cell r="M2428">
            <v>2680</v>
          </cell>
          <cell r="N2428">
            <v>2679</v>
          </cell>
          <cell r="O2428">
            <v>1</v>
          </cell>
          <cell r="R2428">
            <v>2.5614399999999999E-2</v>
          </cell>
          <cell r="S2428">
            <v>68.646591999999998</v>
          </cell>
          <cell r="T2428">
            <v>68.620977600000003</v>
          </cell>
          <cell r="U2428">
            <v>2.561439999999493E-2</v>
          </cell>
          <cell r="W2428">
            <v>2000</v>
          </cell>
          <cell r="X2428">
            <v>7</v>
          </cell>
          <cell r="Y2428">
            <v>1.124702684335712</v>
          </cell>
          <cell r="Z2428">
            <v>1</v>
          </cell>
          <cell r="AA2428">
            <v>4</v>
          </cell>
          <cell r="AB2428">
            <v>100</v>
          </cell>
          <cell r="AC2428">
            <v>0.1</v>
          </cell>
          <cell r="AD2428">
            <v>10</v>
          </cell>
          <cell r="AH2428">
            <v>0.5</v>
          </cell>
        </row>
        <row r="2429">
          <cell r="A2429" t="str">
            <v>H2002001-000</v>
          </cell>
          <cell r="B2429" t="str">
            <v>Fixtures and fittings</v>
          </cell>
          <cell r="C2429">
            <v>1503</v>
          </cell>
          <cell r="D2429" t="str">
            <v>HR</v>
          </cell>
          <cell r="E2429" t="str">
            <v>N/A</v>
          </cell>
          <cell r="F2429" t="str">
            <v>4503-T659</v>
          </cell>
          <cell r="G2429" t="str">
            <v>THAI STEEL FURNITURE</v>
          </cell>
          <cell r="H2429" t="str">
            <v>MOVABLE WHITEBOARD SIZE 120 * 160 CM</v>
          </cell>
          <cell r="I2429">
            <v>37343</v>
          </cell>
          <cell r="J2429">
            <v>37346</v>
          </cell>
          <cell r="K2429">
            <v>1820</v>
          </cell>
          <cell r="L2429">
            <v>358</v>
          </cell>
          <cell r="M2429">
            <v>2600</v>
          </cell>
          <cell r="N2429">
            <v>2089.23</v>
          </cell>
          <cell r="O2429">
            <v>510.77</v>
          </cell>
          <cell r="R2429">
            <v>2.5614399999999999E-2</v>
          </cell>
          <cell r="S2429">
            <v>66.597439999999992</v>
          </cell>
          <cell r="T2429">
            <v>53.514372911999999</v>
          </cell>
          <cell r="U2429">
            <v>13.083067087999993</v>
          </cell>
          <cell r="W2429">
            <v>2002</v>
          </cell>
          <cell r="X2429">
            <v>7</v>
          </cell>
          <cell r="Y2429">
            <v>1.0989375830013279</v>
          </cell>
          <cell r="Z2429">
            <v>1</v>
          </cell>
          <cell r="AA2429">
            <v>4</v>
          </cell>
          <cell r="AB2429">
            <v>100</v>
          </cell>
          <cell r="AC2429">
            <v>0.3</v>
          </cell>
          <cell r="AD2429">
            <v>30</v>
          </cell>
          <cell r="AH2429">
            <v>0.5</v>
          </cell>
        </row>
        <row r="2430">
          <cell r="A2430" t="str">
            <v>H2002002-000</v>
          </cell>
          <cell r="B2430" t="str">
            <v>Fixtures and fittings</v>
          </cell>
          <cell r="C2430">
            <v>1502</v>
          </cell>
          <cell r="D2430" t="str">
            <v>HR</v>
          </cell>
          <cell r="E2430" t="str">
            <v>N/A</v>
          </cell>
          <cell r="F2430" t="str">
            <v>HS45060031</v>
          </cell>
          <cell r="G2430" t="str">
            <v>NUCHADA CO., LTD</v>
          </cell>
          <cell r="H2430" t="str">
            <v>Orbit Amplifierm (for A-Team)</v>
          </cell>
          <cell r="I2430">
            <v>37435</v>
          </cell>
          <cell r="J2430">
            <v>37437</v>
          </cell>
          <cell r="K2430">
            <v>1820</v>
          </cell>
          <cell r="L2430">
            <v>449</v>
          </cell>
          <cell r="M2430">
            <v>3644.86</v>
          </cell>
          <cell r="N2430">
            <v>2746.93</v>
          </cell>
          <cell r="O2430">
            <v>897.93</v>
          </cell>
          <cell r="R2430">
            <v>2.5614399999999999E-2</v>
          </cell>
          <cell r="S2430">
            <v>93.360901983999995</v>
          </cell>
          <cell r="T2430">
            <v>70.360963791999993</v>
          </cell>
          <cell r="U2430">
            <v>22.999938192000002</v>
          </cell>
          <cell r="W2430">
            <v>2002</v>
          </cell>
          <cell r="X2430">
            <v>7</v>
          </cell>
          <cell r="Y2430">
            <v>1.0989375830013279</v>
          </cell>
          <cell r="Z2430">
            <v>1</v>
          </cell>
          <cell r="AA2430">
            <v>4</v>
          </cell>
          <cell r="AB2430">
            <v>100</v>
          </cell>
          <cell r="AC2430">
            <v>0.3</v>
          </cell>
          <cell r="AD2430">
            <v>30</v>
          </cell>
          <cell r="AH2430">
            <v>0.5</v>
          </cell>
        </row>
        <row r="2431">
          <cell r="A2431" t="str">
            <v>H2002003-000</v>
          </cell>
          <cell r="B2431" t="str">
            <v>Fixtures and fittings</v>
          </cell>
          <cell r="C2431">
            <v>1503</v>
          </cell>
          <cell r="D2431" t="str">
            <v>HR</v>
          </cell>
          <cell r="E2431" t="str">
            <v xml:space="preserve">T121800388  </v>
          </cell>
          <cell r="F2431" t="str">
            <v xml:space="preserve">4510-T556   </v>
          </cell>
          <cell r="G2431" t="str">
            <v>THAI STEEL F</v>
          </cell>
          <cell r="H2431" t="str">
            <v xml:space="preserve">TABLE TOP GLASS (CON. A ROOM)        </v>
          </cell>
          <cell r="I2431">
            <v>37554</v>
          </cell>
          <cell r="J2431">
            <v>37556</v>
          </cell>
          <cell r="K2431">
            <v>1820</v>
          </cell>
          <cell r="L2431">
            <v>568</v>
          </cell>
          <cell r="M2431">
            <v>2500</v>
          </cell>
          <cell r="N2431">
            <v>1720.48</v>
          </cell>
          <cell r="O2431">
            <v>779.52</v>
          </cell>
          <cell r="R2431">
            <v>2.5614399999999999E-2</v>
          </cell>
          <cell r="S2431">
            <v>64.036000000000001</v>
          </cell>
          <cell r="T2431">
            <v>44.069062912</v>
          </cell>
          <cell r="U2431">
            <v>19.966937088000002</v>
          </cell>
          <cell r="W2431">
            <v>2002</v>
          </cell>
          <cell r="X2431">
            <v>7</v>
          </cell>
          <cell r="Y2431">
            <v>1.0989375830013279</v>
          </cell>
          <cell r="Z2431">
            <v>1</v>
          </cell>
          <cell r="AA2431">
            <v>4</v>
          </cell>
          <cell r="AB2431">
            <v>100</v>
          </cell>
          <cell r="AC2431">
            <v>0.3</v>
          </cell>
          <cell r="AD2431">
            <v>30</v>
          </cell>
          <cell r="AH2431">
            <v>0.5</v>
          </cell>
        </row>
        <row r="2432">
          <cell r="A2432" t="str">
            <v>H2003001-000</v>
          </cell>
          <cell r="B2432" t="str">
            <v>Fixtures and fittings</v>
          </cell>
          <cell r="C2432">
            <v>1501</v>
          </cell>
          <cell r="D2432" t="str">
            <v>HR</v>
          </cell>
          <cell r="E2432">
            <v>6016541</v>
          </cell>
          <cell r="F2432" t="str">
            <v>3/21S</v>
          </cell>
          <cell r="G2432" t="str">
            <v>LEE UNITED ELECTRONICS LTD</v>
          </cell>
          <cell r="H2432" t="str">
            <v>"SONY" TV 29" (CANTEEN)</v>
          </cell>
          <cell r="I2432">
            <v>37685</v>
          </cell>
          <cell r="J2432">
            <v>37685</v>
          </cell>
          <cell r="K2432">
            <v>1820</v>
          </cell>
          <cell r="L2432">
            <v>697</v>
          </cell>
          <cell r="M2432">
            <v>21121.5</v>
          </cell>
          <cell r="N2432">
            <v>13043.65</v>
          </cell>
          <cell r="O2432">
            <v>8077.85</v>
          </cell>
          <cell r="R2432">
            <v>2.5614399999999999E-2</v>
          </cell>
          <cell r="S2432">
            <v>541.01454960000001</v>
          </cell>
          <cell r="T2432">
            <v>334.10526855999996</v>
          </cell>
          <cell r="U2432">
            <v>206.90928104000005</v>
          </cell>
          <cell r="W2432">
            <v>2003</v>
          </cell>
          <cell r="X2432">
            <v>7</v>
          </cell>
          <cell r="Y2432">
            <v>1.0934919061777337</v>
          </cell>
          <cell r="Z2432">
            <v>1</v>
          </cell>
          <cell r="AA2432">
            <v>4</v>
          </cell>
          <cell r="AB2432">
            <v>600</v>
          </cell>
          <cell r="AC2432">
            <v>0.5</v>
          </cell>
          <cell r="AD2432">
            <v>300</v>
          </cell>
          <cell r="AH2432">
            <v>1.5</v>
          </cell>
        </row>
        <row r="2433">
          <cell r="A2433" t="str">
            <v>H2003002-000</v>
          </cell>
          <cell r="B2433" t="str">
            <v>Fixtures and fittings</v>
          </cell>
          <cell r="C2433">
            <v>1501</v>
          </cell>
          <cell r="D2433" t="str">
            <v>HR</v>
          </cell>
          <cell r="E2433">
            <v>6015065</v>
          </cell>
          <cell r="F2433" t="str">
            <v>3/21S</v>
          </cell>
          <cell r="G2433" t="str">
            <v>LEE UNITED ELECTRONICS LTD</v>
          </cell>
          <cell r="H2433" t="str">
            <v>"SONY" TV 29" (CANTEEN)</v>
          </cell>
          <cell r="I2433">
            <v>37685</v>
          </cell>
          <cell r="J2433">
            <v>37685</v>
          </cell>
          <cell r="K2433">
            <v>1820</v>
          </cell>
          <cell r="L2433">
            <v>697</v>
          </cell>
          <cell r="M2433">
            <v>21121.49</v>
          </cell>
          <cell r="N2433">
            <v>13043.64</v>
          </cell>
          <cell r="O2433">
            <v>8077.85</v>
          </cell>
          <cell r="R2433">
            <v>2.55284E-2</v>
          </cell>
          <cell r="S2433">
            <v>539.19784531599998</v>
          </cell>
          <cell r="T2433">
            <v>332.98325937599998</v>
          </cell>
          <cell r="U2433">
            <v>206.21458594000001</v>
          </cell>
          <cell r="W2433">
            <v>2003</v>
          </cell>
          <cell r="X2433">
            <v>7</v>
          </cell>
          <cell r="Y2433">
            <v>1.0934919061777337</v>
          </cell>
          <cell r="Z2433">
            <v>1</v>
          </cell>
          <cell r="AA2433">
            <v>4</v>
          </cell>
          <cell r="AB2433">
            <v>600</v>
          </cell>
          <cell r="AC2433">
            <v>0.5</v>
          </cell>
          <cell r="AD2433">
            <v>300</v>
          </cell>
          <cell r="AH2433">
            <v>1.5</v>
          </cell>
        </row>
        <row r="2434">
          <cell r="A2434" t="str">
            <v>H2003003-000</v>
          </cell>
          <cell r="B2434" t="str">
            <v>Fixtures and fittings</v>
          </cell>
          <cell r="C2434">
            <v>1502</v>
          </cell>
          <cell r="D2434" t="str">
            <v>HR</v>
          </cell>
          <cell r="E2434" t="str">
            <v>N/A</v>
          </cell>
          <cell r="F2434" t="str">
            <v>23B46/16074</v>
          </cell>
          <cell r="G2434" t="str">
            <v>NATTHAPONG SALES &amp; SERVICE CO., LTD</v>
          </cell>
          <cell r="H2434" t="str">
            <v xml:space="preserve">WIRELESS MIC SEKAKU </v>
          </cell>
          <cell r="I2434">
            <v>37720</v>
          </cell>
          <cell r="J2434">
            <v>37720</v>
          </cell>
          <cell r="K2434">
            <v>1820</v>
          </cell>
          <cell r="L2434">
            <v>732</v>
          </cell>
          <cell r="M2434">
            <v>5803.74</v>
          </cell>
          <cell r="N2434">
            <v>3472.08</v>
          </cell>
          <cell r="O2434">
            <v>2331.66</v>
          </cell>
          <cell r="R2434">
            <v>2.55284E-2</v>
          </cell>
          <cell r="S2434">
            <v>148.160196216</v>
          </cell>
          <cell r="T2434">
            <v>88.636647072000002</v>
          </cell>
          <cell r="U2434">
            <v>59.523549144</v>
          </cell>
          <cell r="W2434">
            <v>2003</v>
          </cell>
          <cell r="X2434">
            <v>7</v>
          </cell>
          <cell r="Y2434">
            <v>1.0934919061777337</v>
          </cell>
          <cell r="Z2434">
            <v>1</v>
          </cell>
          <cell r="AA2434">
            <v>4</v>
          </cell>
          <cell r="AB2434">
            <v>200</v>
          </cell>
          <cell r="AC2434">
            <v>0.5</v>
          </cell>
          <cell r="AD2434">
            <v>100</v>
          </cell>
          <cell r="AH2434">
            <v>1.5</v>
          </cell>
        </row>
        <row r="2435">
          <cell r="A2435" t="str">
            <v>H2003004-000</v>
          </cell>
          <cell r="B2435" t="str">
            <v>Fixtures and fittings</v>
          </cell>
          <cell r="C2435">
            <v>1502</v>
          </cell>
          <cell r="D2435" t="str">
            <v>HR</v>
          </cell>
          <cell r="E2435" t="str">
            <v>N/A</v>
          </cell>
          <cell r="F2435">
            <v>7665</v>
          </cell>
          <cell r="G2435" t="str">
            <v>FUR TECH CO., LTD</v>
          </cell>
          <cell r="H2435" t="str">
            <v>WORKING CHAIR F-62 (K. SUCHART/TQM)</v>
          </cell>
          <cell r="I2435">
            <v>37753</v>
          </cell>
          <cell r="J2435">
            <v>37754</v>
          </cell>
          <cell r="K2435">
            <v>1820</v>
          </cell>
          <cell r="L2435">
            <v>766</v>
          </cell>
          <cell r="M2435">
            <v>2680</v>
          </cell>
          <cell r="N2435">
            <v>1552.94</v>
          </cell>
          <cell r="O2435">
            <v>1127.06</v>
          </cell>
          <cell r="R2435">
            <v>2.55284E-2</v>
          </cell>
          <cell r="S2435">
            <v>68.416111999999998</v>
          </cell>
          <cell r="T2435">
            <v>39.644073496000004</v>
          </cell>
          <cell r="U2435">
            <v>28.772038503999994</v>
          </cell>
          <cell r="W2435">
            <v>2003</v>
          </cell>
          <cell r="X2435">
            <v>7</v>
          </cell>
          <cell r="Y2435">
            <v>1.0934919061777337</v>
          </cell>
          <cell r="Z2435">
            <v>1</v>
          </cell>
          <cell r="AA2435">
            <v>4</v>
          </cell>
          <cell r="AB2435">
            <v>100</v>
          </cell>
          <cell r="AC2435">
            <v>0.5</v>
          </cell>
          <cell r="AD2435">
            <v>50</v>
          </cell>
          <cell r="AH2435">
            <v>1.5</v>
          </cell>
        </row>
        <row r="2436">
          <cell r="A2436" t="str">
            <v>H2003005-000</v>
          </cell>
          <cell r="B2436" t="str">
            <v>Fixtures and fittings</v>
          </cell>
          <cell r="C2436">
            <v>1501</v>
          </cell>
          <cell r="D2436" t="str">
            <v>HR</v>
          </cell>
          <cell r="E2436" t="str">
            <v>N/A</v>
          </cell>
          <cell r="F2436" t="str">
            <v>IV0101475</v>
          </cell>
          <cell r="G2436" t="str">
            <v>KAMOL SUKOSOL ELECTRIC CO., LTD</v>
          </cell>
          <cell r="H2436" t="str">
            <v>DISHWASHER AT CANTEEN</v>
          </cell>
          <cell r="I2436">
            <v>37953</v>
          </cell>
          <cell r="J2436">
            <v>37953</v>
          </cell>
          <cell r="K2436">
            <v>1820</v>
          </cell>
          <cell r="L2436">
            <v>965</v>
          </cell>
          <cell r="M2436">
            <v>156000</v>
          </cell>
          <cell r="N2436">
            <v>73370.960000000006</v>
          </cell>
          <cell r="O2436">
            <v>82629.039999999994</v>
          </cell>
          <cell r="R2436">
            <v>2.55284E-2</v>
          </cell>
          <cell r="S2436">
            <v>3982.4303999999997</v>
          </cell>
          <cell r="T2436">
            <v>1873.0432152640001</v>
          </cell>
          <cell r="U2436">
            <v>2109.3871847359997</v>
          </cell>
          <cell r="W2436">
            <v>2003</v>
          </cell>
          <cell r="X2436">
            <v>7</v>
          </cell>
          <cell r="Y2436">
            <v>1.0934919061777337</v>
          </cell>
          <cell r="Z2436">
            <v>1</v>
          </cell>
          <cell r="AA2436">
            <v>4</v>
          </cell>
          <cell r="AB2436">
            <v>4500</v>
          </cell>
          <cell r="AC2436">
            <v>0.5</v>
          </cell>
          <cell r="AD2436">
            <v>2300</v>
          </cell>
          <cell r="AH2436">
            <v>1.5</v>
          </cell>
        </row>
        <row r="2437">
          <cell r="A2437" t="str">
            <v>H2003006-000</v>
          </cell>
          <cell r="B2437" t="str">
            <v>Fixtures and fittings</v>
          </cell>
          <cell r="C2437">
            <v>1501</v>
          </cell>
          <cell r="D2437" t="str">
            <v>HR</v>
          </cell>
          <cell r="E2437" t="str">
            <v>N/A</v>
          </cell>
          <cell r="F2437" t="str">
            <v>IV0101475</v>
          </cell>
          <cell r="G2437" t="str">
            <v>KAMOL SUKOSOL ELECTRIC CO., LTD</v>
          </cell>
          <cell r="H2437" t="str">
            <v>COCK WATER AT CANTEEN</v>
          </cell>
          <cell r="I2437">
            <v>37953</v>
          </cell>
          <cell r="J2437">
            <v>37953</v>
          </cell>
          <cell r="K2437">
            <v>1820</v>
          </cell>
          <cell r="L2437">
            <v>965</v>
          </cell>
          <cell r="M2437">
            <v>13500</v>
          </cell>
          <cell r="N2437">
            <v>6348.98</v>
          </cell>
          <cell r="O2437">
            <v>7151.02</v>
          </cell>
          <cell r="R2437">
            <v>2.55284E-2</v>
          </cell>
          <cell r="S2437">
            <v>344.63339999999999</v>
          </cell>
          <cell r="T2437">
            <v>162.07930103199999</v>
          </cell>
          <cell r="U2437">
            <v>182.55409896800001</v>
          </cell>
          <cell r="W2437">
            <v>2003</v>
          </cell>
          <cell r="X2437">
            <v>7</v>
          </cell>
          <cell r="Y2437">
            <v>1.0934919061777337</v>
          </cell>
          <cell r="Z2437">
            <v>1</v>
          </cell>
          <cell r="AA2437">
            <v>4</v>
          </cell>
          <cell r="AB2437">
            <v>400</v>
          </cell>
          <cell r="AC2437">
            <v>0.5</v>
          </cell>
          <cell r="AD2437">
            <v>200</v>
          </cell>
          <cell r="AH2437">
            <v>1.5</v>
          </cell>
        </row>
        <row r="2438">
          <cell r="A2438" t="str">
            <v>H2003007-000</v>
          </cell>
          <cell r="B2438" t="str">
            <v>Fixtures and fittings</v>
          </cell>
          <cell r="C2438">
            <v>1501</v>
          </cell>
          <cell r="D2438" t="str">
            <v>HR</v>
          </cell>
          <cell r="E2438" t="str">
            <v>N/A</v>
          </cell>
          <cell r="F2438" t="str">
            <v>IV0101475</v>
          </cell>
          <cell r="G2438" t="str">
            <v>KAMOL SUKOSOL ELECTRIC CO., LTD</v>
          </cell>
          <cell r="H2438" t="str">
            <v>TABLE AT CANTEEN</v>
          </cell>
          <cell r="I2438">
            <v>37953</v>
          </cell>
          <cell r="J2438">
            <v>37953</v>
          </cell>
          <cell r="K2438">
            <v>1820</v>
          </cell>
          <cell r="L2438">
            <v>965</v>
          </cell>
          <cell r="M2438">
            <v>19000</v>
          </cell>
          <cell r="N2438">
            <v>8935.7900000000009</v>
          </cell>
          <cell r="O2438">
            <v>10064.209999999999</v>
          </cell>
          <cell r="R2438">
            <v>2.55284E-2</v>
          </cell>
          <cell r="S2438">
            <v>485.03960000000001</v>
          </cell>
          <cell r="T2438">
            <v>228.11642143600002</v>
          </cell>
          <cell r="U2438">
            <v>256.92317856399995</v>
          </cell>
          <cell r="W2438">
            <v>2003</v>
          </cell>
          <cell r="X2438">
            <v>7</v>
          </cell>
          <cell r="Y2438">
            <v>1.0934919061777337</v>
          </cell>
          <cell r="Z2438">
            <v>1</v>
          </cell>
          <cell r="AA2438">
            <v>4</v>
          </cell>
          <cell r="AB2438">
            <v>500</v>
          </cell>
          <cell r="AC2438">
            <v>0.5</v>
          </cell>
          <cell r="AD2438">
            <v>250</v>
          </cell>
          <cell r="AH2438">
            <v>1.5</v>
          </cell>
        </row>
        <row r="2439">
          <cell r="A2439" t="str">
            <v>H2003008-000</v>
          </cell>
          <cell r="B2439" t="str">
            <v>Fixtures and fittings</v>
          </cell>
          <cell r="C2439">
            <v>1501</v>
          </cell>
          <cell r="D2439" t="str">
            <v>HR</v>
          </cell>
          <cell r="E2439" t="str">
            <v>N/A</v>
          </cell>
          <cell r="F2439" t="str">
            <v>IV0101475</v>
          </cell>
          <cell r="G2439" t="str">
            <v>KAMOL SUKOSOL ELECTRIC CO., LTD</v>
          </cell>
          <cell r="H2439" t="str">
            <v>TABLE AT CANTEEN</v>
          </cell>
          <cell r="I2439">
            <v>37953</v>
          </cell>
          <cell r="J2439">
            <v>37953</v>
          </cell>
          <cell r="K2439">
            <v>1820</v>
          </cell>
          <cell r="L2439">
            <v>965</v>
          </cell>
          <cell r="M2439">
            <v>9500</v>
          </cell>
          <cell r="N2439">
            <v>4467.66</v>
          </cell>
          <cell r="O2439">
            <v>5032.34</v>
          </cell>
          <cell r="R2439">
            <v>2.55284E-2</v>
          </cell>
          <cell r="S2439">
            <v>242.5198</v>
          </cell>
          <cell r="T2439">
            <v>114.05221154399999</v>
          </cell>
          <cell r="U2439">
            <v>128.46758845600002</v>
          </cell>
          <cell r="W2439">
            <v>2003</v>
          </cell>
          <cell r="X2439">
            <v>7</v>
          </cell>
          <cell r="Y2439">
            <v>1.0934919061777337</v>
          </cell>
          <cell r="Z2439">
            <v>1</v>
          </cell>
          <cell r="AA2439">
            <v>4</v>
          </cell>
          <cell r="AB2439">
            <v>300</v>
          </cell>
          <cell r="AC2439">
            <v>0.5</v>
          </cell>
          <cell r="AD2439">
            <v>150</v>
          </cell>
          <cell r="AH2439">
            <v>1.5</v>
          </cell>
        </row>
        <row r="2440">
          <cell r="A2440" t="str">
            <v>H2004001-000</v>
          </cell>
          <cell r="B2440" t="str">
            <v>Fixtures and fittings</v>
          </cell>
          <cell r="C2440">
            <v>1501</v>
          </cell>
          <cell r="D2440" t="str">
            <v>HR</v>
          </cell>
          <cell r="E2440" t="str">
            <v>N/A</v>
          </cell>
          <cell r="F2440">
            <v>8983</v>
          </cell>
          <cell r="G2440" t="str">
            <v>T.R. SIAM PUN CO., LTD.</v>
          </cell>
          <cell r="H2440" t="str">
            <v>FILTER TANK BAND "TRIM" AT CANTEEN NSE2</v>
          </cell>
          <cell r="I2440">
            <v>38054</v>
          </cell>
          <cell r="J2440">
            <v>38256</v>
          </cell>
          <cell r="K2440">
            <v>1820</v>
          </cell>
          <cell r="L2440">
            <v>1268</v>
          </cell>
          <cell r="M2440">
            <v>13317.76</v>
          </cell>
          <cell r="N2440">
            <v>4046.25</v>
          </cell>
          <cell r="O2440">
            <v>9271.51</v>
          </cell>
          <cell r="R2440">
            <v>2.55284E-2</v>
          </cell>
          <cell r="S2440">
            <v>339.98110438399999</v>
          </cell>
          <cell r="T2440">
            <v>103.29428849999999</v>
          </cell>
          <cell r="U2440">
            <v>236.686815884</v>
          </cell>
          <cell r="W2440">
            <v>2004</v>
          </cell>
          <cell r="X2440">
            <v>7</v>
          </cell>
          <cell r="Y2440">
            <v>1.0711974110032363</v>
          </cell>
          <cell r="Z2440">
            <v>1</v>
          </cell>
          <cell r="AA2440">
            <v>4</v>
          </cell>
          <cell r="AB2440">
            <v>400</v>
          </cell>
          <cell r="AC2440">
            <v>0.67500000000000004</v>
          </cell>
          <cell r="AD2440">
            <v>270</v>
          </cell>
          <cell r="AH2440">
            <v>2.5</v>
          </cell>
        </row>
        <row r="2441">
          <cell r="A2441" t="str">
            <v>H2004002-000</v>
          </cell>
          <cell r="B2441" t="str">
            <v>Fixtures and fittings</v>
          </cell>
          <cell r="C2441">
            <v>1501</v>
          </cell>
          <cell r="D2441" t="str">
            <v>HR</v>
          </cell>
          <cell r="E2441" t="str">
            <v>N/A</v>
          </cell>
          <cell r="F2441" t="str">
            <v>IV43003903</v>
          </cell>
          <cell r="G2441" t="str">
            <v>NEWTON NAKARIN CO., LTD</v>
          </cell>
          <cell r="H2441" t="str">
            <v>NEWTON 325 MF AT CANTEEN NSE2</v>
          </cell>
          <cell r="I2441">
            <v>38061</v>
          </cell>
          <cell r="J2441">
            <v>38256</v>
          </cell>
          <cell r="K2441">
            <v>1820</v>
          </cell>
          <cell r="L2441">
            <v>1268</v>
          </cell>
          <cell r="M2441">
            <v>116100</v>
          </cell>
          <cell r="N2441">
            <v>35276.230000000003</v>
          </cell>
          <cell r="O2441">
            <v>80823.77</v>
          </cell>
          <cell r="R2441">
            <v>2.55284E-2</v>
          </cell>
          <cell r="S2441">
            <v>2963.8472400000001</v>
          </cell>
          <cell r="T2441">
            <v>900.54570993200002</v>
          </cell>
          <cell r="U2441">
            <v>2063.3015300679999</v>
          </cell>
          <cell r="W2441">
            <v>2004</v>
          </cell>
          <cell r="X2441">
            <v>7</v>
          </cell>
          <cell r="Y2441">
            <v>1.0711974110032363</v>
          </cell>
          <cell r="Z2441">
            <v>1</v>
          </cell>
          <cell r="AA2441">
            <v>4</v>
          </cell>
          <cell r="AB2441">
            <v>3300</v>
          </cell>
          <cell r="AC2441">
            <v>0.67500000000000004</v>
          </cell>
          <cell r="AD2441">
            <v>2200</v>
          </cell>
          <cell r="AH2441">
            <v>2.5</v>
          </cell>
        </row>
        <row r="2442">
          <cell r="A2442" t="str">
            <v>H2004003-000</v>
          </cell>
          <cell r="B2442" t="str">
            <v>Fixtures and fittings</v>
          </cell>
          <cell r="C2442">
            <v>1501</v>
          </cell>
          <cell r="D2442" t="str">
            <v>HR</v>
          </cell>
          <cell r="E2442" t="str">
            <v>N/A</v>
          </cell>
          <cell r="F2442" t="str">
            <v>IV43003903</v>
          </cell>
          <cell r="G2442" t="str">
            <v>NEWTON NAKARIN CO., LTD</v>
          </cell>
          <cell r="H2442" t="str">
            <v>NEWTON 515 MU AT CANTEEN NSE2</v>
          </cell>
          <cell r="I2442">
            <v>38061</v>
          </cell>
          <cell r="J2442">
            <v>38256</v>
          </cell>
          <cell r="K2442">
            <v>1820</v>
          </cell>
          <cell r="L2442">
            <v>1268</v>
          </cell>
          <cell r="M2442">
            <v>179100</v>
          </cell>
          <cell r="N2442">
            <v>54418.54</v>
          </cell>
          <cell r="O2442">
            <v>124681.46</v>
          </cell>
          <cell r="R2442">
            <v>2.55284E-2</v>
          </cell>
          <cell r="S2442">
            <v>4572.1364400000002</v>
          </cell>
          <cell r="T2442">
            <v>1389.2182565359999</v>
          </cell>
          <cell r="U2442">
            <v>3182.9181834640003</v>
          </cell>
          <cell r="W2442">
            <v>2004</v>
          </cell>
          <cell r="X2442">
            <v>7</v>
          </cell>
          <cell r="Y2442">
            <v>1.0711974110032363</v>
          </cell>
          <cell r="Z2442">
            <v>1</v>
          </cell>
          <cell r="AA2442">
            <v>4</v>
          </cell>
          <cell r="AB2442">
            <v>5000</v>
          </cell>
          <cell r="AC2442">
            <v>0.67500000000000004</v>
          </cell>
          <cell r="AD2442">
            <v>3400</v>
          </cell>
          <cell r="AH2442">
            <v>2.5</v>
          </cell>
        </row>
        <row r="2443">
          <cell r="A2443" t="str">
            <v>H2004004-000</v>
          </cell>
          <cell r="B2443" t="str">
            <v>Fixtures and fittings</v>
          </cell>
          <cell r="C2443">
            <v>1501</v>
          </cell>
          <cell r="D2443" t="str">
            <v>HR</v>
          </cell>
          <cell r="E2443" t="str">
            <v>N/A</v>
          </cell>
          <cell r="F2443" t="str">
            <v>IV0102358</v>
          </cell>
          <cell r="G2443" t="str">
            <v>KAMOL SUKOSOL ELECTRIC CO., LTD</v>
          </cell>
          <cell r="H2443" t="str">
            <v>WORK TABLE SIZE: 1680X700X850+50MM</v>
          </cell>
          <cell r="I2443">
            <v>38050</v>
          </cell>
          <cell r="J2443">
            <v>38256</v>
          </cell>
          <cell r="K2443">
            <v>1820</v>
          </cell>
          <cell r="L2443">
            <v>1268</v>
          </cell>
          <cell r="M2443">
            <v>12693.6</v>
          </cell>
          <cell r="N2443">
            <v>3856.6</v>
          </cell>
          <cell r="O2443">
            <v>8837</v>
          </cell>
          <cell r="R2443">
            <v>2.55284E-2</v>
          </cell>
          <cell r="S2443">
            <v>324.04729824000003</v>
          </cell>
          <cell r="T2443">
            <v>98.452827439999993</v>
          </cell>
          <cell r="U2443">
            <v>225.59447080000004</v>
          </cell>
          <cell r="W2443">
            <v>2004</v>
          </cell>
          <cell r="X2443">
            <v>7</v>
          </cell>
          <cell r="Y2443">
            <v>1.0711974110032363</v>
          </cell>
          <cell r="Z2443">
            <v>1</v>
          </cell>
          <cell r="AA2443">
            <v>4</v>
          </cell>
          <cell r="AB2443">
            <v>400</v>
          </cell>
          <cell r="AC2443">
            <v>0.67500000000000004</v>
          </cell>
          <cell r="AD2443">
            <v>270</v>
          </cell>
          <cell r="AH2443">
            <v>2.5</v>
          </cell>
        </row>
        <row r="2444">
          <cell r="A2444" t="str">
            <v>H2004004-001</v>
          </cell>
          <cell r="B2444" t="str">
            <v>Fixtures and fittings</v>
          </cell>
          <cell r="C2444">
            <v>1501</v>
          </cell>
          <cell r="D2444" t="str">
            <v>HR</v>
          </cell>
          <cell r="E2444" t="str">
            <v>N/A</v>
          </cell>
          <cell r="F2444" t="str">
            <v>IV0102358</v>
          </cell>
          <cell r="G2444" t="str">
            <v>KAMOL SUKOSOL ELECTRIC CO., LTD</v>
          </cell>
          <cell r="H2444" t="str">
            <v>MOBULE GAR BAGE BIN SIZE: DIM .450X700MM</v>
          </cell>
          <cell r="I2444">
            <v>38050</v>
          </cell>
          <cell r="J2444">
            <v>38256</v>
          </cell>
          <cell r="K2444">
            <v>1820</v>
          </cell>
          <cell r="L2444">
            <v>1268</v>
          </cell>
          <cell r="M2444">
            <v>4393.9399999999996</v>
          </cell>
          <cell r="N2444">
            <v>1334.78</v>
          </cell>
          <cell r="O2444">
            <v>3059.16</v>
          </cell>
          <cell r="R2444">
            <v>2.55284E-2</v>
          </cell>
          <cell r="S2444">
            <v>112.170257896</v>
          </cell>
          <cell r="T2444">
            <v>34.074797752000002</v>
          </cell>
          <cell r="U2444">
            <v>78.095460143999986</v>
          </cell>
          <cell r="W2444">
            <v>2004</v>
          </cell>
          <cell r="X2444">
            <v>7</v>
          </cell>
          <cell r="Y2444">
            <v>1.0711974110032363</v>
          </cell>
          <cell r="Z2444">
            <v>1</v>
          </cell>
          <cell r="AA2444">
            <v>4</v>
          </cell>
          <cell r="AB2444">
            <v>100</v>
          </cell>
          <cell r="AC2444">
            <v>0.67500000000000004</v>
          </cell>
          <cell r="AD2444">
            <v>70</v>
          </cell>
          <cell r="AH2444">
            <v>2.5</v>
          </cell>
        </row>
        <row r="2445">
          <cell r="A2445" t="str">
            <v>H2004004-002</v>
          </cell>
          <cell r="B2445" t="str">
            <v>Fixtures and fittings</v>
          </cell>
          <cell r="C2445">
            <v>1501</v>
          </cell>
          <cell r="D2445" t="str">
            <v>HR</v>
          </cell>
          <cell r="E2445" t="str">
            <v>N/A</v>
          </cell>
          <cell r="F2445" t="str">
            <v>IV0102358</v>
          </cell>
          <cell r="G2445" t="str">
            <v>KAMOL SUKOSOL ELECTRIC CO., LTD</v>
          </cell>
          <cell r="H2445" t="str">
            <v>SOILD DISH TABLE W/ROLLER SIZE 200X700X860+150MM</v>
          </cell>
          <cell r="I2445">
            <v>38050</v>
          </cell>
          <cell r="J2445">
            <v>38256</v>
          </cell>
          <cell r="K2445">
            <v>1820</v>
          </cell>
          <cell r="L2445">
            <v>1268</v>
          </cell>
          <cell r="M2445">
            <v>27828.28</v>
          </cell>
          <cell r="N2445">
            <v>8455.2099999999991</v>
          </cell>
          <cell r="O2445">
            <v>19373.07</v>
          </cell>
          <cell r="R2445">
            <v>2.55284E-2</v>
          </cell>
          <cell r="S2445">
            <v>710.41146315200001</v>
          </cell>
          <cell r="T2445">
            <v>215.84798296399998</v>
          </cell>
          <cell r="U2445">
            <v>494.56348018800003</v>
          </cell>
          <cell r="W2445">
            <v>2004</v>
          </cell>
          <cell r="X2445">
            <v>7</v>
          </cell>
          <cell r="Y2445">
            <v>1.0711974110032363</v>
          </cell>
          <cell r="Z2445">
            <v>1</v>
          </cell>
          <cell r="AA2445">
            <v>4</v>
          </cell>
          <cell r="AB2445">
            <v>800</v>
          </cell>
          <cell r="AC2445">
            <v>0.67500000000000004</v>
          </cell>
          <cell r="AD2445">
            <v>540</v>
          </cell>
          <cell r="AH2445">
            <v>2.5</v>
          </cell>
        </row>
        <row r="2446">
          <cell r="A2446" t="str">
            <v>H2004007-000</v>
          </cell>
          <cell r="B2446" t="str">
            <v>Fixtures and fittings</v>
          </cell>
          <cell r="C2446">
            <v>1501</v>
          </cell>
          <cell r="D2446" t="str">
            <v>HR</v>
          </cell>
          <cell r="E2446" t="str">
            <v>N/A</v>
          </cell>
          <cell r="F2446" t="str">
            <v>IV0102358</v>
          </cell>
          <cell r="G2446" t="str">
            <v>KAMOL SUKOSOL ELECTRIC CO., LTD</v>
          </cell>
          <cell r="H2446" t="str">
            <v>PRE-RINSE "T&amp;S" B-113</v>
          </cell>
          <cell r="I2446">
            <v>38050</v>
          </cell>
          <cell r="J2446">
            <v>38256</v>
          </cell>
          <cell r="K2446">
            <v>1820</v>
          </cell>
          <cell r="L2446">
            <v>1268</v>
          </cell>
          <cell r="M2446">
            <v>13181.82</v>
          </cell>
          <cell r="N2446">
            <v>4004.94</v>
          </cell>
          <cell r="O2446">
            <v>9176.8799999999992</v>
          </cell>
          <cell r="R2446">
            <v>2.55284E-2</v>
          </cell>
          <cell r="S2446">
            <v>336.51077368799997</v>
          </cell>
          <cell r="T2446">
            <v>102.239710296</v>
          </cell>
          <cell r="U2446">
            <v>234.27106339199997</v>
          </cell>
          <cell r="W2446">
            <v>2004</v>
          </cell>
          <cell r="X2446">
            <v>7</v>
          </cell>
          <cell r="Y2446">
            <v>1.0711974110032363</v>
          </cell>
          <cell r="Z2446">
            <v>1</v>
          </cell>
          <cell r="AA2446">
            <v>4</v>
          </cell>
          <cell r="AB2446">
            <v>400</v>
          </cell>
          <cell r="AC2446">
            <v>0.67500000000000004</v>
          </cell>
          <cell r="AD2446">
            <v>270</v>
          </cell>
          <cell r="AH2446">
            <v>2.5</v>
          </cell>
        </row>
        <row r="2447">
          <cell r="A2447" t="str">
            <v>H2004008-000</v>
          </cell>
          <cell r="B2447" t="str">
            <v>Fixtures and fittings</v>
          </cell>
          <cell r="C2447">
            <v>1501</v>
          </cell>
          <cell r="D2447" t="str">
            <v>HR</v>
          </cell>
          <cell r="E2447" t="str">
            <v>N/A</v>
          </cell>
          <cell r="F2447" t="str">
            <v>IV0102358</v>
          </cell>
          <cell r="G2447" t="str">
            <v>KAMOL SUKOSOL ELECTRIC CO., LTD</v>
          </cell>
          <cell r="H2447" t="str">
            <v>DISH WASHER "ZANUSSI"LS-14</v>
          </cell>
          <cell r="I2447">
            <v>38050</v>
          </cell>
          <cell r="J2447">
            <v>38256</v>
          </cell>
          <cell r="K2447">
            <v>1820</v>
          </cell>
          <cell r="L2447">
            <v>1268</v>
          </cell>
          <cell r="M2447">
            <v>152323.23000000001</v>
          </cell>
          <cell r="N2447">
            <v>46282.52</v>
          </cell>
          <cell r="O2447">
            <v>106040.71</v>
          </cell>
          <cell r="R2447">
            <v>2.55284E-2</v>
          </cell>
          <cell r="S2447">
            <v>3888.5683447320002</v>
          </cell>
          <cell r="T2447">
            <v>1181.5186835679999</v>
          </cell>
          <cell r="U2447">
            <v>2707.0496611640001</v>
          </cell>
          <cell r="W2447">
            <v>2004</v>
          </cell>
          <cell r="X2447">
            <v>7</v>
          </cell>
          <cell r="Y2447">
            <v>1.0711974110032363</v>
          </cell>
          <cell r="Z2447">
            <v>1</v>
          </cell>
          <cell r="AA2447">
            <v>4</v>
          </cell>
          <cell r="AB2447">
            <v>4300</v>
          </cell>
          <cell r="AC2447">
            <v>0.67500000000000004</v>
          </cell>
          <cell r="AD2447">
            <v>2900</v>
          </cell>
          <cell r="AH2447">
            <v>2.5</v>
          </cell>
        </row>
        <row r="2448">
          <cell r="A2448" t="str">
            <v>H2004009-000</v>
          </cell>
          <cell r="B2448" t="str">
            <v>Fixtures and fittings</v>
          </cell>
          <cell r="C2448">
            <v>1501</v>
          </cell>
          <cell r="D2448" t="str">
            <v>HR</v>
          </cell>
          <cell r="E2448" t="str">
            <v>N/A</v>
          </cell>
          <cell r="F2448" t="str">
            <v>IV0102358</v>
          </cell>
          <cell r="G2448" t="str">
            <v>KAMOL SUKOSOL ELECTRIC CO., LTD</v>
          </cell>
          <cell r="H2448" t="str">
            <v>ROLLER SIZE: 600X700X850+150MM</v>
          </cell>
          <cell r="I2448">
            <v>38050</v>
          </cell>
          <cell r="J2448">
            <v>38256</v>
          </cell>
          <cell r="K2448">
            <v>1820</v>
          </cell>
          <cell r="L2448">
            <v>1268</v>
          </cell>
          <cell r="M2448">
            <v>9276.09</v>
          </cell>
          <cell r="N2448">
            <v>2818.2</v>
          </cell>
          <cell r="O2448">
            <v>6457.89</v>
          </cell>
          <cell r="R2448">
            <v>2.55284E-2</v>
          </cell>
          <cell r="S2448">
            <v>236.803735956</v>
          </cell>
          <cell r="T2448">
            <v>71.944136879999988</v>
          </cell>
          <cell r="U2448">
            <v>164.85959907599999</v>
          </cell>
          <cell r="W2448">
            <v>2004</v>
          </cell>
          <cell r="X2448">
            <v>7</v>
          </cell>
          <cell r="Y2448">
            <v>1.0711974110032363</v>
          </cell>
          <cell r="Z2448">
            <v>1</v>
          </cell>
          <cell r="AA2448">
            <v>4</v>
          </cell>
          <cell r="AB2448">
            <v>300</v>
          </cell>
          <cell r="AC2448">
            <v>0.67500000000000004</v>
          </cell>
          <cell r="AD2448">
            <v>200</v>
          </cell>
          <cell r="AH2448">
            <v>2.5</v>
          </cell>
        </row>
        <row r="2449">
          <cell r="A2449" t="str">
            <v>H2004010-000</v>
          </cell>
          <cell r="B2449" t="str">
            <v>Fixtures and fittings</v>
          </cell>
          <cell r="C2449">
            <v>1501</v>
          </cell>
          <cell r="D2449" t="str">
            <v>HR</v>
          </cell>
          <cell r="E2449" t="str">
            <v>N/A</v>
          </cell>
          <cell r="F2449" t="str">
            <v>IV0102358</v>
          </cell>
          <cell r="G2449" t="str">
            <v>KAMOL SUKOSOL ELECTRIC CO., LTD</v>
          </cell>
          <cell r="H2449" t="str">
            <v>SLATTED SHELF SIZE : 2100X700X850+150MM</v>
          </cell>
          <cell r="I2449">
            <v>38050</v>
          </cell>
          <cell r="J2449">
            <v>38256</v>
          </cell>
          <cell r="K2449">
            <v>1820</v>
          </cell>
          <cell r="L2449">
            <v>1268</v>
          </cell>
          <cell r="M2449">
            <v>16111.11</v>
          </cell>
          <cell r="N2449">
            <v>4895</v>
          </cell>
          <cell r="O2449">
            <v>11216.11</v>
          </cell>
          <cell r="R2449">
            <v>2.55284E-2</v>
          </cell>
          <cell r="S2449">
            <v>411.29086052400004</v>
          </cell>
          <cell r="T2449">
            <v>124.961518</v>
          </cell>
          <cell r="U2449">
            <v>286.32934252400003</v>
          </cell>
          <cell r="W2449">
            <v>2004</v>
          </cell>
          <cell r="X2449">
            <v>7</v>
          </cell>
          <cell r="Y2449">
            <v>1.0711974110032363</v>
          </cell>
          <cell r="Z2449">
            <v>1</v>
          </cell>
          <cell r="AA2449">
            <v>4</v>
          </cell>
          <cell r="AB2449">
            <v>500</v>
          </cell>
          <cell r="AC2449">
            <v>0.67500000000000004</v>
          </cell>
          <cell r="AD2449">
            <v>340</v>
          </cell>
          <cell r="AH2449">
            <v>2.5</v>
          </cell>
        </row>
        <row r="2450">
          <cell r="A2450" t="str">
            <v>H2004011-000</v>
          </cell>
          <cell r="B2450" t="str">
            <v>Fixtures and fittings</v>
          </cell>
          <cell r="C2450">
            <v>1501</v>
          </cell>
          <cell r="D2450" t="str">
            <v>HR</v>
          </cell>
          <cell r="E2450" t="str">
            <v>N/A</v>
          </cell>
          <cell r="F2450" t="str">
            <v>IV0102358</v>
          </cell>
          <cell r="G2450" t="str">
            <v>KAMOL SUKOSOL ELECTRIC CO., LTD</v>
          </cell>
          <cell r="H2450" t="str">
            <v>SLATTED SHELF SIZE : 2100X700X850+150MM</v>
          </cell>
          <cell r="I2450">
            <v>38050</v>
          </cell>
          <cell r="J2450">
            <v>38256</v>
          </cell>
          <cell r="K2450">
            <v>1820</v>
          </cell>
          <cell r="L2450">
            <v>1268</v>
          </cell>
          <cell r="M2450">
            <v>16111.11</v>
          </cell>
          <cell r="N2450">
            <v>4895</v>
          </cell>
          <cell r="O2450">
            <v>11216.11</v>
          </cell>
          <cell r="R2450">
            <v>2.55284E-2</v>
          </cell>
          <cell r="S2450">
            <v>411.29086052400004</v>
          </cell>
          <cell r="T2450">
            <v>124.961518</v>
          </cell>
          <cell r="U2450">
            <v>286.32934252400003</v>
          </cell>
          <cell r="W2450">
            <v>2004</v>
          </cell>
          <cell r="X2450">
            <v>7</v>
          </cell>
          <cell r="Y2450">
            <v>1.0711974110032363</v>
          </cell>
          <cell r="Z2450">
            <v>1</v>
          </cell>
          <cell r="AA2450">
            <v>4</v>
          </cell>
          <cell r="AB2450">
            <v>500</v>
          </cell>
          <cell r="AC2450">
            <v>0.67500000000000004</v>
          </cell>
          <cell r="AD2450">
            <v>340</v>
          </cell>
          <cell r="AH2450">
            <v>2.5</v>
          </cell>
        </row>
        <row r="2451">
          <cell r="A2451" t="str">
            <v>H2004012-000</v>
          </cell>
          <cell r="B2451" t="str">
            <v>Fixtures and fittings</v>
          </cell>
          <cell r="C2451">
            <v>1501</v>
          </cell>
          <cell r="D2451" t="str">
            <v>HR</v>
          </cell>
          <cell r="E2451" t="str">
            <v>N/A</v>
          </cell>
          <cell r="F2451" t="str">
            <v>IV0102358</v>
          </cell>
          <cell r="G2451" t="str">
            <v>KAMOL SUKOSOL ELECTRIC CO., LTD</v>
          </cell>
          <cell r="H2451" t="str">
            <v>SLATTED SHELF SIZE : 2100X700X850+150MM</v>
          </cell>
          <cell r="I2451">
            <v>38050</v>
          </cell>
          <cell r="J2451">
            <v>38256</v>
          </cell>
          <cell r="K2451">
            <v>1820</v>
          </cell>
          <cell r="L2451">
            <v>1268</v>
          </cell>
          <cell r="M2451">
            <v>16111.11</v>
          </cell>
          <cell r="N2451">
            <v>4895</v>
          </cell>
          <cell r="O2451">
            <v>11216.11</v>
          </cell>
          <cell r="R2451">
            <v>2.55284E-2</v>
          </cell>
          <cell r="S2451">
            <v>411.29086052400004</v>
          </cell>
          <cell r="T2451">
            <v>124.961518</v>
          </cell>
          <cell r="U2451">
            <v>286.32934252400003</v>
          </cell>
          <cell r="W2451">
            <v>2004</v>
          </cell>
          <cell r="X2451">
            <v>7</v>
          </cell>
          <cell r="Y2451">
            <v>1.0711974110032363</v>
          </cell>
          <cell r="Z2451">
            <v>1</v>
          </cell>
          <cell r="AA2451">
            <v>4</v>
          </cell>
          <cell r="AB2451">
            <v>500</v>
          </cell>
          <cell r="AC2451">
            <v>0.67500000000000004</v>
          </cell>
          <cell r="AD2451">
            <v>340</v>
          </cell>
          <cell r="AH2451">
            <v>2.5</v>
          </cell>
        </row>
        <row r="2452">
          <cell r="A2452" t="str">
            <v>H2004013-000</v>
          </cell>
          <cell r="B2452" t="str">
            <v>Fixtures and fittings</v>
          </cell>
          <cell r="C2452">
            <v>1501</v>
          </cell>
          <cell r="D2452" t="str">
            <v>HR</v>
          </cell>
          <cell r="E2452" t="str">
            <v>N/A</v>
          </cell>
          <cell r="F2452" t="str">
            <v>IV0102358</v>
          </cell>
          <cell r="G2452" t="str">
            <v>KAMOL SUKOSOL ELECTRIC CO., LTD</v>
          </cell>
          <cell r="H2452" t="str">
            <v>DOUBLE SINK TABLE SIZE: 2100X700X850+150</v>
          </cell>
          <cell r="I2452">
            <v>38050</v>
          </cell>
          <cell r="J2452">
            <v>38256</v>
          </cell>
          <cell r="K2452">
            <v>1820</v>
          </cell>
          <cell r="L2452">
            <v>1268</v>
          </cell>
          <cell r="M2452">
            <v>21969.71</v>
          </cell>
          <cell r="N2452">
            <v>6675.11</v>
          </cell>
          <cell r="O2452">
            <v>15294.6</v>
          </cell>
          <cell r="R2452">
            <v>2.55284E-2</v>
          </cell>
          <cell r="S2452">
            <v>560.85154476399998</v>
          </cell>
          <cell r="T2452">
            <v>170.40487812399999</v>
          </cell>
          <cell r="U2452">
            <v>390.44666663999999</v>
          </cell>
          <cell r="W2452">
            <v>2004</v>
          </cell>
          <cell r="X2452">
            <v>7</v>
          </cell>
          <cell r="Y2452">
            <v>1.0711974110032363</v>
          </cell>
          <cell r="Z2452">
            <v>1</v>
          </cell>
          <cell r="AA2452">
            <v>4</v>
          </cell>
          <cell r="AB2452">
            <v>600</v>
          </cell>
          <cell r="AC2452">
            <v>0.67500000000000004</v>
          </cell>
          <cell r="AD2452">
            <v>410</v>
          </cell>
          <cell r="AH2452">
            <v>2.5</v>
          </cell>
        </row>
        <row r="2453">
          <cell r="A2453" t="str">
            <v>H2004014-000</v>
          </cell>
          <cell r="B2453" t="str">
            <v>Fixtures and fittings</v>
          </cell>
          <cell r="C2453">
            <v>1501</v>
          </cell>
          <cell r="D2453" t="str">
            <v>HR</v>
          </cell>
          <cell r="E2453" t="str">
            <v>N/A</v>
          </cell>
          <cell r="F2453" t="str">
            <v>A4032160</v>
          </cell>
          <cell r="G2453" t="str">
            <v>FILLPART ENGINEERING (1999) CO., LTD</v>
          </cell>
          <cell r="H2453" t="str">
            <v>POT SITE 10 LITRE (GASS) LUCKY FLAME AT CANTEEN NSE2</v>
          </cell>
          <cell r="I2453">
            <v>38064</v>
          </cell>
          <cell r="J2453">
            <v>38256</v>
          </cell>
          <cell r="K2453">
            <v>1820</v>
          </cell>
          <cell r="L2453">
            <v>1268</v>
          </cell>
          <cell r="M2453">
            <v>6350</v>
          </cell>
          <cell r="N2453">
            <v>1929.12</v>
          </cell>
          <cell r="O2453">
            <v>4420.88</v>
          </cell>
          <cell r="R2453">
            <v>2.55284E-2</v>
          </cell>
          <cell r="S2453">
            <v>162.10533999999998</v>
          </cell>
          <cell r="T2453">
            <v>49.247347007999998</v>
          </cell>
          <cell r="U2453">
            <v>112.85799299199999</v>
          </cell>
          <cell r="W2453">
            <v>2004</v>
          </cell>
          <cell r="X2453">
            <v>7</v>
          </cell>
          <cell r="Y2453">
            <v>1.0711974110032363</v>
          </cell>
          <cell r="Z2453">
            <v>1</v>
          </cell>
          <cell r="AA2453">
            <v>4</v>
          </cell>
          <cell r="AB2453">
            <v>200</v>
          </cell>
          <cell r="AC2453">
            <v>0.67500000000000004</v>
          </cell>
          <cell r="AD2453">
            <v>140</v>
          </cell>
          <cell r="AH2453">
            <v>2.5</v>
          </cell>
        </row>
        <row r="2454">
          <cell r="A2454" t="str">
            <v>H2004015-000</v>
          </cell>
          <cell r="B2454" t="str">
            <v>Fixtures and fittings</v>
          </cell>
          <cell r="C2454">
            <v>1501</v>
          </cell>
          <cell r="D2454" t="str">
            <v>HR</v>
          </cell>
          <cell r="E2454" t="str">
            <v>N/A</v>
          </cell>
          <cell r="F2454" t="str">
            <v>A4032160</v>
          </cell>
          <cell r="G2454" t="str">
            <v>FILLPART ENGINEERING (1999) CO., LTD</v>
          </cell>
          <cell r="H2454" t="str">
            <v>POT SITE 10 LITRE (GASS) LUCKY FLAME AT CANTTEN NSE2</v>
          </cell>
          <cell r="I2454">
            <v>38064</v>
          </cell>
          <cell r="J2454">
            <v>38256</v>
          </cell>
          <cell r="K2454">
            <v>1820</v>
          </cell>
          <cell r="L2454">
            <v>1268</v>
          </cell>
          <cell r="M2454">
            <v>6350</v>
          </cell>
          <cell r="N2454">
            <v>1929.12</v>
          </cell>
          <cell r="O2454">
            <v>4420.88</v>
          </cell>
          <cell r="R2454">
            <v>2.55284E-2</v>
          </cell>
          <cell r="S2454">
            <v>162.10533999999998</v>
          </cell>
          <cell r="T2454">
            <v>49.247347007999998</v>
          </cell>
          <cell r="U2454">
            <v>112.85799299199999</v>
          </cell>
          <cell r="W2454">
            <v>2004</v>
          </cell>
          <cell r="X2454">
            <v>7</v>
          </cell>
          <cell r="Y2454">
            <v>1.0711974110032363</v>
          </cell>
          <cell r="Z2454">
            <v>1</v>
          </cell>
          <cell r="AA2454">
            <v>4</v>
          </cell>
          <cell r="AB2454">
            <v>200</v>
          </cell>
          <cell r="AC2454">
            <v>0.67500000000000004</v>
          </cell>
          <cell r="AD2454">
            <v>140</v>
          </cell>
          <cell r="AH2454">
            <v>2.5</v>
          </cell>
        </row>
        <row r="2455">
          <cell r="A2455" t="str">
            <v>H2004016-000</v>
          </cell>
          <cell r="B2455" t="str">
            <v>Fixtures and fittings</v>
          </cell>
          <cell r="C2455">
            <v>1501</v>
          </cell>
          <cell r="D2455" t="str">
            <v>HR</v>
          </cell>
          <cell r="E2455" t="str">
            <v>N/A</v>
          </cell>
          <cell r="F2455" t="str">
            <v>A4032160</v>
          </cell>
          <cell r="G2455" t="str">
            <v>FILLPART ENGINEERING (1999) CO., LTD</v>
          </cell>
          <cell r="H2455" t="str">
            <v>POT SITE 10 LITRE (GASS) FUCKY FLAME AT CANTEEN NSE2</v>
          </cell>
          <cell r="I2455">
            <v>38064</v>
          </cell>
          <cell r="J2455">
            <v>38256</v>
          </cell>
          <cell r="K2455">
            <v>1820</v>
          </cell>
          <cell r="L2455">
            <v>1268</v>
          </cell>
          <cell r="M2455">
            <v>6350</v>
          </cell>
          <cell r="N2455">
            <v>1929.12</v>
          </cell>
          <cell r="O2455">
            <v>4420.88</v>
          </cell>
          <cell r="R2455">
            <v>2.55284E-2</v>
          </cell>
          <cell r="S2455">
            <v>162.10533999999998</v>
          </cell>
          <cell r="T2455">
            <v>49.247347007999998</v>
          </cell>
          <cell r="U2455">
            <v>112.85799299199999</v>
          </cell>
          <cell r="W2455">
            <v>2004</v>
          </cell>
          <cell r="X2455">
            <v>7</v>
          </cell>
          <cell r="Y2455">
            <v>1.0711974110032363</v>
          </cell>
          <cell r="Z2455">
            <v>1</v>
          </cell>
          <cell r="AA2455">
            <v>4</v>
          </cell>
          <cell r="AB2455">
            <v>200</v>
          </cell>
          <cell r="AC2455">
            <v>0.67500000000000004</v>
          </cell>
          <cell r="AD2455">
            <v>140</v>
          </cell>
          <cell r="AH2455">
            <v>2.5</v>
          </cell>
        </row>
        <row r="2456">
          <cell r="A2456" t="str">
            <v>H2004017-000</v>
          </cell>
          <cell r="B2456" t="str">
            <v>Fixtures and fittings</v>
          </cell>
          <cell r="C2456">
            <v>1501</v>
          </cell>
          <cell r="D2456" t="str">
            <v>HR</v>
          </cell>
          <cell r="E2456" t="str">
            <v>N/A</v>
          </cell>
          <cell r="F2456" t="str">
            <v>4703-T836</v>
          </cell>
          <cell r="G2456" t="str">
            <v>THAI STEEL FURNITURE CO.,  LTD</v>
          </cell>
          <cell r="H2456" t="str">
            <v xml:space="preserve">LUCKY LOCKER CABINET 18 SLOT COLOR CREAM </v>
          </cell>
          <cell r="I2456">
            <v>38071</v>
          </cell>
          <cell r="J2456">
            <v>38256</v>
          </cell>
          <cell r="K2456">
            <v>1820</v>
          </cell>
          <cell r="L2456">
            <v>1268</v>
          </cell>
          <cell r="M2456">
            <v>6600</v>
          </cell>
          <cell r="N2456">
            <v>2005.08</v>
          </cell>
          <cell r="O2456">
            <v>4594.92</v>
          </cell>
          <cell r="R2456">
            <v>2.55284E-2</v>
          </cell>
          <cell r="S2456">
            <v>168.48743999999999</v>
          </cell>
          <cell r="T2456">
            <v>51.186484271999994</v>
          </cell>
          <cell r="U2456">
            <v>117.30095572799999</v>
          </cell>
          <cell r="W2456">
            <v>2004</v>
          </cell>
          <cell r="X2456">
            <v>7</v>
          </cell>
          <cell r="Y2456">
            <v>1.0711974110032363</v>
          </cell>
          <cell r="Z2456">
            <v>1</v>
          </cell>
          <cell r="AA2456">
            <v>4</v>
          </cell>
          <cell r="AB2456">
            <v>200</v>
          </cell>
          <cell r="AC2456">
            <v>0.67500000000000004</v>
          </cell>
          <cell r="AD2456">
            <v>140</v>
          </cell>
          <cell r="AH2456">
            <v>2.5</v>
          </cell>
        </row>
        <row r="2457">
          <cell r="A2457" t="str">
            <v>H2004018-000</v>
          </cell>
          <cell r="B2457" t="str">
            <v>Fixtures and fittings</v>
          </cell>
          <cell r="C2457">
            <v>1501</v>
          </cell>
          <cell r="D2457" t="str">
            <v>HR</v>
          </cell>
          <cell r="E2457" t="str">
            <v>N/A</v>
          </cell>
          <cell r="F2457" t="str">
            <v>4703-T836</v>
          </cell>
          <cell r="G2457" t="str">
            <v>THAI STEEL FURNITURE CO.,  LTD</v>
          </cell>
          <cell r="H2457" t="str">
            <v xml:space="preserve">LUCKY LOCKER CABINET 18 SLOT COLOR CREAM </v>
          </cell>
          <cell r="I2457">
            <v>38071</v>
          </cell>
          <cell r="J2457">
            <v>38256</v>
          </cell>
          <cell r="K2457">
            <v>1820</v>
          </cell>
          <cell r="L2457">
            <v>1268</v>
          </cell>
          <cell r="M2457">
            <v>6600</v>
          </cell>
          <cell r="N2457">
            <v>2005.08</v>
          </cell>
          <cell r="O2457">
            <v>4594.92</v>
          </cell>
          <cell r="R2457">
            <v>2.55284E-2</v>
          </cell>
          <cell r="S2457">
            <v>168.48743999999999</v>
          </cell>
          <cell r="T2457">
            <v>51.186484271999994</v>
          </cell>
          <cell r="U2457">
            <v>117.30095572799999</v>
          </cell>
          <cell r="W2457">
            <v>2004</v>
          </cell>
          <cell r="X2457">
            <v>7</v>
          </cell>
          <cell r="Y2457">
            <v>1.0711974110032363</v>
          </cell>
          <cell r="Z2457">
            <v>1</v>
          </cell>
          <cell r="AA2457">
            <v>4</v>
          </cell>
          <cell r="AB2457">
            <v>200</v>
          </cell>
          <cell r="AC2457">
            <v>0.67500000000000004</v>
          </cell>
          <cell r="AD2457">
            <v>140</v>
          </cell>
          <cell r="AH2457">
            <v>2.5</v>
          </cell>
        </row>
        <row r="2458">
          <cell r="A2458" t="str">
            <v>H2004019-000</v>
          </cell>
          <cell r="B2458" t="str">
            <v>Fixtures and fittings</v>
          </cell>
          <cell r="C2458">
            <v>1501</v>
          </cell>
          <cell r="D2458" t="str">
            <v>HR</v>
          </cell>
          <cell r="E2458" t="str">
            <v>N/A</v>
          </cell>
          <cell r="F2458" t="str">
            <v>4703-T836</v>
          </cell>
          <cell r="G2458" t="str">
            <v>THAI STEEL FURNITURE CO.,  LTD</v>
          </cell>
          <cell r="H2458" t="str">
            <v xml:space="preserve">LUCKY LOCKER CABINET 18 SLOT COLOR CREAM </v>
          </cell>
          <cell r="I2458">
            <v>38071</v>
          </cell>
          <cell r="J2458">
            <v>38256</v>
          </cell>
          <cell r="K2458">
            <v>1820</v>
          </cell>
          <cell r="L2458">
            <v>1268</v>
          </cell>
          <cell r="M2458">
            <v>6600</v>
          </cell>
          <cell r="N2458">
            <v>2005.08</v>
          </cell>
          <cell r="O2458">
            <v>4594.92</v>
          </cell>
          <cell r="R2458">
            <v>2.55284E-2</v>
          </cell>
          <cell r="S2458">
            <v>168.48743999999999</v>
          </cell>
          <cell r="T2458">
            <v>51.186484271999994</v>
          </cell>
          <cell r="U2458">
            <v>117.30095572799999</v>
          </cell>
          <cell r="W2458">
            <v>2004</v>
          </cell>
          <cell r="X2458">
            <v>7</v>
          </cell>
          <cell r="Y2458">
            <v>1.0711974110032363</v>
          </cell>
          <cell r="Z2458">
            <v>1</v>
          </cell>
          <cell r="AA2458">
            <v>4</v>
          </cell>
          <cell r="AB2458">
            <v>200</v>
          </cell>
          <cell r="AC2458">
            <v>0.67500000000000004</v>
          </cell>
          <cell r="AD2458">
            <v>140</v>
          </cell>
          <cell r="AH2458">
            <v>2.5</v>
          </cell>
        </row>
        <row r="2459">
          <cell r="A2459" t="str">
            <v>H2004020-000</v>
          </cell>
          <cell r="B2459" t="str">
            <v>Fixtures and fittings</v>
          </cell>
          <cell r="C2459">
            <v>1501</v>
          </cell>
          <cell r="D2459" t="str">
            <v>HR</v>
          </cell>
          <cell r="E2459" t="str">
            <v>N/A</v>
          </cell>
          <cell r="F2459" t="str">
            <v>4703-T836</v>
          </cell>
          <cell r="G2459" t="str">
            <v>THAI STEEL FURNITURE CO.,  LTD</v>
          </cell>
          <cell r="H2459" t="str">
            <v xml:space="preserve">LUCKY LOCKER CABINET 18 SLOT COLOR CREAM </v>
          </cell>
          <cell r="I2459">
            <v>38071</v>
          </cell>
          <cell r="J2459">
            <v>38256</v>
          </cell>
          <cell r="K2459">
            <v>1820</v>
          </cell>
          <cell r="L2459">
            <v>1268</v>
          </cell>
          <cell r="M2459">
            <v>6600</v>
          </cell>
          <cell r="N2459">
            <v>2005.08</v>
          </cell>
          <cell r="O2459">
            <v>4594.92</v>
          </cell>
          <cell r="R2459">
            <v>2.55284E-2</v>
          </cell>
          <cell r="S2459">
            <v>168.48743999999999</v>
          </cell>
          <cell r="T2459">
            <v>51.186484271999994</v>
          </cell>
          <cell r="U2459">
            <v>117.30095572799999</v>
          </cell>
          <cell r="W2459">
            <v>2004</v>
          </cell>
          <cell r="X2459">
            <v>7</v>
          </cell>
          <cell r="Y2459">
            <v>1.0711974110032363</v>
          </cell>
          <cell r="Z2459">
            <v>1</v>
          </cell>
          <cell r="AA2459">
            <v>4</v>
          </cell>
          <cell r="AB2459">
            <v>200</v>
          </cell>
          <cell r="AC2459">
            <v>0.67500000000000004</v>
          </cell>
          <cell r="AD2459">
            <v>140</v>
          </cell>
          <cell r="AH2459">
            <v>2.5</v>
          </cell>
        </row>
        <row r="2460">
          <cell r="A2460" t="str">
            <v>H2004021-000</v>
          </cell>
          <cell r="B2460" t="str">
            <v>Fixtures and fittings</v>
          </cell>
          <cell r="C2460">
            <v>1501</v>
          </cell>
          <cell r="D2460" t="str">
            <v>HR</v>
          </cell>
          <cell r="E2460" t="str">
            <v>N/A</v>
          </cell>
          <cell r="F2460" t="str">
            <v>4703-T836</v>
          </cell>
          <cell r="G2460" t="str">
            <v>THAI STEEL FURNITURE CO.,  LTD</v>
          </cell>
          <cell r="H2460" t="str">
            <v xml:space="preserve">LUCKY LOCKER CABINET 18 SLOT COLOR CREAM </v>
          </cell>
          <cell r="I2460">
            <v>38071</v>
          </cell>
          <cell r="J2460">
            <v>38256</v>
          </cell>
          <cell r="K2460">
            <v>1820</v>
          </cell>
          <cell r="L2460">
            <v>1268</v>
          </cell>
          <cell r="M2460">
            <v>6600</v>
          </cell>
          <cell r="N2460">
            <v>2005.08</v>
          </cell>
          <cell r="O2460">
            <v>4594.92</v>
          </cell>
          <cell r="R2460">
            <v>2.55284E-2</v>
          </cell>
          <cell r="S2460">
            <v>168.48743999999999</v>
          </cell>
          <cell r="T2460">
            <v>51.186484271999994</v>
          </cell>
          <cell r="U2460">
            <v>117.30095572799999</v>
          </cell>
          <cell r="W2460">
            <v>2004</v>
          </cell>
          <cell r="X2460">
            <v>7</v>
          </cell>
          <cell r="Y2460">
            <v>1.0711974110032363</v>
          </cell>
          <cell r="Z2460">
            <v>1</v>
          </cell>
          <cell r="AA2460">
            <v>4</v>
          </cell>
          <cell r="AB2460">
            <v>200</v>
          </cell>
          <cell r="AC2460">
            <v>0.67500000000000004</v>
          </cell>
          <cell r="AD2460">
            <v>140</v>
          </cell>
          <cell r="AH2460">
            <v>2.5</v>
          </cell>
        </row>
        <row r="2461">
          <cell r="A2461" t="str">
            <v>H2004022-000</v>
          </cell>
          <cell r="B2461" t="str">
            <v>Fixtures and fittings</v>
          </cell>
          <cell r="C2461">
            <v>1501</v>
          </cell>
          <cell r="D2461" t="str">
            <v>HR</v>
          </cell>
          <cell r="E2461" t="str">
            <v>N/A</v>
          </cell>
          <cell r="F2461" t="str">
            <v>4703-T836</v>
          </cell>
          <cell r="G2461" t="str">
            <v>THAI STEEL FURNITURE CO.,  LTD</v>
          </cell>
          <cell r="H2461" t="str">
            <v xml:space="preserve">LUCKY LOCKER CABINET 18 SLOT COLOR CREAM </v>
          </cell>
          <cell r="I2461">
            <v>38071</v>
          </cell>
          <cell r="J2461">
            <v>38256</v>
          </cell>
          <cell r="K2461">
            <v>1820</v>
          </cell>
          <cell r="L2461">
            <v>1268</v>
          </cell>
          <cell r="M2461">
            <v>6600</v>
          </cell>
          <cell r="N2461">
            <v>2005.08</v>
          </cell>
          <cell r="O2461">
            <v>4594.92</v>
          </cell>
          <cell r="R2461">
            <v>2.55284E-2</v>
          </cell>
          <cell r="S2461">
            <v>168.48743999999999</v>
          </cell>
          <cell r="T2461">
            <v>51.186484271999994</v>
          </cell>
          <cell r="U2461">
            <v>117.30095572799999</v>
          </cell>
          <cell r="W2461">
            <v>2004</v>
          </cell>
          <cell r="X2461">
            <v>7</v>
          </cell>
          <cell r="Y2461">
            <v>1.0711974110032363</v>
          </cell>
          <cell r="Z2461">
            <v>1</v>
          </cell>
          <cell r="AA2461">
            <v>4</v>
          </cell>
          <cell r="AB2461">
            <v>200</v>
          </cell>
          <cell r="AC2461">
            <v>0.67500000000000004</v>
          </cell>
          <cell r="AD2461">
            <v>140</v>
          </cell>
          <cell r="AH2461">
            <v>2.5</v>
          </cell>
        </row>
        <row r="2462">
          <cell r="A2462" t="str">
            <v>H2004023-000</v>
          </cell>
          <cell r="B2462" t="str">
            <v>Fixtures and fittings</v>
          </cell>
          <cell r="C2462">
            <v>1501</v>
          </cell>
          <cell r="D2462" t="str">
            <v>HR</v>
          </cell>
          <cell r="E2462" t="str">
            <v>N/A</v>
          </cell>
          <cell r="F2462" t="str">
            <v>4703-T836</v>
          </cell>
          <cell r="G2462" t="str">
            <v>THAI STEEL FURNITURE CO.,  LTD</v>
          </cell>
          <cell r="H2462" t="str">
            <v xml:space="preserve">LUCKY LOCKER CABINET 18 SLOT COLOR CREAM </v>
          </cell>
          <cell r="I2462">
            <v>38071</v>
          </cell>
          <cell r="J2462">
            <v>38256</v>
          </cell>
          <cell r="K2462">
            <v>1820</v>
          </cell>
          <cell r="L2462">
            <v>1268</v>
          </cell>
          <cell r="M2462">
            <v>6600</v>
          </cell>
          <cell r="N2462">
            <v>2005.08</v>
          </cell>
          <cell r="O2462">
            <v>4594.92</v>
          </cell>
          <cell r="R2462">
            <v>2.55284E-2</v>
          </cell>
          <cell r="S2462">
            <v>168.48743999999999</v>
          </cell>
          <cell r="T2462">
            <v>51.186484271999994</v>
          </cell>
          <cell r="U2462">
            <v>117.30095572799999</v>
          </cell>
          <cell r="W2462">
            <v>2004</v>
          </cell>
          <cell r="X2462">
            <v>7</v>
          </cell>
          <cell r="Y2462">
            <v>1.0711974110032363</v>
          </cell>
          <cell r="Z2462">
            <v>1</v>
          </cell>
          <cell r="AA2462">
            <v>4</v>
          </cell>
          <cell r="AB2462">
            <v>200</v>
          </cell>
          <cell r="AC2462">
            <v>0.67500000000000004</v>
          </cell>
          <cell r="AD2462">
            <v>140</v>
          </cell>
          <cell r="AH2462">
            <v>2.5</v>
          </cell>
        </row>
        <row r="2463">
          <cell r="A2463" t="str">
            <v>H2004024-000</v>
          </cell>
          <cell r="B2463" t="str">
            <v>Fixtures and fittings</v>
          </cell>
          <cell r="C2463">
            <v>1501</v>
          </cell>
          <cell r="D2463" t="str">
            <v>HR</v>
          </cell>
          <cell r="E2463" t="str">
            <v>N/A</v>
          </cell>
          <cell r="F2463" t="str">
            <v>4703-T836</v>
          </cell>
          <cell r="G2463" t="str">
            <v>THAI STEEL FURNITURE CO.,  LTD</v>
          </cell>
          <cell r="H2463" t="str">
            <v xml:space="preserve">LUCKY LOCKER CABINET 18 SLOT COLOR CREAM </v>
          </cell>
          <cell r="I2463">
            <v>38071</v>
          </cell>
          <cell r="J2463">
            <v>38256</v>
          </cell>
          <cell r="K2463">
            <v>1820</v>
          </cell>
          <cell r="L2463">
            <v>1268</v>
          </cell>
          <cell r="M2463">
            <v>6600</v>
          </cell>
          <cell r="N2463">
            <v>2005.08</v>
          </cell>
          <cell r="O2463">
            <v>4594.92</v>
          </cell>
          <cell r="R2463">
            <v>2.55284E-2</v>
          </cell>
          <cell r="S2463">
            <v>168.48743999999999</v>
          </cell>
          <cell r="T2463">
            <v>51.186484271999994</v>
          </cell>
          <cell r="U2463">
            <v>117.30095572799999</v>
          </cell>
          <cell r="W2463">
            <v>2004</v>
          </cell>
          <cell r="X2463">
            <v>7</v>
          </cell>
          <cell r="Y2463">
            <v>1.0711974110032363</v>
          </cell>
          <cell r="Z2463">
            <v>1</v>
          </cell>
          <cell r="AA2463">
            <v>4</v>
          </cell>
          <cell r="AB2463">
            <v>200</v>
          </cell>
          <cell r="AC2463">
            <v>0.67500000000000004</v>
          </cell>
          <cell r="AD2463">
            <v>140</v>
          </cell>
          <cell r="AH2463">
            <v>2.5</v>
          </cell>
        </row>
        <row r="2464">
          <cell r="A2464" t="str">
            <v>H2004025-000</v>
          </cell>
          <cell r="B2464" t="str">
            <v>Fixtures and fittings</v>
          </cell>
          <cell r="C2464">
            <v>1501</v>
          </cell>
          <cell r="D2464" t="str">
            <v>HR</v>
          </cell>
          <cell r="E2464" t="str">
            <v>N/A</v>
          </cell>
          <cell r="F2464" t="str">
            <v>4703-T836</v>
          </cell>
          <cell r="G2464" t="str">
            <v>THAI STEEL FURNITURE CO.,  LTD</v>
          </cell>
          <cell r="H2464" t="str">
            <v xml:space="preserve">LUCKY LOCKER CABINET 18 SLOT COLOR CREAM </v>
          </cell>
          <cell r="I2464">
            <v>38071</v>
          </cell>
          <cell r="J2464">
            <v>38256</v>
          </cell>
          <cell r="K2464">
            <v>1820</v>
          </cell>
          <cell r="L2464">
            <v>1268</v>
          </cell>
          <cell r="M2464">
            <v>6600</v>
          </cell>
          <cell r="N2464">
            <v>2005.08</v>
          </cell>
          <cell r="O2464">
            <v>4594.92</v>
          </cell>
          <cell r="R2464">
            <v>2.55284E-2</v>
          </cell>
          <cell r="S2464">
            <v>168.48743999999999</v>
          </cell>
          <cell r="T2464">
            <v>51.186484271999994</v>
          </cell>
          <cell r="U2464">
            <v>117.30095572799999</v>
          </cell>
          <cell r="W2464">
            <v>2004</v>
          </cell>
          <cell r="X2464">
            <v>7</v>
          </cell>
          <cell r="Y2464">
            <v>1.0711974110032363</v>
          </cell>
          <cell r="Z2464">
            <v>1</v>
          </cell>
          <cell r="AA2464">
            <v>4</v>
          </cell>
          <cell r="AB2464">
            <v>200</v>
          </cell>
          <cell r="AC2464">
            <v>0.67500000000000004</v>
          </cell>
          <cell r="AD2464">
            <v>140</v>
          </cell>
          <cell r="AH2464">
            <v>2.5</v>
          </cell>
        </row>
        <row r="2465">
          <cell r="A2465" t="str">
            <v>H2004026-000</v>
          </cell>
          <cell r="B2465" t="str">
            <v>Fixtures and fittings</v>
          </cell>
          <cell r="C2465">
            <v>1501</v>
          </cell>
          <cell r="D2465" t="str">
            <v>HR</v>
          </cell>
          <cell r="E2465" t="str">
            <v>N/A</v>
          </cell>
          <cell r="F2465" t="str">
            <v>4703-T836</v>
          </cell>
          <cell r="G2465" t="str">
            <v>THAI STEEL FURNITURE CO.,  LTD</v>
          </cell>
          <cell r="H2465" t="str">
            <v xml:space="preserve">LUCKY LOCKER CABINET 18 SLOT COLOR CREAM </v>
          </cell>
          <cell r="I2465">
            <v>38071</v>
          </cell>
          <cell r="J2465">
            <v>38256</v>
          </cell>
          <cell r="K2465">
            <v>1820</v>
          </cell>
          <cell r="L2465">
            <v>1268</v>
          </cell>
          <cell r="M2465">
            <v>6600</v>
          </cell>
          <cell r="N2465">
            <v>2005.08</v>
          </cell>
          <cell r="O2465">
            <v>4594.92</v>
          </cell>
          <cell r="R2465">
            <v>2.55284E-2</v>
          </cell>
          <cell r="S2465">
            <v>168.48743999999999</v>
          </cell>
          <cell r="T2465">
            <v>51.186484271999994</v>
          </cell>
          <cell r="U2465">
            <v>117.30095572799999</v>
          </cell>
          <cell r="W2465">
            <v>2004</v>
          </cell>
          <cell r="X2465">
            <v>7</v>
          </cell>
          <cell r="Y2465">
            <v>1.0711974110032363</v>
          </cell>
          <cell r="Z2465">
            <v>1</v>
          </cell>
          <cell r="AA2465">
            <v>4</v>
          </cell>
          <cell r="AB2465">
            <v>200</v>
          </cell>
          <cell r="AC2465">
            <v>0.67500000000000004</v>
          </cell>
          <cell r="AD2465">
            <v>140</v>
          </cell>
          <cell r="AH2465">
            <v>2.5</v>
          </cell>
        </row>
        <row r="2466">
          <cell r="A2466" t="str">
            <v>H2004027-000</v>
          </cell>
          <cell r="B2466" t="str">
            <v>Fixtures and fittings</v>
          </cell>
          <cell r="C2466">
            <v>1501</v>
          </cell>
          <cell r="D2466" t="str">
            <v>HR</v>
          </cell>
          <cell r="E2466" t="str">
            <v>N/A</v>
          </cell>
          <cell r="F2466" t="str">
            <v>4703-T836</v>
          </cell>
          <cell r="G2466" t="str">
            <v>THAI STEEL FURNITURE CO.,  LTD</v>
          </cell>
          <cell r="H2466" t="str">
            <v xml:space="preserve">LUCKY LOCKER CABINET 18 SLOT COLOR CREAM </v>
          </cell>
          <cell r="I2466">
            <v>38071</v>
          </cell>
          <cell r="J2466">
            <v>38256</v>
          </cell>
          <cell r="K2466">
            <v>1820</v>
          </cell>
          <cell r="L2466">
            <v>1268</v>
          </cell>
          <cell r="M2466">
            <v>6600</v>
          </cell>
          <cell r="N2466">
            <v>2005.08</v>
          </cell>
          <cell r="O2466">
            <v>4594.92</v>
          </cell>
          <cell r="R2466">
            <v>2.55284E-2</v>
          </cell>
          <cell r="S2466">
            <v>168.48743999999999</v>
          </cell>
          <cell r="T2466">
            <v>51.186484271999994</v>
          </cell>
          <cell r="U2466">
            <v>117.30095572799999</v>
          </cell>
          <cell r="W2466">
            <v>2004</v>
          </cell>
          <cell r="X2466">
            <v>7</v>
          </cell>
          <cell r="Y2466">
            <v>1.0711974110032363</v>
          </cell>
          <cell r="Z2466">
            <v>1</v>
          </cell>
          <cell r="AA2466">
            <v>4</v>
          </cell>
          <cell r="AB2466">
            <v>200</v>
          </cell>
          <cell r="AC2466">
            <v>0.67500000000000004</v>
          </cell>
          <cell r="AD2466">
            <v>140</v>
          </cell>
          <cell r="AH2466">
            <v>2.5</v>
          </cell>
        </row>
        <row r="2467">
          <cell r="A2467" t="str">
            <v>H2004028-000</v>
          </cell>
          <cell r="B2467" t="str">
            <v>Fixtures and fittings</v>
          </cell>
          <cell r="C2467">
            <v>1501</v>
          </cell>
          <cell r="D2467" t="str">
            <v>HR</v>
          </cell>
          <cell r="E2467" t="str">
            <v>N/A</v>
          </cell>
          <cell r="F2467" t="str">
            <v>4703-T836</v>
          </cell>
          <cell r="G2467" t="str">
            <v>THAI STEEL FURNITURE CO.,  LTD</v>
          </cell>
          <cell r="H2467" t="str">
            <v xml:space="preserve">LUCKY LOCKER CABINET 18 SLOT COLOR CREAM </v>
          </cell>
          <cell r="I2467">
            <v>38071</v>
          </cell>
          <cell r="J2467">
            <v>38256</v>
          </cell>
          <cell r="K2467">
            <v>1820</v>
          </cell>
          <cell r="L2467">
            <v>1268</v>
          </cell>
          <cell r="M2467">
            <v>6600</v>
          </cell>
          <cell r="N2467">
            <v>2005.08</v>
          </cell>
          <cell r="O2467">
            <v>4594.92</v>
          </cell>
          <cell r="R2467">
            <v>2.55284E-2</v>
          </cell>
          <cell r="S2467">
            <v>168.48743999999999</v>
          </cell>
          <cell r="T2467">
            <v>51.186484271999994</v>
          </cell>
          <cell r="U2467">
            <v>117.30095572799999</v>
          </cell>
          <cell r="W2467">
            <v>2004</v>
          </cell>
          <cell r="X2467">
            <v>7</v>
          </cell>
          <cell r="Y2467">
            <v>1.0711974110032363</v>
          </cell>
          <cell r="Z2467">
            <v>1</v>
          </cell>
          <cell r="AA2467">
            <v>4</v>
          </cell>
          <cell r="AB2467">
            <v>200</v>
          </cell>
          <cell r="AC2467">
            <v>0.67500000000000004</v>
          </cell>
          <cell r="AD2467">
            <v>140</v>
          </cell>
          <cell r="AH2467">
            <v>2.5</v>
          </cell>
        </row>
        <row r="2468">
          <cell r="A2468" t="str">
            <v>H2004029-000</v>
          </cell>
          <cell r="B2468" t="str">
            <v>Fixtures and fittings</v>
          </cell>
          <cell r="C2468">
            <v>1501</v>
          </cell>
          <cell r="D2468" t="str">
            <v>HR</v>
          </cell>
          <cell r="E2468" t="str">
            <v>N/A</v>
          </cell>
          <cell r="F2468" t="str">
            <v>4703-T836</v>
          </cell>
          <cell r="G2468" t="str">
            <v>THAI STEEL FURNITURE CO.,  LTD</v>
          </cell>
          <cell r="H2468" t="str">
            <v xml:space="preserve">LUCKY LOCKER CABINET 18 SLOT COLOR CREAM </v>
          </cell>
          <cell r="I2468">
            <v>38071</v>
          </cell>
          <cell r="J2468">
            <v>38256</v>
          </cell>
          <cell r="K2468">
            <v>1820</v>
          </cell>
          <cell r="L2468">
            <v>1268</v>
          </cell>
          <cell r="M2468">
            <v>6600</v>
          </cell>
          <cell r="N2468">
            <v>2005.08</v>
          </cell>
          <cell r="O2468">
            <v>4594.92</v>
          </cell>
          <cell r="R2468">
            <v>2.55284E-2</v>
          </cell>
          <cell r="S2468">
            <v>168.48743999999999</v>
          </cell>
          <cell r="T2468">
            <v>51.186484271999994</v>
          </cell>
          <cell r="U2468">
            <v>117.30095572799999</v>
          </cell>
          <cell r="W2468">
            <v>2004</v>
          </cell>
          <cell r="X2468">
            <v>7</v>
          </cell>
          <cell r="Y2468">
            <v>1.0711974110032363</v>
          </cell>
          <cell r="Z2468">
            <v>1</v>
          </cell>
          <cell r="AA2468">
            <v>4</v>
          </cell>
          <cell r="AB2468">
            <v>200</v>
          </cell>
          <cell r="AC2468">
            <v>0.67500000000000004</v>
          </cell>
          <cell r="AD2468">
            <v>140</v>
          </cell>
          <cell r="AH2468">
            <v>2.5</v>
          </cell>
        </row>
        <row r="2469">
          <cell r="A2469" t="str">
            <v>H2004030-000</v>
          </cell>
          <cell r="B2469" t="str">
            <v>Fixtures and fittings</v>
          </cell>
          <cell r="C2469">
            <v>1501</v>
          </cell>
          <cell r="D2469" t="str">
            <v>HR</v>
          </cell>
          <cell r="E2469" t="str">
            <v>N/A</v>
          </cell>
          <cell r="F2469" t="str">
            <v>4703-T836</v>
          </cell>
          <cell r="G2469" t="str">
            <v>THAI STEEL FURNITURE CO.,  LTD</v>
          </cell>
          <cell r="H2469" t="str">
            <v xml:space="preserve">LUCKY LOCKER CABINET 18 SLOT COLOR CREAM </v>
          </cell>
          <cell r="I2469">
            <v>38071</v>
          </cell>
          <cell r="J2469">
            <v>38256</v>
          </cell>
          <cell r="K2469">
            <v>1820</v>
          </cell>
          <cell r="L2469">
            <v>1268</v>
          </cell>
          <cell r="M2469">
            <v>6600</v>
          </cell>
          <cell r="N2469">
            <v>2005.08</v>
          </cell>
          <cell r="O2469">
            <v>4594.92</v>
          </cell>
          <cell r="R2469">
            <v>2.55284E-2</v>
          </cell>
          <cell r="S2469">
            <v>168.48743999999999</v>
          </cell>
          <cell r="T2469">
            <v>51.186484271999994</v>
          </cell>
          <cell r="U2469">
            <v>117.30095572799999</v>
          </cell>
          <cell r="W2469">
            <v>2004</v>
          </cell>
          <cell r="X2469">
            <v>7</v>
          </cell>
          <cell r="Y2469">
            <v>1.0711974110032363</v>
          </cell>
          <cell r="Z2469">
            <v>1</v>
          </cell>
          <cell r="AA2469">
            <v>4</v>
          </cell>
          <cell r="AB2469">
            <v>200</v>
          </cell>
          <cell r="AC2469">
            <v>0.67500000000000004</v>
          </cell>
          <cell r="AD2469">
            <v>140</v>
          </cell>
          <cell r="AH2469">
            <v>2.5</v>
          </cell>
        </row>
        <row r="2470">
          <cell r="A2470" t="str">
            <v>H2004031-000</v>
          </cell>
          <cell r="B2470" t="str">
            <v>Fixtures and fittings</v>
          </cell>
          <cell r="C2470">
            <v>1501</v>
          </cell>
          <cell r="D2470" t="str">
            <v>HR</v>
          </cell>
          <cell r="E2470" t="str">
            <v>N/A</v>
          </cell>
          <cell r="F2470" t="str">
            <v>4703-T836</v>
          </cell>
          <cell r="G2470" t="str">
            <v>THAI STEEL FURNITURE CO.,  LTD</v>
          </cell>
          <cell r="H2470" t="str">
            <v xml:space="preserve">LUCKY LOCKER CABINET 18 SLOT COLOR CREAM </v>
          </cell>
          <cell r="I2470">
            <v>38071</v>
          </cell>
          <cell r="J2470">
            <v>38256</v>
          </cell>
          <cell r="K2470">
            <v>1820</v>
          </cell>
          <cell r="L2470">
            <v>1268</v>
          </cell>
          <cell r="M2470">
            <v>6600</v>
          </cell>
          <cell r="N2470">
            <v>2005.08</v>
          </cell>
          <cell r="O2470">
            <v>4594.92</v>
          </cell>
          <cell r="R2470">
            <v>2.55284E-2</v>
          </cell>
          <cell r="S2470">
            <v>168.48743999999999</v>
          </cell>
          <cell r="T2470">
            <v>51.186484271999994</v>
          </cell>
          <cell r="U2470">
            <v>117.30095572799999</v>
          </cell>
          <cell r="W2470">
            <v>2004</v>
          </cell>
          <cell r="X2470">
            <v>7</v>
          </cell>
          <cell r="Y2470">
            <v>1.0711974110032363</v>
          </cell>
          <cell r="Z2470">
            <v>1</v>
          </cell>
          <cell r="AA2470">
            <v>4</v>
          </cell>
          <cell r="AB2470">
            <v>200</v>
          </cell>
          <cell r="AC2470">
            <v>0.67500000000000004</v>
          </cell>
          <cell r="AD2470">
            <v>140</v>
          </cell>
          <cell r="AH2470">
            <v>2.5</v>
          </cell>
        </row>
        <row r="2471">
          <cell r="A2471" t="str">
            <v>H2004032-000</v>
          </cell>
          <cell r="B2471" t="str">
            <v>Fixtures and fittings</v>
          </cell>
          <cell r="C2471">
            <v>1501</v>
          </cell>
          <cell r="D2471" t="str">
            <v>HR</v>
          </cell>
          <cell r="E2471" t="str">
            <v>N/A</v>
          </cell>
          <cell r="F2471" t="str">
            <v>4703-T836</v>
          </cell>
          <cell r="G2471" t="str">
            <v>THAI STEEL FURNITURE CO.,  LTD</v>
          </cell>
          <cell r="H2471" t="str">
            <v xml:space="preserve">LUCKY LOCKER CABINET 18 SLOT COLOR CREAM </v>
          </cell>
          <cell r="I2471">
            <v>38071</v>
          </cell>
          <cell r="J2471">
            <v>38256</v>
          </cell>
          <cell r="K2471">
            <v>1820</v>
          </cell>
          <cell r="L2471">
            <v>1268</v>
          </cell>
          <cell r="M2471">
            <v>6600</v>
          </cell>
          <cell r="N2471">
            <v>2005.08</v>
          </cell>
          <cell r="O2471">
            <v>4594.92</v>
          </cell>
          <cell r="R2471">
            <v>2.55284E-2</v>
          </cell>
          <cell r="S2471">
            <v>168.48743999999999</v>
          </cell>
          <cell r="T2471">
            <v>51.186484271999994</v>
          </cell>
          <cell r="U2471">
            <v>117.30095572799999</v>
          </cell>
          <cell r="W2471">
            <v>2004</v>
          </cell>
          <cell r="X2471">
            <v>7</v>
          </cell>
          <cell r="Y2471">
            <v>1.0711974110032363</v>
          </cell>
          <cell r="Z2471">
            <v>1</v>
          </cell>
          <cell r="AA2471">
            <v>4</v>
          </cell>
          <cell r="AB2471">
            <v>200</v>
          </cell>
          <cell r="AC2471">
            <v>0.67500000000000004</v>
          </cell>
          <cell r="AD2471">
            <v>140</v>
          </cell>
          <cell r="AH2471">
            <v>2.5</v>
          </cell>
        </row>
        <row r="2472">
          <cell r="A2472" t="str">
            <v>H2004033-000</v>
          </cell>
          <cell r="B2472" t="str">
            <v>Fixtures and fittings</v>
          </cell>
          <cell r="C2472">
            <v>1501</v>
          </cell>
          <cell r="D2472" t="str">
            <v>HR</v>
          </cell>
          <cell r="E2472" t="str">
            <v>N/A</v>
          </cell>
          <cell r="F2472" t="str">
            <v>4703-T836</v>
          </cell>
          <cell r="G2472" t="str">
            <v>THAI STEEL FURNITURE CO.,  LTD</v>
          </cell>
          <cell r="H2472" t="str">
            <v xml:space="preserve">LUCKY LOCKER CABINET 18 SLOT COLOR CREAM </v>
          </cell>
          <cell r="I2472">
            <v>38071</v>
          </cell>
          <cell r="J2472">
            <v>38256</v>
          </cell>
          <cell r="K2472">
            <v>1820</v>
          </cell>
          <cell r="L2472">
            <v>1268</v>
          </cell>
          <cell r="M2472">
            <v>6600</v>
          </cell>
          <cell r="N2472">
            <v>2005.08</v>
          </cell>
          <cell r="O2472">
            <v>4594.92</v>
          </cell>
          <cell r="R2472">
            <v>2.55284E-2</v>
          </cell>
          <cell r="S2472">
            <v>168.48743999999999</v>
          </cell>
          <cell r="T2472">
            <v>51.186484271999994</v>
          </cell>
          <cell r="U2472">
            <v>117.30095572799999</v>
          </cell>
          <cell r="W2472">
            <v>2004</v>
          </cell>
          <cell r="X2472">
            <v>7</v>
          </cell>
          <cell r="Y2472">
            <v>1.0711974110032363</v>
          </cell>
          <cell r="Z2472">
            <v>1</v>
          </cell>
          <cell r="AA2472">
            <v>4</v>
          </cell>
          <cell r="AB2472">
            <v>200</v>
          </cell>
          <cell r="AC2472">
            <v>0.67500000000000004</v>
          </cell>
          <cell r="AD2472">
            <v>140</v>
          </cell>
          <cell r="AH2472">
            <v>2.5</v>
          </cell>
        </row>
        <row r="2473">
          <cell r="A2473" t="str">
            <v>H2004034-000</v>
          </cell>
          <cell r="B2473" t="str">
            <v>Fixtures and fittings</v>
          </cell>
          <cell r="C2473">
            <v>1501</v>
          </cell>
          <cell r="D2473" t="str">
            <v>HR</v>
          </cell>
          <cell r="E2473" t="str">
            <v>N/A</v>
          </cell>
          <cell r="F2473" t="str">
            <v>4703-T836</v>
          </cell>
          <cell r="G2473" t="str">
            <v>THAI STEEL FURNITURE CO.,  LTD</v>
          </cell>
          <cell r="H2473" t="str">
            <v xml:space="preserve">LUCKY LOCKER CABINET 18 SLOT COLOR CREAM </v>
          </cell>
          <cell r="I2473">
            <v>38071</v>
          </cell>
          <cell r="J2473">
            <v>38256</v>
          </cell>
          <cell r="K2473">
            <v>1820</v>
          </cell>
          <cell r="L2473">
            <v>1268</v>
          </cell>
          <cell r="M2473">
            <v>6600</v>
          </cell>
          <cell r="N2473">
            <v>2005.08</v>
          </cell>
          <cell r="O2473">
            <v>4594.92</v>
          </cell>
          <cell r="R2473">
            <v>2.55284E-2</v>
          </cell>
          <cell r="S2473">
            <v>168.48743999999999</v>
          </cell>
          <cell r="T2473">
            <v>51.186484271999994</v>
          </cell>
          <cell r="U2473">
            <v>117.30095572799999</v>
          </cell>
          <cell r="W2473">
            <v>2004</v>
          </cell>
          <cell r="X2473">
            <v>7</v>
          </cell>
          <cell r="Y2473">
            <v>1.0711974110032363</v>
          </cell>
          <cell r="Z2473">
            <v>1</v>
          </cell>
          <cell r="AA2473">
            <v>4</v>
          </cell>
          <cell r="AB2473">
            <v>200</v>
          </cell>
          <cell r="AC2473">
            <v>0.67500000000000004</v>
          </cell>
          <cell r="AD2473">
            <v>140</v>
          </cell>
          <cell r="AH2473">
            <v>2.5</v>
          </cell>
        </row>
        <row r="2474">
          <cell r="A2474" t="str">
            <v>H2004035-000</v>
          </cell>
          <cell r="B2474" t="str">
            <v>Fixtures and fittings</v>
          </cell>
          <cell r="C2474">
            <v>1501</v>
          </cell>
          <cell r="D2474" t="str">
            <v>HR</v>
          </cell>
          <cell r="E2474" t="str">
            <v>N/A</v>
          </cell>
          <cell r="F2474" t="str">
            <v>4703-T836</v>
          </cell>
          <cell r="G2474" t="str">
            <v>THAI STEEL FURNITURE CO.,  LTD</v>
          </cell>
          <cell r="H2474" t="str">
            <v xml:space="preserve">LUCKY LOCKER CABINET 18 SLOT COLOR CREAM </v>
          </cell>
          <cell r="I2474">
            <v>38071</v>
          </cell>
          <cell r="J2474">
            <v>38256</v>
          </cell>
          <cell r="K2474">
            <v>1820</v>
          </cell>
          <cell r="L2474">
            <v>1268</v>
          </cell>
          <cell r="M2474">
            <v>6600</v>
          </cell>
          <cell r="N2474">
            <v>2005.08</v>
          </cell>
          <cell r="O2474">
            <v>4594.92</v>
          </cell>
          <cell r="R2474">
            <v>2.55284E-2</v>
          </cell>
          <cell r="S2474">
            <v>168.48743999999999</v>
          </cell>
          <cell r="T2474">
            <v>51.186484271999994</v>
          </cell>
          <cell r="U2474">
            <v>117.30095572799999</v>
          </cell>
          <cell r="W2474">
            <v>2004</v>
          </cell>
          <cell r="X2474">
            <v>7</v>
          </cell>
          <cell r="Y2474">
            <v>1.0711974110032363</v>
          </cell>
          <cell r="Z2474">
            <v>1</v>
          </cell>
          <cell r="AA2474">
            <v>4</v>
          </cell>
          <cell r="AB2474">
            <v>200</v>
          </cell>
          <cell r="AC2474">
            <v>0.67500000000000004</v>
          </cell>
          <cell r="AD2474">
            <v>140</v>
          </cell>
          <cell r="AH2474">
            <v>2.5</v>
          </cell>
        </row>
        <row r="2475">
          <cell r="A2475" t="str">
            <v>H2004036-000</v>
          </cell>
          <cell r="B2475" t="str">
            <v>Fixtures and fittings</v>
          </cell>
          <cell r="C2475">
            <v>1501</v>
          </cell>
          <cell r="D2475" t="str">
            <v>HR</v>
          </cell>
          <cell r="E2475" t="str">
            <v>N/A</v>
          </cell>
          <cell r="F2475" t="str">
            <v>4703-T836</v>
          </cell>
          <cell r="G2475" t="str">
            <v>THAI STEEL FURNITURE CO.,  LTD</v>
          </cell>
          <cell r="H2475" t="str">
            <v xml:space="preserve">LUCKY LOCKER CABINET 18 SLOT COLOR CREAM </v>
          </cell>
          <cell r="I2475">
            <v>38071</v>
          </cell>
          <cell r="J2475">
            <v>38256</v>
          </cell>
          <cell r="K2475">
            <v>1820</v>
          </cell>
          <cell r="L2475">
            <v>1268</v>
          </cell>
          <cell r="M2475">
            <v>6600</v>
          </cell>
          <cell r="N2475">
            <v>2005.08</v>
          </cell>
          <cell r="O2475">
            <v>4594.92</v>
          </cell>
          <cell r="R2475">
            <v>2.55284E-2</v>
          </cell>
          <cell r="S2475">
            <v>168.48743999999999</v>
          </cell>
          <cell r="T2475">
            <v>51.186484271999994</v>
          </cell>
          <cell r="U2475">
            <v>117.30095572799999</v>
          </cell>
          <cell r="W2475">
            <v>2004</v>
          </cell>
          <cell r="X2475">
            <v>7</v>
          </cell>
          <cell r="Y2475">
            <v>1.0711974110032363</v>
          </cell>
          <cell r="Z2475">
            <v>1</v>
          </cell>
          <cell r="AA2475">
            <v>4</v>
          </cell>
          <cell r="AB2475">
            <v>200</v>
          </cell>
          <cell r="AC2475">
            <v>0.67500000000000004</v>
          </cell>
          <cell r="AD2475">
            <v>140</v>
          </cell>
          <cell r="AH2475">
            <v>2.5</v>
          </cell>
        </row>
        <row r="2476">
          <cell r="A2476" t="str">
            <v>H2004037-000</v>
          </cell>
          <cell r="B2476" t="str">
            <v>Fixtures and fittings</v>
          </cell>
          <cell r="C2476">
            <v>1501</v>
          </cell>
          <cell r="D2476" t="str">
            <v>HR</v>
          </cell>
          <cell r="E2476" t="str">
            <v>N/A</v>
          </cell>
          <cell r="F2476" t="str">
            <v>4703-T836</v>
          </cell>
          <cell r="G2476" t="str">
            <v>THAI STEEL FURNITURE CO.,  LTD</v>
          </cell>
          <cell r="H2476" t="str">
            <v xml:space="preserve">LUCKY LOCKER CABINET 18 SLOT COLOR CREAM </v>
          </cell>
          <cell r="I2476">
            <v>38071</v>
          </cell>
          <cell r="J2476">
            <v>38256</v>
          </cell>
          <cell r="K2476">
            <v>1820</v>
          </cell>
          <cell r="L2476">
            <v>1268</v>
          </cell>
          <cell r="M2476">
            <v>6600</v>
          </cell>
          <cell r="N2476">
            <v>2005.08</v>
          </cell>
          <cell r="O2476">
            <v>4594.92</v>
          </cell>
          <cell r="R2476">
            <v>2.55284E-2</v>
          </cell>
          <cell r="S2476">
            <v>168.48743999999999</v>
          </cell>
          <cell r="T2476">
            <v>51.186484271999994</v>
          </cell>
          <cell r="U2476">
            <v>117.30095572799999</v>
          </cell>
          <cell r="W2476">
            <v>2004</v>
          </cell>
          <cell r="X2476">
            <v>7</v>
          </cell>
          <cell r="Y2476">
            <v>1.0711974110032363</v>
          </cell>
          <cell r="Z2476">
            <v>1</v>
          </cell>
          <cell r="AA2476">
            <v>4</v>
          </cell>
          <cell r="AB2476">
            <v>200</v>
          </cell>
          <cell r="AC2476">
            <v>0.67500000000000004</v>
          </cell>
          <cell r="AD2476">
            <v>140</v>
          </cell>
          <cell r="AH2476">
            <v>2.5</v>
          </cell>
        </row>
        <row r="2477">
          <cell r="A2477" t="str">
            <v>H2004038-000</v>
          </cell>
          <cell r="B2477" t="str">
            <v>Fixtures and fittings</v>
          </cell>
          <cell r="C2477">
            <v>1501</v>
          </cell>
          <cell r="D2477" t="str">
            <v>HR</v>
          </cell>
          <cell r="E2477" t="str">
            <v>N/A</v>
          </cell>
          <cell r="F2477" t="str">
            <v>4703-T836</v>
          </cell>
          <cell r="G2477" t="str">
            <v>THAI STEEL FURNITURE CO.,  LTD</v>
          </cell>
          <cell r="H2477" t="str">
            <v xml:space="preserve">LUCKY LOCKER CABINET 18 SLOT COLOR CREAM </v>
          </cell>
          <cell r="I2477">
            <v>38071</v>
          </cell>
          <cell r="J2477">
            <v>38256</v>
          </cell>
          <cell r="K2477">
            <v>1820</v>
          </cell>
          <cell r="L2477">
            <v>1268</v>
          </cell>
          <cell r="M2477">
            <v>6600</v>
          </cell>
          <cell r="N2477">
            <v>2005.08</v>
          </cell>
          <cell r="O2477">
            <v>4594.92</v>
          </cell>
          <cell r="R2477">
            <v>2.55284E-2</v>
          </cell>
          <cell r="S2477">
            <v>168.48743999999999</v>
          </cell>
          <cell r="T2477">
            <v>51.186484271999994</v>
          </cell>
          <cell r="U2477">
            <v>117.30095572799999</v>
          </cell>
          <cell r="W2477">
            <v>2004</v>
          </cell>
          <cell r="X2477">
            <v>7</v>
          </cell>
          <cell r="Y2477">
            <v>1.0711974110032363</v>
          </cell>
          <cell r="Z2477">
            <v>1</v>
          </cell>
          <cell r="AA2477">
            <v>4</v>
          </cell>
          <cell r="AB2477">
            <v>200</v>
          </cell>
          <cell r="AC2477">
            <v>0.67500000000000004</v>
          </cell>
          <cell r="AD2477">
            <v>140</v>
          </cell>
          <cell r="AH2477">
            <v>2.5</v>
          </cell>
        </row>
        <row r="2478">
          <cell r="A2478" t="str">
            <v>H2004039-000</v>
          </cell>
          <cell r="B2478" t="str">
            <v>Fixtures and fittings</v>
          </cell>
          <cell r="C2478">
            <v>1501</v>
          </cell>
          <cell r="D2478" t="str">
            <v>HR</v>
          </cell>
          <cell r="E2478" t="str">
            <v>N/A</v>
          </cell>
          <cell r="F2478" t="str">
            <v>4703-T836</v>
          </cell>
          <cell r="G2478" t="str">
            <v>THAI STEEL FURNITURE CO.,  LTD</v>
          </cell>
          <cell r="H2478" t="str">
            <v xml:space="preserve">LUCKY LOCKER CABINET 18 SLOT COLOR CREAM </v>
          </cell>
          <cell r="I2478">
            <v>38071</v>
          </cell>
          <cell r="J2478">
            <v>38256</v>
          </cell>
          <cell r="K2478">
            <v>1820</v>
          </cell>
          <cell r="L2478">
            <v>1268</v>
          </cell>
          <cell r="M2478">
            <v>6600</v>
          </cell>
          <cell r="N2478">
            <v>2005.08</v>
          </cell>
          <cell r="O2478">
            <v>4594.92</v>
          </cell>
          <cell r="R2478">
            <v>2.55284E-2</v>
          </cell>
          <cell r="S2478">
            <v>168.48743999999999</v>
          </cell>
          <cell r="T2478">
            <v>51.186484271999994</v>
          </cell>
          <cell r="U2478">
            <v>117.30095572799999</v>
          </cell>
          <cell r="W2478">
            <v>2004</v>
          </cell>
          <cell r="X2478">
            <v>7</v>
          </cell>
          <cell r="Y2478">
            <v>1.0711974110032363</v>
          </cell>
          <cell r="Z2478">
            <v>1</v>
          </cell>
          <cell r="AA2478">
            <v>4</v>
          </cell>
          <cell r="AB2478">
            <v>200</v>
          </cell>
          <cell r="AC2478">
            <v>0.67500000000000004</v>
          </cell>
          <cell r="AD2478">
            <v>140</v>
          </cell>
          <cell r="AH2478">
            <v>2.5</v>
          </cell>
        </row>
        <row r="2479">
          <cell r="A2479" t="str">
            <v>H2004040-000</v>
          </cell>
          <cell r="B2479" t="str">
            <v>Fixtures and fittings</v>
          </cell>
          <cell r="C2479">
            <v>1501</v>
          </cell>
          <cell r="D2479" t="str">
            <v>HR</v>
          </cell>
          <cell r="E2479" t="str">
            <v>N/A</v>
          </cell>
          <cell r="F2479" t="str">
            <v>4703-T836</v>
          </cell>
          <cell r="G2479" t="str">
            <v>THAI STEEL FURNITURE CO.,  LTD</v>
          </cell>
          <cell r="H2479" t="str">
            <v xml:space="preserve">LUCKY LOCKER CABINET 18 SLOT COLOR CREAM </v>
          </cell>
          <cell r="I2479">
            <v>38071</v>
          </cell>
          <cell r="J2479">
            <v>38256</v>
          </cell>
          <cell r="K2479">
            <v>1820</v>
          </cell>
          <cell r="L2479">
            <v>1268</v>
          </cell>
          <cell r="M2479">
            <v>6600</v>
          </cell>
          <cell r="N2479">
            <v>2005.08</v>
          </cell>
          <cell r="O2479">
            <v>4594.92</v>
          </cell>
          <cell r="R2479">
            <v>2.55284E-2</v>
          </cell>
          <cell r="S2479">
            <v>168.48743999999999</v>
          </cell>
          <cell r="T2479">
            <v>51.186484271999994</v>
          </cell>
          <cell r="U2479">
            <v>117.30095572799999</v>
          </cell>
          <cell r="W2479">
            <v>2004</v>
          </cell>
          <cell r="X2479">
            <v>7</v>
          </cell>
          <cell r="Y2479">
            <v>1.0711974110032363</v>
          </cell>
          <cell r="Z2479">
            <v>1</v>
          </cell>
          <cell r="AA2479">
            <v>4</v>
          </cell>
          <cell r="AB2479">
            <v>200</v>
          </cell>
          <cell r="AC2479">
            <v>0.67500000000000004</v>
          </cell>
          <cell r="AD2479">
            <v>140</v>
          </cell>
          <cell r="AH2479">
            <v>2.5</v>
          </cell>
        </row>
        <row r="2480">
          <cell r="A2480" t="str">
            <v>H2004041-000</v>
          </cell>
          <cell r="B2480" t="str">
            <v>Fixtures and fittings</v>
          </cell>
          <cell r="C2480">
            <v>1501</v>
          </cell>
          <cell r="D2480" t="str">
            <v>HR</v>
          </cell>
          <cell r="E2480" t="str">
            <v>N/A</v>
          </cell>
          <cell r="F2480" t="str">
            <v>4703-T836</v>
          </cell>
          <cell r="G2480" t="str">
            <v>THAI STEEL FURNITURE CO.,  LTD</v>
          </cell>
          <cell r="H2480" t="str">
            <v>LUCKY LOCKER CABINET 18 SLOT COLOR CREAM (2005EB792 to NSE1)</v>
          </cell>
          <cell r="I2480">
            <v>38071</v>
          </cell>
          <cell r="J2480">
            <v>38256</v>
          </cell>
          <cell r="K2480">
            <v>1820</v>
          </cell>
          <cell r="L2480">
            <v>1268</v>
          </cell>
          <cell r="M2480">
            <v>6600</v>
          </cell>
          <cell r="N2480">
            <v>2005.08</v>
          </cell>
          <cell r="O2480">
            <v>4594.92</v>
          </cell>
          <cell r="R2480">
            <v>2.55284E-2</v>
          </cell>
          <cell r="S2480">
            <v>168.48743999999999</v>
          </cell>
          <cell r="T2480">
            <v>51.186484271999994</v>
          </cell>
          <cell r="U2480">
            <v>117.30095572799999</v>
          </cell>
          <cell r="W2480">
            <v>2004</v>
          </cell>
          <cell r="X2480">
            <v>7</v>
          </cell>
          <cell r="Y2480">
            <v>1.0711974110032363</v>
          </cell>
          <cell r="Z2480">
            <v>1</v>
          </cell>
          <cell r="AA2480">
            <v>4</v>
          </cell>
          <cell r="AB2480">
            <v>200</v>
          </cell>
          <cell r="AC2480">
            <v>0.67500000000000004</v>
          </cell>
          <cell r="AD2480">
            <v>140</v>
          </cell>
          <cell r="AH2480">
            <v>2.5</v>
          </cell>
        </row>
        <row r="2481">
          <cell r="A2481" t="str">
            <v>H2004042-000</v>
          </cell>
          <cell r="B2481" t="str">
            <v>Fixtures and fittings</v>
          </cell>
          <cell r="C2481">
            <v>1501</v>
          </cell>
          <cell r="D2481" t="str">
            <v>HR</v>
          </cell>
          <cell r="E2481" t="str">
            <v>N/A</v>
          </cell>
          <cell r="F2481" t="str">
            <v>4703-T836</v>
          </cell>
          <cell r="G2481" t="str">
            <v>THAI STEEL FURNITURE CO.,  LTD</v>
          </cell>
          <cell r="H2481" t="str">
            <v>LUCKY LOCKER CABINET 18 SLOT COLOR CREAM (2005EB792 to NSE1)</v>
          </cell>
          <cell r="I2481">
            <v>38071</v>
          </cell>
          <cell r="J2481">
            <v>38256</v>
          </cell>
          <cell r="K2481">
            <v>1820</v>
          </cell>
          <cell r="L2481">
            <v>1268</v>
          </cell>
          <cell r="M2481">
            <v>6600</v>
          </cell>
          <cell r="N2481">
            <v>2005.08</v>
          </cell>
          <cell r="O2481">
            <v>4594.92</v>
          </cell>
          <cell r="R2481">
            <v>2.55284E-2</v>
          </cell>
          <cell r="S2481">
            <v>168.48743999999999</v>
          </cell>
          <cell r="T2481">
            <v>51.186484271999994</v>
          </cell>
          <cell r="U2481">
            <v>117.30095572799999</v>
          </cell>
          <cell r="W2481">
            <v>2004</v>
          </cell>
          <cell r="X2481">
            <v>7</v>
          </cell>
          <cell r="Y2481">
            <v>1.0711974110032363</v>
          </cell>
          <cell r="Z2481">
            <v>1</v>
          </cell>
          <cell r="AA2481">
            <v>4</v>
          </cell>
          <cell r="AB2481">
            <v>200</v>
          </cell>
          <cell r="AC2481">
            <v>0.67500000000000004</v>
          </cell>
          <cell r="AD2481">
            <v>140</v>
          </cell>
          <cell r="AH2481">
            <v>2.5</v>
          </cell>
        </row>
        <row r="2482">
          <cell r="A2482" t="str">
            <v>H2004043-000</v>
          </cell>
          <cell r="B2482" t="str">
            <v>Fixtures and fittings</v>
          </cell>
          <cell r="C2482">
            <v>1501</v>
          </cell>
          <cell r="D2482" t="str">
            <v>HR</v>
          </cell>
          <cell r="E2482" t="str">
            <v>N/A</v>
          </cell>
          <cell r="F2482" t="str">
            <v>4703-T836</v>
          </cell>
          <cell r="G2482" t="str">
            <v>THAI STEEL FURNITURE CO.,  LTD</v>
          </cell>
          <cell r="H2482" t="str">
            <v>LUCKY LOCKER CABINET 18 SLOT COLOR CREAM (2005EB792 to NSE1)</v>
          </cell>
          <cell r="I2482">
            <v>38071</v>
          </cell>
          <cell r="J2482">
            <v>38256</v>
          </cell>
          <cell r="K2482">
            <v>1820</v>
          </cell>
          <cell r="L2482">
            <v>1268</v>
          </cell>
          <cell r="M2482">
            <v>6600</v>
          </cell>
          <cell r="N2482">
            <v>2005.08</v>
          </cell>
          <cell r="O2482">
            <v>4594.92</v>
          </cell>
          <cell r="R2482">
            <v>2.55284E-2</v>
          </cell>
          <cell r="S2482">
            <v>168.48743999999999</v>
          </cell>
          <cell r="T2482">
            <v>51.186484271999994</v>
          </cell>
          <cell r="U2482">
            <v>117.30095572799999</v>
          </cell>
          <cell r="W2482">
            <v>2004</v>
          </cell>
          <cell r="X2482">
            <v>7</v>
          </cell>
          <cell r="Y2482">
            <v>1.0711974110032363</v>
          </cell>
          <cell r="Z2482">
            <v>1</v>
          </cell>
          <cell r="AA2482">
            <v>4</v>
          </cell>
          <cell r="AB2482">
            <v>200</v>
          </cell>
          <cell r="AC2482">
            <v>0.67500000000000004</v>
          </cell>
          <cell r="AD2482">
            <v>140</v>
          </cell>
          <cell r="AH2482">
            <v>2.5</v>
          </cell>
        </row>
        <row r="2483">
          <cell r="A2483" t="str">
            <v>H2004044-000</v>
          </cell>
          <cell r="B2483" t="str">
            <v>Fixtures and fittings</v>
          </cell>
          <cell r="C2483">
            <v>1501</v>
          </cell>
          <cell r="D2483" t="str">
            <v>HR</v>
          </cell>
          <cell r="E2483" t="str">
            <v>N/A</v>
          </cell>
          <cell r="F2483" t="str">
            <v>4703-T836</v>
          </cell>
          <cell r="G2483" t="str">
            <v>THAI STEEL FURNITURE CO.,  LTD</v>
          </cell>
          <cell r="H2483" t="str">
            <v>LUCKY LOCKER CABINET 18 SLOT COLOR CREAM (2005EB792 to NSE1)</v>
          </cell>
          <cell r="I2483">
            <v>38071</v>
          </cell>
          <cell r="J2483">
            <v>38256</v>
          </cell>
          <cell r="K2483">
            <v>1820</v>
          </cell>
          <cell r="L2483">
            <v>1268</v>
          </cell>
          <cell r="M2483">
            <v>6600</v>
          </cell>
          <cell r="N2483">
            <v>2005.08</v>
          </cell>
          <cell r="O2483">
            <v>4594.92</v>
          </cell>
          <cell r="R2483">
            <v>2.55284E-2</v>
          </cell>
          <cell r="S2483">
            <v>168.48743999999999</v>
          </cell>
          <cell r="T2483">
            <v>51.186484271999994</v>
          </cell>
          <cell r="U2483">
            <v>117.30095572799999</v>
          </cell>
          <cell r="W2483">
            <v>2004</v>
          </cell>
          <cell r="X2483">
            <v>7</v>
          </cell>
          <cell r="Y2483">
            <v>1.0711974110032363</v>
          </cell>
          <cell r="Z2483">
            <v>1</v>
          </cell>
          <cell r="AA2483">
            <v>4</v>
          </cell>
          <cell r="AB2483">
            <v>200</v>
          </cell>
          <cell r="AC2483">
            <v>0.67500000000000004</v>
          </cell>
          <cell r="AD2483">
            <v>140</v>
          </cell>
          <cell r="AH2483">
            <v>2.5</v>
          </cell>
        </row>
        <row r="2484">
          <cell r="A2484" t="str">
            <v>H2004045-000</v>
          </cell>
          <cell r="B2484" t="str">
            <v>Fixtures and fittings</v>
          </cell>
          <cell r="C2484">
            <v>1501</v>
          </cell>
          <cell r="D2484" t="str">
            <v>HR</v>
          </cell>
          <cell r="E2484" t="str">
            <v>N/A</v>
          </cell>
          <cell r="F2484" t="str">
            <v>4703-T836</v>
          </cell>
          <cell r="G2484" t="str">
            <v>THAI STEEL FURNITURE CO.,  LTD</v>
          </cell>
          <cell r="H2484" t="str">
            <v>LUCKY LOCKER CABINET 18 SLOT COLOR CREAM (2005EB792 to NSE1)</v>
          </cell>
          <cell r="I2484">
            <v>38071</v>
          </cell>
          <cell r="J2484">
            <v>38256</v>
          </cell>
          <cell r="K2484">
            <v>1820</v>
          </cell>
          <cell r="L2484">
            <v>1268</v>
          </cell>
          <cell r="M2484">
            <v>6600</v>
          </cell>
          <cell r="N2484">
            <v>2005.08</v>
          </cell>
          <cell r="O2484">
            <v>4594.92</v>
          </cell>
          <cell r="R2484">
            <v>2.55284E-2</v>
          </cell>
          <cell r="S2484">
            <v>168.48743999999999</v>
          </cell>
          <cell r="T2484">
            <v>51.186484271999994</v>
          </cell>
          <cell r="U2484">
            <v>117.30095572799999</v>
          </cell>
          <cell r="W2484">
            <v>2004</v>
          </cell>
          <cell r="X2484">
            <v>7</v>
          </cell>
          <cell r="Y2484">
            <v>1.0711974110032363</v>
          </cell>
          <cell r="Z2484">
            <v>1</v>
          </cell>
          <cell r="AA2484">
            <v>4</v>
          </cell>
          <cell r="AB2484">
            <v>200</v>
          </cell>
          <cell r="AC2484">
            <v>0.67500000000000004</v>
          </cell>
          <cell r="AD2484">
            <v>140</v>
          </cell>
          <cell r="AH2484">
            <v>2.5</v>
          </cell>
        </row>
        <row r="2485">
          <cell r="A2485" t="str">
            <v>H2004046-000</v>
          </cell>
          <cell r="B2485" t="str">
            <v>Fixtures and fittings</v>
          </cell>
          <cell r="C2485">
            <v>1501</v>
          </cell>
          <cell r="D2485" t="str">
            <v>HR</v>
          </cell>
          <cell r="E2485" t="str">
            <v>N/A</v>
          </cell>
          <cell r="F2485" t="str">
            <v>4703-T836</v>
          </cell>
          <cell r="G2485" t="str">
            <v>THAI STEEL FURNITURE CO.,  LTD</v>
          </cell>
          <cell r="H2485" t="str">
            <v xml:space="preserve">LUCKY LOCKER CABINET 18 SLOT COLOR CREAM </v>
          </cell>
          <cell r="I2485">
            <v>38071</v>
          </cell>
          <cell r="J2485">
            <v>38256</v>
          </cell>
          <cell r="K2485">
            <v>1820</v>
          </cell>
          <cell r="L2485">
            <v>1268</v>
          </cell>
          <cell r="M2485">
            <v>6600</v>
          </cell>
          <cell r="N2485">
            <v>2005.08</v>
          </cell>
          <cell r="O2485">
            <v>4594.92</v>
          </cell>
          <cell r="R2485">
            <v>2.55284E-2</v>
          </cell>
          <cell r="S2485">
            <v>168.48743999999999</v>
          </cell>
          <cell r="T2485">
            <v>51.186484271999994</v>
          </cell>
          <cell r="U2485">
            <v>117.30095572799999</v>
          </cell>
          <cell r="W2485">
            <v>2004</v>
          </cell>
          <cell r="X2485">
            <v>7</v>
          </cell>
          <cell r="Y2485">
            <v>1.0711974110032363</v>
          </cell>
          <cell r="Z2485">
            <v>1</v>
          </cell>
          <cell r="AA2485">
            <v>4</v>
          </cell>
          <cell r="AB2485">
            <v>200</v>
          </cell>
          <cell r="AC2485">
            <v>0.67500000000000004</v>
          </cell>
          <cell r="AD2485">
            <v>140</v>
          </cell>
          <cell r="AH2485">
            <v>2.5</v>
          </cell>
        </row>
        <row r="2486">
          <cell r="A2486" t="str">
            <v>H2004047-000</v>
          </cell>
          <cell r="B2486" t="str">
            <v>Fixtures and fittings</v>
          </cell>
          <cell r="C2486">
            <v>1501</v>
          </cell>
          <cell r="D2486" t="str">
            <v>HR</v>
          </cell>
          <cell r="E2486" t="str">
            <v>N/A</v>
          </cell>
          <cell r="F2486" t="str">
            <v>4703-T836</v>
          </cell>
          <cell r="G2486" t="str">
            <v>THAI STEEL FURNITURE CO.,  LTD</v>
          </cell>
          <cell r="H2486" t="str">
            <v xml:space="preserve">LUCKY LOCKER CABINET 18 SLOT COLOR CREAM </v>
          </cell>
          <cell r="I2486">
            <v>38071</v>
          </cell>
          <cell r="J2486">
            <v>38256</v>
          </cell>
          <cell r="K2486">
            <v>1820</v>
          </cell>
          <cell r="L2486">
            <v>1268</v>
          </cell>
          <cell r="M2486">
            <v>6600</v>
          </cell>
          <cell r="N2486">
            <v>2005.08</v>
          </cell>
          <cell r="O2486">
            <v>4594.92</v>
          </cell>
          <cell r="R2486">
            <v>2.55284E-2</v>
          </cell>
          <cell r="S2486">
            <v>168.48743999999999</v>
          </cell>
          <cell r="T2486">
            <v>51.186484271999994</v>
          </cell>
          <cell r="U2486">
            <v>117.30095572799999</v>
          </cell>
          <cell r="W2486">
            <v>2004</v>
          </cell>
          <cell r="X2486">
            <v>7</v>
          </cell>
          <cell r="Y2486">
            <v>1.0711974110032363</v>
          </cell>
          <cell r="Z2486">
            <v>1</v>
          </cell>
          <cell r="AA2486">
            <v>4</v>
          </cell>
          <cell r="AB2486">
            <v>200</v>
          </cell>
          <cell r="AC2486">
            <v>0.67500000000000004</v>
          </cell>
          <cell r="AD2486">
            <v>140</v>
          </cell>
          <cell r="AH2486">
            <v>2.5</v>
          </cell>
        </row>
        <row r="2487">
          <cell r="A2487" t="str">
            <v>H2004048-000</v>
          </cell>
          <cell r="B2487" t="str">
            <v>Fixtures and fittings</v>
          </cell>
          <cell r="C2487">
            <v>1501</v>
          </cell>
          <cell r="D2487" t="str">
            <v>HR</v>
          </cell>
          <cell r="E2487" t="str">
            <v>N/A</v>
          </cell>
          <cell r="F2487" t="str">
            <v>4703-T836</v>
          </cell>
          <cell r="G2487" t="str">
            <v>THAI STEEL FURNITURE CO.,  LTD</v>
          </cell>
          <cell r="H2487" t="str">
            <v xml:space="preserve">LUCKY LOCKER CABINET 18 SLOT COLOR CREAM </v>
          </cell>
          <cell r="I2487">
            <v>38071</v>
          </cell>
          <cell r="J2487">
            <v>38256</v>
          </cell>
          <cell r="K2487">
            <v>1820</v>
          </cell>
          <cell r="L2487">
            <v>1268</v>
          </cell>
          <cell r="M2487">
            <v>6600</v>
          </cell>
          <cell r="N2487">
            <v>2005.08</v>
          </cell>
          <cell r="O2487">
            <v>4594.92</v>
          </cell>
          <cell r="R2487">
            <v>2.55284E-2</v>
          </cell>
          <cell r="S2487">
            <v>168.48743999999999</v>
          </cell>
          <cell r="T2487">
            <v>51.186484271999994</v>
          </cell>
          <cell r="U2487">
            <v>117.30095572799999</v>
          </cell>
          <cell r="W2487">
            <v>2004</v>
          </cell>
          <cell r="X2487">
            <v>7</v>
          </cell>
          <cell r="Y2487">
            <v>1.0711974110032363</v>
          </cell>
          <cell r="Z2487">
            <v>1</v>
          </cell>
          <cell r="AA2487">
            <v>4</v>
          </cell>
          <cell r="AB2487">
            <v>200</v>
          </cell>
          <cell r="AC2487">
            <v>0.67500000000000004</v>
          </cell>
          <cell r="AD2487">
            <v>140</v>
          </cell>
          <cell r="AH2487">
            <v>2.5</v>
          </cell>
        </row>
        <row r="2488">
          <cell r="A2488" t="str">
            <v>H2004049-000</v>
          </cell>
          <cell r="B2488" t="str">
            <v>Fixtures and fittings</v>
          </cell>
          <cell r="C2488">
            <v>1501</v>
          </cell>
          <cell r="D2488" t="str">
            <v>HR</v>
          </cell>
          <cell r="E2488" t="str">
            <v>N/A</v>
          </cell>
          <cell r="F2488" t="str">
            <v>4703-T836</v>
          </cell>
          <cell r="G2488" t="str">
            <v>THAI STEEL FURNITURE CO.,  LTD</v>
          </cell>
          <cell r="H2488" t="str">
            <v xml:space="preserve">LUCKY LOCKER CABINET 18 SLOT COLOR CREAM </v>
          </cell>
          <cell r="I2488">
            <v>38071</v>
          </cell>
          <cell r="J2488">
            <v>38256</v>
          </cell>
          <cell r="K2488">
            <v>1820</v>
          </cell>
          <cell r="L2488">
            <v>1268</v>
          </cell>
          <cell r="M2488">
            <v>6600</v>
          </cell>
          <cell r="N2488">
            <v>2005.08</v>
          </cell>
          <cell r="O2488">
            <v>4594.92</v>
          </cell>
          <cell r="R2488">
            <v>2.55284E-2</v>
          </cell>
          <cell r="S2488">
            <v>168.48743999999999</v>
          </cell>
          <cell r="T2488">
            <v>51.186484271999994</v>
          </cell>
          <cell r="U2488">
            <v>117.30095572799999</v>
          </cell>
          <cell r="W2488">
            <v>2004</v>
          </cell>
          <cell r="X2488">
            <v>7</v>
          </cell>
          <cell r="Y2488">
            <v>1.0711974110032363</v>
          </cell>
          <cell r="Z2488">
            <v>1</v>
          </cell>
          <cell r="AA2488">
            <v>4</v>
          </cell>
          <cell r="AB2488">
            <v>200</v>
          </cell>
          <cell r="AC2488">
            <v>0.67500000000000004</v>
          </cell>
          <cell r="AD2488">
            <v>140</v>
          </cell>
          <cell r="AH2488">
            <v>2.5</v>
          </cell>
        </row>
        <row r="2489">
          <cell r="A2489" t="str">
            <v>H2004050-000</v>
          </cell>
          <cell r="B2489" t="str">
            <v>Fixtures and fittings</v>
          </cell>
          <cell r="C2489">
            <v>1501</v>
          </cell>
          <cell r="D2489" t="str">
            <v>HR</v>
          </cell>
          <cell r="E2489" t="str">
            <v>N/A</v>
          </cell>
          <cell r="F2489" t="str">
            <v>4703-T836</v>
          </cell>
          <cell r="G2489" t="str">
            <v>THAI STEEL FURNITURE CO.,  LTD</v>
          </cell>
          <cell r="H2489" t="str">
            <v xml:space="preserve">LUCKY LOCKER CABINET 18 SLOT COLOR CREAM </v>
          </cell>
          <cell r="I2489">
            <v>38071</v>
          </cell>
          <cell r="J2489">
            <v>38256</v>
          </cell>
          <cell r="K2489">
            <v>1820</v>
          </cell>
          <cell r="L2489">
            <v>1268</v>
          </cell>
          <cell r="M2489">
            <v>6600</v>
          </cell>
          <cell r="N2489">
            <v>2005.08</v>
          </cell>
          <cell r="O2489">
            <v>4594.92</v>
          </cell>
          <cell r="R2489">
            <v>2.33282E-2</v>
          </cell>
          <cell r="S2489">
            <v>153.96611999999999</v>
          </cell>
          <cell r="T2489">
            <v>46.774907255999999</v>
          </cell>
          <cell r="U2489">
            <v>107.19121274399998</v>
          </cell>
          <cell r="W2489">
            <v>2004</v>
          </cell>
          <cell r="X2489">
            <v>7</v>
          </cell>
          <cell r="Y2489">
            <v>1.0711974110032363</v>
          </cell>
          <cell r="Z2489">
            <v>1</v>
          </cell>
          <cell r="AA2489">
            <v>4</v>
          </cell>
          <cell r="AB2489">
            <v>200</v>
          </cell>
          <cell r="AC2489">
            <v>0.67500000000000004</v>
          </cell>
          <cell r="AD2489">
            <v>140</v>
          </cell>
          <cell r="AH2489">
            <v>2.5</v>
          </cell>
        </row>
        <row r="2490">
          <cell r="A2490" t="str">
            <v>H2004051-000</v>
          </cell>
          <cell r="B2490" t="str">
            <v>Fixtures and fittings</v>
          </cell>
          <cell r="C2490">
            <v>1501</v>
          </cell>
          <cell r="D2490" t="str">
            <v>HR</v>
          </cell>
          <cell r="E2490" t="str">
            <v>N/A</v>
          </cell>
          <cell r="F2490" t="str">
            <v>4703-T836</v>
          </cell>
          <cell r="G2490" t="str">
            <v>THAI STEEL FURNITURE CO.,  LTD</v>
          </cell>
          <cell r="H2490" t="str">
            <v xml:space="preserve">LUCKY LOCKER CABINET 18 SLOT COLOR CREAM </v>
          </cell>
          <cell r="I2490">
            <v>38071</v>
          </cell>
          <cell r="J2490">
            <v>38256</v>
          </cell>
          <cell r="K2490">
            <v>1820</v>
          </cell>
          <cell r="L2490">
            <v>1268</v>
          </cell>
          <cell r="M2490">
            <v>6600</v>
          </cell>
          <cell r="N2490">
            <v>2005.08</v>
          </cell>
          <cell r="O2490">
            <v>4594.92</v>
          </cell>
          <cell r="R2490">
            <v>2.55284E-2</v>
          </cell>
          <cell r="S2490">
            <v>168.48743999999999</v>
          </cell>
          <cell r="T2490">
            <v>51.186484271999994</v>
          </cell>
          <cell r="U2490">
            <v>117.30095572799999</v>
          </cell>
          <cell r="W2490">
            <v>2004</v>
          </cell>
          <cell r="X2490">
            <v>7</v>
          </cell>
          <cell r="Y2490">
            <v>1.0711974110032363</v>
          </cell>
          <cell r="Z2490">
            <v>1</v>
          </cell>
          <cell r="AA2490">
            <v>4</v>
          </cell>
          <cell r="AB2490">
            <v>200</v>
          </cell>
          <cell r="AC2490">
            <v>0.67500000000000004</v>
          </cell>
          <cell r="AD2490">
            <v>140</v>
          </cell>
          <cell r="AH2490">
            <v>2.5</v>
          </cell>
        </row>
        <row r="2491">
          <cell r="A2491" t="str">
            <v>H2004052-000</v>
          </cell>
          <cell r="B2491" t="str">
            <v>Fixtures and fittings</v>
          </cell>
          <cell r="C2491">
            <v>1501</v>
          </cell>
          <cell r="D2491" t="str">
            <v>HR</v>
          </cell>
          <cell r="E2491" t="str">
            <v>N/A</v>
          </cell>
          <cell r="F2491" t="str">
            <v>4703-T836</v>
          </cell>
          <cell r="G2491" t="str">
            <v>THAI STEEL FURNITURE CO.,  LTD</v>
          </cell>
          <cell r="H2491" t="str">
            <v xml:space="preserve">LUCKY LOCKER CABINET 18 SLOT COLOR CREAM </v>
          </cell>
          <cell r="I2491">
            <v>38071</v>
          </cell>
          <cell r="J2491">
            <v>38256</v>
          </cell>
          <cell r="K2491">
            <v>1820</v>
          </cell>
          <cell r="L2491">
            <v>1268</v>
          </cell>
          <cell r="M2491">
            <v>6600</v>
          </cell>
          <cell r="N2491">
            <v>2005.08</v>
          </cell>
          <cell r="O2491">
            <v>4594.92</v>
          </cell>
          <cell r="R2491">
            <v>2.55284E-2</v>
          </cell>
          <cell r="S2491">
            <v>168.48743999999999</v>
          </cell>
          <cell r="T2491">
            <v>51.186484271999994</v>
          </cell>
          <cell r="U2491">
            <v>117.30095572799999</v>
          </cell>
          <cell r="W2491">
            <v>2004</v>
          </cell>
          <cell r="X2491">
            <v>7</v>
          </cell>
          <cell r="Y2491">
            <v>1.0711974110032363</v>
          </cell>
          <cell r="Z2491">
            <v>1</v>
          </cell>
          <cell r="AA2491">
            <v>4</v>
          </cell>
          <cell r="AB2491">
            <v>200</v>
          </cell>
          <cell r="AC2491">
            <v>0.67500000000000004</v>
          </cell>
          <cell r="AD2491">
            <v>140</v>
          </cell>
          <cell r="AH2491">
            <v>2.5</v>
          </cell>
        </row>
        <row r="2492">
          <cell r="A2492" t="str">
            <v>H2004053-000</v>
          </cell>
          <cell r="B2492" t="str">
            <v>Fixtures and fittings</v>
          </cell>
          <cell r="C2492">
            <v>1501</v>
          </cell>
          <cell r="D2492" t="str">
            <v>HR</v>
          </cell>
          <cell r="E2492" t="str">
            <v>N/A</v>
          </cell>
          <cell r="F2492" t="str">
            <v>4703-T836</v>
          </cell>
          <cell r="G2492" t="str">
            <v>THAI STEEL FURNITURE CO.,  LTD</v>
          </cell>
          <cell r="H2492" t="str">
            <v xml:space="preserve">LUCKY LOCKER CABINET 18 SLOT COLOR CREAM </v>
          </cell>
          <cell r="I2492">
            <v>38071</v>
          </cell>
          <cell r="J2492">
            <v>38256</v>
          </cell>
          <cell r="K2492">
            <v>1820</v>
          </cell>
          <cell r="L2492">
            <v>1268</v>
          </cell>
          <cell r="M2492">
            <v>6600</v>
          </cell>
          <cell r="N2492">
            <v>2005.08</v>
          </cell>
          <cell r="O2492">
            <v>4594.92</v>
          </cell>
          <cell r="R2492">
            <v>2.55284E-2</v>
          </cell>
          <cell r="S2492">
            <v>168.48743999999999</v>
          </cell>
          <cell r="T2492">
            <v>51.186484271999994</v>
          </cell>
          <cell r="U2492">
            <v>117.30095572799999</v>
          </cell>
          <cell r="W2492">
            <v>2004</v>
          </cell>
          <cell r="X2492">
            <v>7</v>
          </cell>
          <cell r="Y2492">
            <v>1.0711974110032363</v>
          </cell>
          <cell r="Z2492">
            <v>1</v>
          </cell>
          <cell r="AA2492">
            <v>4</v>
          </cell>
          <cell r="AB2492">
            <v>200</v>
          </cell>
          <cell r="AC2492">
            <v>0.67500000000000004</v>
          </cell>
          <cell r="AD2492">
            <v>140</v>
          </cell>
          <cell r="AH2492">
            <v>2.5</v>
          </cell>
        </row>
        <row r="2493">
          <cell r="A2493" t="str">
            <v>H2004054-000</v>
          </cell>
          <cell r="B2493" t="str">
            <v>Fixtures and fittings</v>
          </cell>
          <cell r="C2493">
            <v>1501</v>
          </cell>
          <cell r="D2493" t="str">
            <v>HR</v>
          </cell>
          <cell r="E2493" t="str">
            <v>N/A</v>
          </cell>
          <cell r="F2493" t="str">
            <v>4703-T836</v>
          </cell>
          <cell r="G2493" t="str">
            <v>THAI STEEL FURNITURE CO.,  LTD</v>
          </cell>
          <cell r="H2493" t="str">
            <v xml:space="preserve">LUCKY LOCKER CABINET 18 SLOT COLOR CREAM </v>
          </cell>
          <cell r="I2493">
            <v>38071</v>
          </cell>
          <cell r="J2493">
            <v>38256</v>
          </cell>
          <cell r="K2493">
            <v>1820</v>
          </cell>
          <cell r="L2493">
            <v>1268</v>
          </cell>
          <cell r="M2493">
            <v>6600</v>
          </cell>
          <cell r="N2493">
            <v>2005.08</v>
          </cell>
          <cell r="O2493">
            <v>4594.92</v>
          </cell>
          <cell r="R2493">
            <v>2.55284E-2</v>
          </cell>
          <cell r="S2493">
            <v>168.48743999999999</v>
          </cell>
          <cell r="T2493">
            <v>51.186484271999994</v>
          </cell>
          <cell r="U2493">
            <v>117.30095572799999</v>
          </cell>
          <cell r="W2493">
            <v>2004</v>
          </cell>
          <cell r="X2493">
            <v>7</v>
          </cell>
          <cell r="Y2493">
            <v>1.0711974110032363</v>
          </cell>
          <cell r="Z2493">
            <v>1</v>
          </cell>
          <cell r="AA2493">
            <v>4</v>
          </cell>
          <cell r="AB2493">
            <v>200</v>
          </cell>
          <cell r="AC2493">
            <v>0.67500000000000004</v>
          </cell>
          <cell r="AD2493">
            <v>140</v>
          </cell>
          <cell r="AH2493">
            <v>2.5</v>
          </cell>
        </row>
        <row r="2494">
          <cell r="A2494" t="str">
            <v>H2004055-000</v>
          </cell>
          <cell r="B2494" t="str">
            <v>Fixtures and fittings</v>
          </cell>
          <cell r="C2494">
            <v>1501</v>
          </cell>
          <cell r="D2494" t="str">
            <v>HR</v>
          </cell>
          <cell r="E2494" t="str">
            <v>N/A</v>
          </cell>
          <cell r="F2494" t="str">
            <v>4703-T836</v>
          </cell>
          <cell r="G2494" t="str">
            <v>THAI STEEL FURNITURE CO.,  LTD</v>
          </cell>
          <cell r="H2494" t="str">
            <v xml:space="preserve">LUCKY LOCKER CABINET 18 SLOT COLOR CREAM </v>
          </cell>
          <cell r="I2494">
            <v>38071</v>
          </cell>
          <cell r="J2494">
            <v>38256</v>
          </cell>
          <cell r="K2494">
            <v>1820</v>
          </cell>
          <cell r="L2494">
            <v>1268</v>
          </cell>
          <cell r="M2494">
            <v>6600</v>
          </cell>
          <cell r="N2494">
            <v>2005.08</v>
          </cell>
          <cell r="O2494">
            <v>4594.92</v>
          </cell>
          <cell r="R2494">
            <v>2.55284E-2</v>
          </cell>
          <cell r="S2494">
            <v>168.48743999999999</v>
          </cell>
          <cell r="T2494">
            <v>51.186484271999994</v>
          </cell>
          <cell r="U2494">
            <v>117.30095572799999</v>
          </cell>
          <cell r="W2494">
            <v>2004</v>
          </cell>
          <cell r="X2494">
            <v>7</v>
          </cell>
          <cell r="Y2494">
            <v>1.0711974110032363</v>
          </cell>
          <cell r="Z2494">
            <v>1</v>
          </cell>
          <cell r="AA2494">
            <v>4</v>
          </cell>
          <cell r="AB2494">
            <v>200</v>
          </cell>
          <cell r="AC2494">
            <v>0.67500000000000004</v>
          </cell>
          <cell r="AD2494">
            <v>140</v>
          </cell>
          <cell r="AH2494">
            <v>2.5</v>
          </cell>
        </row>
        <row r="2495">
          <cell r="A2495" t="str">
            <v>H2004056-000</v>
          </cell>
          <cell r="B2495" t="str">
            <v>Fixtures and fittings</v>
          </cell>
          <cell r="C2495">
            <v>1501</v>
          </cell>
          <cell r="D2495" t="str">
            <v>HR</v>
          </cell>
          <cell r="E2495" t="str">
            <v>N/A</v>
          </cell>
          <cell r="F2495" t="str">
            <v>4703-T836</v>
          </cell>
          <cell r="G2495" t="str">
            <v>THAI STEEL FURNITURE CO.,  LTD</v>
          </cell>
          <cell r="H2495" t="str">
            <v xml:space="preserve">LUCKY LOCKER CABINET 18 SLOT COLOR CREAM </v>
          </cell>
          <cell r="I2495">
            <v>38071</v>
          </cell>
          <cell r="J2495">
            <v>38256</v>
          </cell>
          <cell r="K2495">
            <v>1820</v>
          </cell>
          <cell r="L2495">
            <v>1268</v>
          </cell>
          <cell r="M2495">
            <v>6600</v>
          </cell>
          <cell r="N2495">
            <v>2005.08</v>
          </cell>
          <cell r="O2495">
            <v>4594.92</v>
          </cell>
          <cell r="R2495">
            <v>2.55284E-2</v>
          </cell>
          <cell r="S2495">
            <v>168.48743999999999</v>
          </cell>
          <cell r="T2495">
            <v>51.186484271999994</v>
          </cell>
          <cell r="U2495">
            <v>117.30095572799999</v>
          </cell>
          <cell r="W2495">
            <v>2004</v>
          </cell>
          <cell r="X2495">
            <v>7</v>
          </cell>
          <cell r="Y2495">
            <v>1.0711974110032363</v>
          </cell>
          <cell r="Z2495">
            <v>1</v>
          </cell>
          <cell r="AA2495">
            <v>4</v>
          </cell>
          <cell r="AB2495">
            <v>200</v>
          </cell>
          <cell r="AC2495">
            <v>0.67500000000000004</v>
          </cell>
          <cell r="AD2495">
            <v>140</v>
          </cell>
          <cell r="AH2495">
            <v>2.5</v>
          </cell>
        </row>
        <row r="2496">
          <cell r="A2496" t="str">
            <v>H2004057-000</v>
          </cell>
          <cell r="B2496" t="str">
            <v>Fixtures and fittings</v>
          </cell>
          <cell r="C2496">
            <v>1501</v>
          </cell>
          <cell r="D2496" t="str">
            <v>HR</v>
          </cell>
          <cell r="E2496" t="str">
            <v>N/A</v>
          </cell>
          <cell r="F2496" t="str">
            <v>4703-T836</v>
          </cell>
          <cell r="G2496" t="str">
            <v>THAI STEEL FURNITURE CO.,  LTD</v>
          </cell>
          <cell r="H2496" t="str">
            <v xml:space="preserve">LUCKY LOCKER CABINET 18 SLOT COLOR CREAM </v>
          </cell>
          <cell r="I2496">
            <v>38071</v>
          </cell>
          <cell r="J2496">
            <v>38256</v>
          </cell>
          <cell r="K2496">
            <v>1820</v>
          </cell>
          <cell r="L2496">
            <v>1268</v>
          </cell>
          <cell r="M2496">
            <v>6600</v>
          </cell>
          <cell r="N2496">
            <v>2005.08</v>
          </cell>
          <cell r="O2496">
            <v>4594.92</v>
          </cell>
          <cell r="R2496">
            <v>2.55284E-2</v>
          </cell>
          <cell r="S2496">
            <v>168.48743999999999</v>
          </cell>
          <cell r="T2496">
            <v>51.186484271999994</v>
          </cell>
          <cell r="U2496">
            <v>117.30095572799999</v>
          </cell>
          <cell r="W2496">
            <v>2004</v>
          </cell>
          <cell r="X2496">
            <v>7</v>
          </cell>
          <cell r="Y2496">
            <v>1.0711974110032363</v>
          </cell>
          <cell r="Z2496">
            <v>1</v>
          </cell>
          <cell r="AA2496">
            <v>4</v>
          </cell>
          <cell r="AB2496">
            <v>200</v>
          </cell>
          <cell r="AC2496">
            <v>0.67500000000000004</v>
          </cell>
          <cell r="AD2496">
            <v>140</v>
          </cell>
          <cell r="AH2496">
            <v>2.5</v>
          </cell>
        </row>
        <row r="2497">
          <cell r="A2497" t="str">
            <v>H2004058-000</v>
          </cell>
          <cell r="B2497" t="str">
            <v>Fixtures and fittings</v>
          </cell>
          <cell r="C2497">
            <v>1501</v>
          </cell>
          <cell r="D2497" t="str">
            <v>HR</v>
          </cell>
          <cell r="E2497" t="str">
            <v>N/A</v>
          </cell>
          <cell r="F2497" t="str">
            <v>4703-T836</v>
          </cell>
          <cell r="G2497" t="str">
            <v>THAI STEEL FURNITURE CO.,  LTD</v>
          </cell>
          <cell r="H2497" t="str">
            <v xml:space="preserve">LUCKY LOCKER CABINET 18 SLOT COLOR CREAM </v>
          </cell>
          <cell r="I2497">
            <v>38071</v>
          </cell>
          <cell r="J2497">
            <v>38256</v>
          </cell>
          <cell r="K2497">
            <v>1820</v>
          </cell>
          <cell r="L2497">
            <v>1268</v>
          </cell>
          <cell r="M2497">
            <v>6600</v>
          </cell>
          <cell r="N2497">
            <v>2005.08</v>
          </cell>
          <cell r="O2497">
            <v>4594.92</v>
          </cell>
          <cell r="R2497">
            <v>2.55284E-2</v>
          </cell>
          <cell r="S2497">
            <v>168.48743999999999</v>
          </cell>
          <cell r="T2497">
            <v>51.186484271999994</v>
          </cell>
          <cell r="U2497">
            <v>117.30095572799999</v>
          </cell>
          <cell r="W2497">
            <v>2004</v>
          </cell>
          <cell r="X2497">
            <v>7</v>
          </cell>
          <cell r="Y2497">
            <v>1.0711974110032363</v>
          </cell>
          <cell r="Z2497">
            <v>1</v>
          </cell>
          <cell r="AA2497">
            <v>4</v>
          </cell>
          <cell r="AB2497">
            <v>200</v>
          </cell>
          <cell r="AC2497">
            <v>0.67500000000000004</v>
          </cell>
          <cell r="AD2497">
            <v>140</v>
          </cell>
          <cell r="AH2497">
            <v>2.5</v>
          </cell>
        </row>
        <row r="2498">
          <cell r="A2498" t="str">
            <v>H2004059-000</v>
          </cell>
          <cell r="B2498" t="str">
            <v>Fixtures and fittings</v>
          </cell>
          <cell r="C2498">
            <v>1501</v>
          </cell>
          <cell r="D2498" t="str">
            <v>HR</v>
          </cell>
          <cell r="E2498" t="str">
            <v>N/A</v>
          </cell>
          <cell r="F2498" t="str">
            <v>4703-T836</v>
          </cell>
          <cell r="G2498" t="str">
            <v>THAI STEEL FURNITURE CO.,  LTD</v>
          </cell>
          <cell r="H2498" t="str">
            <v xml:space="preserve">LUCKY LOCKER CABINET 18 SLOT COLOR CREAM </v>
          </cell>
          <cell r="I2498">
            <v>38071</v>
          </cell>
          <cell r="J2498">
            <v>38256</v>
          </cell>
          <cell r="K2498">
            <v>1820</v>
          </cell>
          <cell r="L2498">
            <v>1268</v>
          </cell>
          <cell r="M2498">
            <v>6600</v>
          </cell>
          <cell r="N2498">
            <v>2005.08</v>
          </cell>
          <cell r="O2498">
            <v>4594.92</v>
          </cell>
          <cell r="R2498">
            <v>2.55284E-2</v>
          </cell>
          <cell r="S2498">
            <v>168.48743999999999</v>
          </cell>
          <cell r="T2498">
            <v>51.186484271999994</v>
          </cell>
          <cell r="U2498">
            <v>117.30095572799999</v>
          </cell>
          <cell r="W2498">
            <v>2004</v>
          </cell>
          <cell r="X2498">
            <v>7</v>
          </cell>
          <cell r="Y2498">
            <v>1.0711974110032363</v>
          </cell>
          <cell r="Z2498">
            <v>1</v>
          </cell>
          <cell r="AA2498">
            <v>4</v>
          </cell>
          <cell r="AB2498">
            <v>200</v>
          </cell>
          <cell r="AC2498">
            <v>0.67500000000000004</v>
          </cell>
          <cell r="AD2498">
            <v>140</v>
          </cell>
          <cell r="AH2498">
            <v>2.5</v>
          </cell>
        </row>
        <row r="2499">
          <cell r="A2499" t="str">
            <v>H2004060-000</v>
          </cell>
          <cell r="B2499" t="str">
            <v>Fixtures and fittings</v>
          </cell>
          <cell r="C2499">
            <v>1501</v>
          </cell>
          <cell r="D2499" t="str">
            <v>HR</v>
          </cell>
          <cell r="E2499" t="str">
            <v>N/A</v>
          </cell>
          <cell r="F2499" t="str">
            <v>4703-T836</v>
          </cell>
          <cell r="G2499" t="str">
            <v>THAI STEEL FURNITURE CO.,  LTD</v>
          </cell>
          <cell r="H2499" t="str">
            <v xml:space="preserve">LUCKY LOCKER CABINET 18 SLOT COLOR CREAM </v>
          </cell>
          <cell r="I2499">
            <v>38071</v>
          </cell>
          <cell r="J2499">
            <v>38256</v>
          </cell>
          <cell r="K2499">
            <v>1820</v>
          </cell>
          <cell r="L2499">
            <v>1268</v>
          </cell>
          <cell r="M2499">
            <v>6600</v>
          </cell>
          <cell r="N2499">
            <v>2005.08</v>
          </cell>
          <cell r="O2499">
            <v>4594.92</v>
          </cell>
          <cell r="R2499">
            <v>2.55284E-2</v>
          </cell>
          <cell r="S2499">
            <v>168.48743999999999</v>
          </cell>
          <cell r="T2499">
            <v>51.186484271999994</v>
          </cell>
          <cell r="U2499">
            <v>117.30095572799999</v>
          </cell>
          <cell r="W2499">
            <v>2004</v>
          </cell>
          <cell r="X2499">
            <v>7</v>
          </cell>
          <cell r="Y2499">
            <v>1.0711974110032363</v>
          </cell>
          <cell r="Z2499">
            <v>1</v>
          </cell>
          <cell r="AA2499">
            <v>4</v>
          </cell>
          <cell r="AB2499">
            <v>200</v>
          </cell>
          <cell r="AC2499">
            <v>0.67500000000000004</v>
          </cell>
          <cell r="AD2499">
            <v>140</v>
          </cell>
          <cell r="AH2499">
            <v>2.5</v>
          </cell>
        </row>
        <row r="2500">
          <cell r="A2500" t="str">
            <v>H2004061-000</v>
          </cell>
          <cell r="B2500" t="str">
            <v>Fixtures and fittings</v>
          </cell>
          <cell r="C2500">
            <v>1501</v>
          </cell>
          <cell r="D2500" t="str">
            <v>HR</v>
          </cell>
          <cell r="E2500" t="str">
            <v>N/A</v>
          </cell>
          <cell r="F2500" t="str">
            <v>4703-T836</v>
          </cell>
          <cell r="G2500" t="str">
            <v>THAI STEEL FURNITURE CO.,  LTD</v>
          </cell>
          <cell r="H2500" t="str">
            <v xml:space="preserve">LUCKY LOCKER CABINET 18 SLOT COLOR CREAM </v>
          </cell>
          <cell r="I2500">
            <v>38071</v>
          </cell>
          <cell r="J2500">
            <v>38256</v>
          </cell>
          <cell r="K2500">
            <v>1820</v>
          </cell>
          <cell r="L2500">
            <v>1268</v>
          </cell>
          <cell r="M2500">
            <v>6600</v>
          </cell>
          <cell r="N2500">
            <v>2005.08</v>
          </cell>
          <cell r="O2500">
            <v>4594.92</v>
          </cell>
          <cell r="R2500">
            <v>2.55284E-2</v>
          </cell>
          <cell r="S2500">
            <v>168.48743999999999</v>
          </cell>
          <cell r="T2500">
            <v>51.186484271999994</v>
          </cell>
          <cell r="U2500">
            <v>117.30095572799999</v>
          </cell>
          <cell r="W2500">
            <v>2004</v>
          </cell>
          <cell r="X2500">
            <v>7</v>
          </cell>
          <cell r="Y2500">
            <v>1.0711974110032363</v>
          </cell>
          <cell r="Z2500">
            <v>1</v>
          </cell>
          <cell r="AA2500">
            <v>4</v>
          </cell>
          <cell r="AB2500">
            <v>200</v>
          </cell>
          <cell r="AC2500">
            <v>0.67500000000000004</v>
          </cell>
          <cell r="AD2500">
            <v>140</v>
          </cell>
          <cell r="AH2500">
            <v>2.5</v>
          </cell>
        </row>
        <row r="2501">
          <cell r="A2501" t="str">
            <v>H2004062-000</v>
          </cell>
          <cell r="B2501" t="str">
            <v>Fixtures and fittings</v>
          </cell>
          <cell r="C2501">
            <v>1501</v>
          </cell>
          <cell r="D2501" t="str">
            <v>HR</v>
          </cell>
          <cell r="E2501" t="str">
            <v>N/A</v>
          </cell>
          <cell r="F2501" t="str">
            <v>4703-T836</v>
          </cell>
          <cell r="G2501" t="str">
            <v>THAI STEEL FURNITURE CO.,  LTD</v>
          </cell>
          <cell r="H2501" t="str">
            <v xml:space="preserve">LUCKY LOCKER CABINET 18 SLOT COLOR CREAM </v>
          </cell>
          <cell r="I2501">
            <v>38071</v>
          </cell>
          <cell r="J2501">
            <v>38256</v>
          </cell>
          <cell r="K2501">
            <v>1820</v>
          </cell>
          <cell r="L2501">
            <v>1268</v>
          </cell>
          <cell r="M2501">
            <v>6600</v>
          </cell>
          <cell r="N2501">
            <v>2005.08</v>
          </cell>
          <cell r="O2501">
            <v>4594.92</v>
          </cell>
          <cell r="R2501">
            <v>2.55284E-2</v>
          </cell>
          <cell r="S2501">
            <v>168.48743999999999</v>
          </cell>
          <cell r="T2501">
            <v>51.186484271999994</v>
          </cell>
          <cell r="U2501">
            <v>117.30095572799999</v>
          </cell>
          <cell r="W2501">
            <v>2004</v>
          </cell>
          <cell r="X2501">
            <v>7</v>
          </cell>
          <cell r="Y2501">
            <v>1.0711974110032363</v>
          </cell>
          <cell r="Z2501">
            <v>1</v>
          </cell>
          <cell r="AA2501">
            <v>4</v>
          </cell>
          <cell r="AB2501">
            <v>200</v>
          </cell>
          <cell r="AC2501">
            <v>0.67500000000000004</v>
          </cell>
          <cell r="AD2501">
            <v>140</v>
          </cell>
          <cell r="AH2501">
            <v>2.5</v>
          </cell>
        </row>
        <row r="2502">
          <cell r="A2502" t="str">
            <v>H2004063-000</v>
          </cell>
          <cell r="B2502" t="str">
            <v>Fixtures and fittings</v>
          </cell>
          <cell r="C2502">
            <v>1501</v>
          </cell>
          <cell r="D2502" t="str">
            <v>HR</v>
          </cell>
          <cell r="E2502" t="str">
            <v>N/A</v>
          </cell>
          <cell r="F2502" t="str">
            <v>4703-T836</v>
          </cell>
          <cell r="G2502" t="str">
            <v>THAI STEEL FURNITURE CO.,  LTD</v>
          </cell>
          <cell r="H2502" t="str">
            <v xml:space="preserve">LUCKY LOCKER CABINET 18 SLOT COLOR CREAM </v>
          </cell>
          <cell r="I2502">
            <v>38071</v>
          </cell>
          <cell r="J2502">
            <v>38256</v>
          </cell>
          <cell r="K2502">
            <v>1820</v>
          </cell>
          <cell r="L2502">
            <v>1268</v>
          </cell>
          <cell r="M2502">
            <v>6600</v>
          </cell>
          <cell r="N2502">
            <v>2005.08</v>
          </cell>
          <cell r="O2502">
            <v>4594.92</v>
          </cell>
          <cell r="R2502">
            <v>2.55284E-2</v>
          </cell>
          <cell r="S2502">
            <v>168.48743999999999</v>
          </cell>
          <cell r="T2502">
            <v>51.186484271999994</v>
          </cell>
          <cell r="U2502">
            <v>117.30095572799999</v>
          </cell>
          <cell r="W2502">
            <v>2004</v>
          </cell>
          <cell r="X2502">
            <v>7</v>
          </cell>
          <cell r="Y2502">
            <v>1.0711974110032363</v>
          </cell>
          <cell r="Z2502">
            <v>1</v>
          </cell>
          <cell r="AA2502">
            <v>4</v>
          </cell>
          <cell r="AB2502">
            <v>200</v>
          </cell>
          <cell r="AC2502">
            <v>0.67500000000000004</v>
          </cell>
          <cell r="AD2502">
            <v>140</v>
          </cell>
          <cell r="AH2502">
            <v>2.5</v>
          </cell>
        </row>
        <row r="2503">
          <cell r="A2503" t="str">
            <v>H2004064-000</v>
          </cell>
          <cell r="B2503" t="str">
            <v>Fixtures and fittings</v>
          </cell>
          <cell r="C2503">
            <v>1501</v>
          </cell>
          <cell r="D2503" t="str">
            <v>HR</v>
          </cell>
          <cell r="E2503" t="str">
            <v>N/A</v>
          </cell>
          <cell r="F2503" t="str">
            <v>4703-T836</v>
          </cell>
          <cell r="G2503" t="str">
            <v>THAI STEEL FURNITURE CO.,  LTD</v>
          </cell>
          <cell r="H2503" t="str">
            <v xml:space="preserve">LUCKY LOCKER CABINET 18 SLOT COLOR CREAM </v>
          </cell>
          <cell r="I2503">
            <v>38071</v>
          </cell>
          <cell r="J2503">
            <v>38256</v>
          </cell>
          <cell r="K2503">
            <v>1820</v>
          </cell>
          <cell r="L2503">
            <v>1268</v>
          </cell>
          <cell r="M2503">
            <v>6600</v>
          </cell>
          <cell r="N2503">
            <v>2005.08</v>
          </cell>
          <cell r="O2503">
            <v>4594.92</v>
          </cell>
          <cell r="R2503">
            <v>2.55284E-2</v>
          </cell>
          <cell r="S2503">
            <v>168.48743999999999</v>
          </cell>
          <cell r="T2503">
            <v>51.186484271999994</v>
          </cell>
          <cell r="U2503">
            <v>117.30095572799999</v>
          </cell>
          <cell r="W2503">
            <v>2004</v>
          </cell>
          <cell r="X2503">
            <v>7</v>
          </cell>
          <cell r="Y2503">
            <v>1.0711974110032363</v>
          </cell>
          <cell r="Z2503">
            <v>1</v>
          </cell>
          <cell r="AA2503">
            <v>4</v>
          </cell>
          <cell r="AB2503">
            <v>200</v>
          </cell>
          <cell r="AC2503">
            <v>0.67500000000000004</v>
          </cell>
          <cell r="AD2503">
            <v>140</v>
          </cell>
          <cell r="AH2503">
            <v>2.5</v>
          </cell>
        </row>
        <row r="2504">
          <cell r="A2504" t="str">
            <v>H2004065-000</v>
          </cell>
          <cell r="B2504" t="str">
            <v>Fixtures and fittings</v>
          </cell>
          <cell r="C2504">
            <v>1501</v>
          </cell>
          <cell r="D2504" t="str">
            <v>HR</v>
          </cell>
          <cell r="E2504" t="str">
            <v>N/A</v>
          </cell>
          <cell r="F2504" t="str">
            <v>4703-T836</v>
          </cell>
          <cell r="G2504" t="str">
            <v>THAI STEEL FURNITURE CO.,  LTD</v>
          </cell>
          <cell r="H2504" t="str">
            <v>LUCKY LOCKER CABINET 18 SLOT COLOR CREAM (2005EB792 to NSE1)</v>
          </cell>
          <cell r="I2504">
            <v>38071</v>
          </cell>
          <cell r="J2504">
            <v>38256</v>
          </cell>
          <cell r="K2504">
            <v>1820</v>
          </cell>
          <cell r="L2504">
            <v>1268</v>
          </cell>
          <cell r="M2504">
            <v>6600</v>
          </cell>
          <cell r="N2504">
            <v>2005.08</v>
          </cell>
          <cell r="O2504">
            <v>4594.92</v>
          </cell>
          <cell r="R2504">
            <v>2.55284E-2</v>
          </cell>
          <cell r="S2504">
            <v>168.48743999999999</v>
          </cell>
          <cell r="T2504">
            <v>51.186484271999994</v>
          </cell>
          <cell r="U2504">
            <v>117.30095572799999</v>
          </cell>
          <cell r="W2504">
            <v>2004</v>
          </cell>
          <cell r="X2504">
            <v>7</v>
          </cell>
          <cell r="Y2504">
            <v>1.0711974110032363</v>
          </cell>
          <cell r="Z2504">
            <v>1</v>
          </cell>
          <cell r="AA2504">
            <v>4</v>
          </cell>
          <cell r="AB2504">
            <v>200</v>
          </cell>
          <cell r="AC2504">
            <v>0.67500000000000004</v>
          </cell>
          <cell r="AD2504">
            <v>140</v>
          </cell>
          <cell r="AH2504">
            <v>2.5</v>
          </cell>
        </row>
        <row r="2505">
          <cell r="A2505" t="str">
            <v>H2004066-000</v>
          </cell>
          <cell r="B2505" t="str">
            <v>Fixtures and fittings</v>
          </cell>
          <cell r="C2505">
            <v>1501</v>
          </cell>
          <cell r="D2505" t="str">
            <v>HR</v>
          </cell>
          <cell r="E2505" t="str">
            <v>N/A</v>
          </cell>
          <cell r="F2505" t="str">
            <v>4703-T836</v>
          </cell>
          <cell r="G2505" t="str">
            <v>THAI STEEL FURNITURE CO.,  LTD</v>
          </cell>
          <cell r="H2505" t="str">
            <v xml:space="preserve">LUCKY LOCKER CABINET 18 SLOT COLOR CREAM </v>
          </cell>
          <cell r="I2505">
            <v>38071</v>
          </cell>
          <cell r="J2505">
            <v>38256</v>
          </cell>
          <cell r="K2505">
            <v>1820</v>
          </cell>
          <cell r="L2505">
            <v>1268</v>
          </cell>
          <cell r="M2505">
            <v>6600</v>
          </cell>
          <cell r="N2505">
            <v>2005.08</v>
          </cell>
          <cell r="O2505">
            <v>4594.92</v>
          </cell>
          <cell r="R2505">
            <v>2.55284E-2</v>
          </cell>
          <cell r="S2505">
            <v>168.48743999999999</v>
          </cell>
          <cell r="T2505">
            <v>51.186484271999994</v>
          </cell>
          <cell r="U2505">
            <v>117.30095572799999</v>
          </cell>
          <cell r="W2505">
            <v>2004</v>
          </cell>
          <cell r="X2505">
            <v>7</v>
          </cell>
          <cell r="Y2505">
            <v>1.0711974110032363</v>
          </cell>
          <cell r="Z2505">
            <v>1</v>
          </cell>
          <cell r="AA2505">
            <v>4</v>
          </cell>
          <cell r="AB2505">
            <v>200</v>
          </cell>
          <cell r="AC2505">
            <v>0.67500000000000004</v>
          </cell>
          <cell r="AD2505">
            <v>140</v>
          </cell>
          <cell r="AH2505">
            <v>2.5</v>
          </cell>
        </row>
        <row r="2506">
          <cell r="A2506" t="str">
            <v>H2004067-000</v>
          </cell>
          <cell r="B2506" t="str">
            <v>Fixtures and fittings</v>
          </cell>
          <cell r="C2506">
            <v>1502</v>
          </cell>
          <cell r="D2506" t="str">
            <v>HR</v>
          </cell>
          <cell r="E2506" t="str">
            <v>41L17777</v>
          </cell>
          <cell r="F2506" t="str">
            <v>IV4704085</v>
          </cell>
          <cell r="G2506" t="str">
            <v>WORAVIT PERFECTION CO., LTD</v>
          </cell>
          <cell r="H2506" t="str">
            <v>DIGITAL CAMERA FUJI FINEPIX S7000 WITH ACCESSORY</v>
          </cell>
          <cell r="I2506">
            <v>38079</v>
          </cell>
          <cell r="J2506">
            <v>38080</v>
          </cell>
          <cell r="K2506">
            <v>1820</v>
          </cell>
          <cell r="L2506">
            <v>1092</v>
          </cell>
          <cell r="M2506">
            <v>34002.61</v>
          </cell>
          <cell r="N2506">
            <v>13619.33</v>
          </cell>
          <cell r="O2506">
            <v>20383.28</v>
          </cell>
          <cell r="R2506">
            <v>2.55284E-2</v>
          </cell>
          <cell r="S2506">
            <v>868.03222912399997</v>
          </cell>
          <cell r="T2506">
            <v>347.67970397199997</v>
          </cell>
          <cell r="U2506">
            <v>520.352525152</v>
          </cell>
          <cell r="W2506">
            <v>2004</v>
          </cell>
          <cell r="X2506">
            <v>7</v>
          </cell>
          <cell r="Y2506">
            <v>1.0711974110032363</v>
          </cell>
          <cell r="Z2506">
            <v>1</v>
          </cell>
          <cell r="AA2506">
            <v>4</v>
          </cell>
          <cell r="AB2506">
            <v>1000</v>
          </cell>
          <cell r="AC2506">
            <v>0.67500000000000004</v>
          </cell>
          <cell r="AD2506">
            <v>680</v>
          </cell>
          <cell r="AH2506">
            <v>2.5</v>
          </cell>
        </row>
        <row r="2507">
          <cell r="A2507" t="str">
            <v>H2004067-001</v>
          </cell>
          <cell r="B2507" t="str">
            <v>Fixtures and fittings</v>
          </cell>
          <cell r="C2507">
            <v>1502</v>
          </cell>
          <cell r="D2507" t="str">
            <v>HR</v>
          </cell>
          <cell r="E2507" t="str">
            <v>N/A</v>
          </cell>
          <cell r="F2507" t="str">
            <v>IV4705516</v>
          </cell>
          <cell r="G2507" t="str">
            <v>WORAVIT PERFECTION CO., LTD</v>
          </cell>
          <cell r="H2507" t="str">
            <v>KENKO UV FILTER 55mm, CAMERA STAND,BAG</v>
          </cell>
          <cell r="I2507">
            <v>38127</v>
          </cell>
          <cell r="J2507">
            <v>38128</v>
          </cell>
          <cell r="K2507">
            <v>1820</v>
          </cell>
          <cell r="L2507">
            <v>1140</v>
          </cell>
          <cell r="M2507">
            <v>3958.9</v>
          </cell>
          <cell r="N2507">
            <v>1480.95</v>
          </cell>
          <cell r="O2507">
            <v>2477.9499999999998</v>
          </cell>
          <cell r="R2507">
            <v>2.55284E-2</v>
          </cell>
          <cell r="S2507">
            <v>101.06438276</v>
          </cell>
          <cell r="T2507">
            <v>37.806283980000003</v>
          </cell>
          <cell r="U2507">
            <v>63.258098779999997</v>
          </cell>
          <cell r="W2507">
            <v>2004</v>
          </cell>
          <cell r="X2507">
            <v>7</v>
          </cell>
          <cell r="Y2507">
            <v>1.0711974110032363</v>
          </cell>
          <cell r="Z2507">
            <v>1</v>
          </cell>
          <cell r="AA2507">
            <v>4</v>
          </cell>
          <cell r="AB2507">
            <v>100</v>
          </cell>
          <cell r="AC2507">
            <v>0.67500000000000004</v>
          </cell>
          <cell r="AD2507">
            <v>70</v>
          </cell>
          <cell r="AH2507">
            <v>2.5</v>
          </cell>
        </row>
        <row r="2508">
          <cell r="A2508" t="str">
            <v>H2004067-002</v>
          </cell>
          <cell r="B2508" t="str">
            <v>Fixtures and fittings</v>
          </cell>
          <cell r="C2508">
            <v>1502</v>
          </cell>
          <cell r="D2508" t="str">
            <v>HR</v>
          </cell>
          <cell r="E2508" t="str">
            <v>N/A</v>
          </cell>
          <cell r="F2508" t="str">
            <v>IV4706103</v>
          </cell>
          <cell r="G2508" t="str">
            <v>WORAVIT PERFECTION CO., LTD</v>
          </cell>
          <cell r="H2508" t="str">
            <v>F-ADAPTER-RING</v>
          </cell>
          <cell r="I2508">
            <v>38142</v>
          </cell>
          <cell r="J2508">
            <v>38142</v>
          </cell>
          <cell r="K2508">
            <v>1820</v>
          </cell>
          <cell r="L2508">
            <v>1154</v>
          </cell>
          <cell r="M2508">
            <v>2196.27</v>
          </cell>
          <cell r="N2508">
            <v>804.53</v>
          </cell>
          <cell r="O2508">
            <v>1391.74</v>
          </cell>
          <cell r="R2508">
            <v>2.55284E-2</v>
          </cell>
          <cell r="S2508">
            <v>56.067259067999998</v>
          </cell>
          <cell r="T2508">
            <v>20.538363651999997</v>
          </cell>
          <cell r="U2508">
            <v>35.528895415999997</v>
          </cell>
          <cell r="W2508">
            <v>2004</v>
          </cell>
          <cell r="X2508">
            <v>7</v>
          </cell>
          <cell r="Y2508">
            <v>1.0711974110032363</v>
          </cell>
          <cell r="Z2508">
            <v>1</v>
          </cell>
          <cell r="AA2508">
            <v>4</v>
          </cell>
          <cell r="AB2508">
            <v>100</v>
          </cell>
          <cell r="AC2508">
            <v>0.67500000000000004</v>
          </cell>
          <cell r="AD2508">
            <v>70</v>
          </cell>
          <cell r="AH2508">
            <v>2.5</v>
          </cell>
        </row>
        <row r="2509">
          <cell r="A2509" t="str">
            <v>H2004068-000</v>
          </cell>
          <cell r="B2509" t="str">
            <v>Fixtures and fittings</v>
          </cell>
          <cell r="C2509">
            <v>1501</v>
          </cell>
          <cell r="D2509" t="str">
            <v>HR</v>
          </cell>
          <cell r="E2509" t="str">
            <v>N/A</v>
          </cell>
          <cell r="F2509">
            <v>6200</v>
          </cell>
          <cell r="G2509" t="str">
            <v>THADA ENGINEERING CO., LTD</v>
          </cell>
          <cell r="H2509" t="str">
            <v>ZIP SIZE 40LIT MODEL HS0404S 220V 2X3 KW</v>
          </cell>
          <cell r="I2509">
            <v>38098</v>
          </cell>
          <cell r="J2509">
            <v>38256</v>
          </cell>
          <cell r="K2509">
            <v>1820</v>
          </cell>
          <cell r="L2509">
            <v>1268</v>
          </cell>
          <cell r="M2509">
            <v>53411.22</v>
          </cell>
          <cell r="N2509">
            <v>16228.49</v>
          </cell>
          <cell r="O2509">
            <v>37182.730000000003</v>
          </cell>
          <cell r="R2509">
            <v>2.55284E-2</v>
          </cell>
          <cell r="S2509">
            <v>1363.5029886479999</v>
          </cell>
          <cell r="T2509">
            <v>414.287384116</v>
          </cell>
          <cell r="U2509">
            <v>949.21560453199993</v>
          </cell>
          <cell r="W2509">
            <v>2004</v>
          </cell>
          <cell r="X2509">
            <v>7</v>
          </cell>
          <cell r="Y2509">
            <v>1.0711974110032363</v>
          </cell>
          <cell r="Z2509">
            <v>1</v>
          </cell>
          <cell r="AA2509">
            <v>4</v>
          </cell>
          <cell r="AB2509">
            <v>1500</v>
          </cell>
          <cell r="AC2509">
            <v>0.67500000000000004</v>
          </cell>
          <cell r="AD2509">
            <v>1010</v>
          </cell>
          <cell r="AH2509">
            <v>2.5</v>
          </cell>
        </row>
        <row r="2510">
          <cell r="A2510" t="str">
            <v>H2004069-000</v>
          </cell>
          <cell r="B2510" t="str">
            <v>Fixtures and fittings</v>
          </cell>
          <cell r="C2510">
            <v>1501</v>
          </cell>
          <cell r="D2510" t="str">
            <v>HR</v>
          </cell>
          <cell r="E2510" t="str">
            <v>N/A</v>
          </cell>
          <cell r="F2510" t="str">
            <v>A4042738</v>
          </cell>
          <cell r="G2510" t="str">
            <v>FILLPART ENGINEERING (1999) CO., LTD</v>
          </cell>
          <cell r="H2510" t="str">
            <v>FCANTE35 POT 18" (3SLOT)</v>
          </cell>
          <cell r="I2510">
            <v>38083</v>
          </cell>
          <cell r="J2510">
            <v>38256</v>
          </cell>
          <cell r="K2510">
            <v>1820</v>
          </cell>
          <cell r="L2510">
            <v>1268</v>
          </cell>
          <cell r="M2510">
            <v>5500</v>
          </cell>
          <cell r="N2510">
            <v>1670.85</v>
          </cell>
          <cell r="O2510">
            <v>3829.15</v>
          </cell>
          <cell r="R2510">
            <v>2.55284E-2</v>
          </cell>
          <cell r="S2510">
            <v>140.40620000000001</v>
          </cell>
          <cell r="T2510">
            <v>42.65412714</v>
          </cell>
          <cell r="U2510">
            <v>97.752072860000013</v>
          </cell>
          <cell r="W2510">
            <v>2004</v>
          </cell>
          <cell r="X2510">
            <v>7</v>
          </cell>
          <cell r="Y2510">
            <v>1.0711974110032363</v>
          </cell>
          <cell r="Z2510">
            <v>1</v>
          </cell>
          <cell r="AA2510">
            <v>4</v>
          </cell>
          <cell r="AB2510">
            <v>200</v>
          </cell>
          <cell r="AC2510">
            <v>0.67500000000000004</v>
          </cell>
          <cell r="AD2510">
            <v>140</v>
          </cell>
          <cell r="AH2510">
            <v>2.5</v>
          </cell>
        </row>
        <row r="2511">
          <cell r="A2511" t="str">
            <v>H2004070-000</v>
          </cell>
          <cell r="B2511" t="str">
            <v>Fixtures and fittings</v>
          </cell>
          <cell r="C2511">
            <v>1501</v>
          </cell>
          <cell r="D2511" t="str">
            <v>HR</v>
          </cell>
          <cell r="E2511" t="str">
            <v>N/A</v>
          </cell>
          <cell r="F2511" t="str">
            <v>A4042738</v>
          </cell>
          <cell r="G2511" t="str">
            <v>FILLPART ENGINEERING (1999) CO., LTD</v>
          </cell>
          <cell r="H2511" t="str">
            <v>FCANTE35 POT 18" (3SLOT)</v>
          </cell>
          <cell r="I2511">
            <v>38083</v>
          </cell>
          <cell r="J2511">
            <v>38256</v>
          </cell>
          <cell r="K2511">
            <v>1820</v>
          </cell>
          <cell r="L2511">
            <v>1268</v>
          </cell>
          <cell r="M2511">
            <v>5500</v>
          </cell>
          <cell r="N2511">
            <v>1670.85</v>
          </cell>
          <cell r="O2511">
            <v>3829.15</v>
          </cell>
          <cell r="R2511">
            <v>2.55284E-2</v>
          </cell>
          <cell r="S2511">
            <v>140.40620000000001</v>
          </cell>
          <cell r="T2511">
            <v>42.65412714</v>
          </cell>
          <cell r="U2511">
            <v>97.752072860000013</v>
          </cell>
          <cell r="W2511">
            <v>2004</v>
          </cell>
          <cell r="X2511">
            <v>7</v>
          </cell>
          <cell r="Y2511">
            <v>1.0711974110032363</v>
          </cell>
          <cell r="Z2511">
            <v>1</v>
          </cell>
          <cell r="AA2511">
            <v>4</v>
          </cell>
          <cell r="AB2511">
            <v>200</v>
          </cell>
          <cell r="AC2511">
            <v>0.67500000000000004</v>
          </cell>
          <cell r="AD2511">
            <v>140</v>
          </cell>
          <cell r="AH2511">
            <v>2.5</v>
          </cell>
        </row>
        <row r="2512">
          <cell r="A2512" t="str">
            <v>H2004071-000</v>
          </cell>
          <cell r="B2512" t="str">
            <v>Fixtures and fittings</v>
          </cell>
          <cell r="C2512">
            <v>1501</v>
          </cell>
          <cell r="D2512" t="str">
            <v>HR</v>
          </cell>
          <cell r="E2512" t="str">
            <v>N/A</v>
          </cell>
          <cell r="F2512">
            <v>2842</v>
          </cell>
          <cell r="G2512" t="str">
            <v>CANON BALL MANUFACTURING CO., LTD</v>
          </cell>
          <cell r="H2512" t="str">
            <v>SUPER CHILL MODEL : ST 120</v>
          </cell>
          <cell r="I2512">
            <v>38079</v>
          </cell>
          <cell r="J2512">
            <v>38256</v>
          </cell>
          <cell r="K2512">
            <v>1820</v>
          </cell>
          <cell r="L2512">
            <v>1268</v>
          </cell>
          <cell r="M2512">
            <v>28000</v>
          </cell>
          <cell r="N2512">
            <v>8507.39</v>
          </cell>
          <cell r="O2512">
            <v>19492.61</v>
          </cell>
          <cell r="R2512">
            <v>2.55284E-2</v>
          </cell>
          <cell r="S2512">
            <v>714.79520000000002</v>
          </cell>
          <cell r="T2512">
            <v>217.18005487599999</v>
          </cell>
          <cell r="U2512">
            <v>497.61514512400004</v>
          </cell>
          <cell r="W2512">
            <v>2004</v>
          </cell>
          <cell r="X2512">
            <v>7</v>
          </cell>
          <cell r="Y2512">
            <v>1.0711974110032363</v>
          </cell>
          <cell r="Z2512">
            <v>1</v>
          </cell>
          <cell r="AA2512">
            <v>4</v>
          </cell>
          <cell r="AB2512">
            <v>800</v>
          </cell>
          <cell r="AC2512">
            <v>0.67500000000000004</v>
          </cell>
          <cell r="AD2512">
            <v>540</v>
          </cell>
          <cell r="AH2512">
            <v>2.5</v>
          </cell>
        </row>
        <row r="2513">
          <cell r="A2513" t="str">
            <v>H2004072-000</v>
          </cell>
          <cell r="B2513" t="str">
            <v>Fixtures and fittings</v>
          </cell>
          <cell r="C2513">
            <v>1501</v>
          </cell>
          <cell r="D2513" t="str">
            <v>HR</v>
          </cell>
          <cell r="E2513" t="str">
            <v>N/A</v>
          </cell>
          <cell r="F2513">
            <v>2842</v>
          </cell>
          <cell r="G2513" t="str">
            <v>CANON BALL MANUFACTURING CO., LTD</v>
          </cell>
          <cell r="H2513" t="str">
            <v>SUPER CHILL MODEL : ST 120</v>
          </cell>
          <cell r="I2513">
            <v>38079</v>
          </cell>
          <cell r="J2513">
            <v>38256</v>
          </cell>
          <cell r="K2513">
            <v>1820</v>
          </cell>
          <cell r="L2513">
            <v>1268</v>
          </cell>
          <cell r="M2513">
            <v>28000</v>
          </cell>
          <cell r="N2513">
            <v>8507.39</v>
          </cell>
          <cell r="O2513">
            <v>19492.61</v>
          </cell>
          <cell r="R2513">
            <v>2.55284E-2</v>
          </cell>
          <cell r="S2513">
            <v>714.79520000000002</v>
          </cell>
          <cell r="T2513">
            <v>217.18005487599999</v>
          </cell>
          <cell r="U2513">
            <v>497.61514512400004</v>
          </cell>
          <cell r="W2513">
            <v>2004</v>
          </cell>
          <cell r="X2513">
            <v>7</v>
          </cell>
          <cell r="Y2513">
            <v>1.0711974110032363</v>
          </cell>
          <cell r="Z2513">
            <v>1</v>
          </cell>
          <cell r="AA2513">
            <v>4</v>
          </cell>
          <cell r="AB2513">
            <v>800</v>
          </cell>
          <cell r="AC2513">
            <v>0.67500000000000004</v>
          </cell>
          <cell r="AD2513">
            <v>540</v>
          </cell>
          <cell r="AH2513">
            <v>2.5</v>
          </cell>
        </row>
        <row r="2514">
          <cell r="A2514" t="str">
            <v>H2004073-000</v>
          </cell>
          <cell r="B2514" t="str">
            <v>Fixtures and fittings</v>
          </cell>
          <cell r="C2514">
            <v>1501</v>
          </cell>
          <cell r="D2514" t="str">
            <v>HR</v>
          </cell>
          <cell r="E2514" t="str">
            <v>N/A</v>
          </cell>
          <cell r="F2514">
            <v>2842</v>
          </cell>
          <cell r="G2514" t="str">
            <v>CANON BALL MANUFACTURING CO., LTD</v>
          </cell>
          <cell r="H2514" t="str">
            <v>SUPER CHILL MODEL : ST 130</v>
          </cell>
          <cell r="I2514">
            <v>38079</v>
          </cell>
          <cell r="J2514">
            <v>38256</v>
          </cell>
          <cell r="K2514">
            <v>1820</v>
          </cell>
          <cell r="L2514">
            <v>1268</v>
          </cell>
          <cell r="M2514">
            <v>33000</v>
          </cell>
          <cell r="N2514">
            <v>10026.620000000001</v>
          </cell>
          <cell r="O2514">
            <v>22973.38</v>
          </cell>
          <cell r="R2514">
            <v>2.55284E-2</v>
          </cell>
          <cell r="S2514">
            <v>842.43719999999996</v>
          </cell>
          <cell r="T2514">
            <v>255.96356600800002</v>
          </cell>
          <cell r="U2514">
            <v>586.47363399199992</v>
          </cell>
          <cell r="W2514">
            <v>2004</v>
          </cell>
          <cell r="X2514">
            <v>7</v>
          </cell>
          <cell r="Y2514">
            <v>1.0711974110032363</v>
          </cell>
          <cell r="Z2514">
            <v>1</v>
          </cell>
          <cell r="AA2514">
            <v>4</v>
          </cell>
          <cell r="AB2514">
            <v>900</v>
          </cell>
          <cell r="AC2514">
            <v>0.67500000000000004</v>
          </cell>
          <cell r="AD2514">
            <v>610</v>
          </cell>
          <cell r="AH2514">
            <v>2.5</v>
          </cell>
        </row>
        <row r="2515">
          <cell r="A2515" t="str">
            <v>H2004074-000</v>
          </cell>
          <cell r="B2515" t="str">
            <v>Fixtures and fittings</v>
          </cell>
          <cell r="C2515">
            <v>1501</v>
          </cell>
          <cell r="D2515" t="str">
            <v>HR</v>
          </cell>
          <cell r="E2515" t="str">
            <v>N/A</v>
          </cell>
          <cell r="F2515">
            <v>2842</v>
          </cell>
          <cell r="G2515" t="str">
            <v>CANON BALL MANUFACTURING CO., LTD</v>
          </cell>
          <cell r="H2515" t="str">
            <v>SUPER CHILL MODEL : TOP 300-CD</v>
          </cell>
          <cell r="I2515">
            <v>38079</v>
          </cell>
          <cell r="J2515">
            <v>38256</v>
          </cell>
          <cell r="K2515">
            <v>1820</v>
          </cell>
          <cell r="L2515">
            <v>1268</v>
          </cell>
          <cell r="M2515">
            <v>28500</v>
          </cell>
          <cell r="N2515">
            <v>8659.31</v>
          </cell>
          <cell r="O2515">
            <v>19840.689999999999</v>
          </cell>
          <cell r="R2515">
            <v>2.55284E-2</v>
          </cell>
          <cell r="S2515">
            <v>727.55939999999998</v>
          </cell>
          <cell r="T2515">
            <v>221.05832940399998</v>
          </cell>
          <cell r="U2515">
            <v>506.50107059599998</v>
          </cell>
          <cell r="W2515">
            <v>2004</v>
          </cell>
          <cell r="X2515">
            <v>7</v>
          </cell>
          <cell r="Y2515">
            <v>1.0711974110032363</v>
          </cell>
          <cell r="Z2515">
            <v>1</v>
          </cell>
          <cell r="AA2515">
            <v>4</v>
          </cell>
          <cell r="AB2515">
            <v>800</v>
          </cell>
          <cell r="AC2515">
            <v>0.67500000000000004</v>
          </cell>
          <cell r="AD2515">
            <v>540</v>
          </cell>
          <cell r="AH2515">
            <v>2.5</v>
          </cell>
        </row>
        <row r="2516">
          <cell r="A2516" t="str">
            <v>H2004075-000</v>
          </cell>
          <cell r="B2516" t="str">
            <v>Fixtures and fittings</v>
          </cell>
          <cell r="C2516">
            <v>1501</v>
          </cell>
          <cell r="D2516" t="str">
            <v>HR</v>
          </cell>
          <cell r="E2516" t="str">
            <v>N/A</v>
          </cell>
          <cell r="F2516">
            <v>1239</v>
          </cell>
          <cell r="G2516" t="str">
            <v>KLUAY NAM THAI KARNCHANG</v>
          </cell>
          <cell r="H2516" t="str">
            <v xml:space="preserve">BASIN (2 HEAD) SIZE : 70X150CM </v>
          </cell>
          <cell r="I2516">
            <v>38099</v>
          </cell>
          <cell r="J2516">
            <v>38256</v>
          </cell>
          <cell r="K2516">
            <v>1820</v>
          </cell>
          <cell r="L2516">
            <v>1268</v>
          </cell>
          <cell r="M2516">
            <v>16000</v>
          </cell>
          <cell r="N2516">
            <v>4861.2299999999996</v>
          </cell>
          <cell r="O2516">
            <v>11138.77</v>
          </cell>
          <cell r="R2516">
            <v>2.55284E-2</v>
          </cell>
          <cell r="S2516">
            <v>408.45440000000002</v>
          </cell>
          <cell r="T2516">
            <v>124.09942393199999</v>
          </cell>
          <cell r="U2516">
            <v>284.35497606800004</v>
          </cell>
          <cell r="W2516">
            <v>2004</v>
          </cell>
          <cell r="X2516">
            <v>7</v>
          </cell>
          <cell r="Y2516">
            <v>1.0711974110032363</v>
          </cell>
          <cell r="Z2516">
            <v>1</v>
          </cell>
          <cell r="AA2516">
            <v>4</v>
          </cell>
          <cell r="AB2516">
            <v>400</v>
          </cell>
          <cell r="AC2516">
            <v>0.67500000000000004</v>
          </cell>
          <cell r="AD2516">
            <v>270</v>
          </cell>
          <cell r="AH2516">
            <v>2.5</v>
          </cell>
        </row>
        <row r="2517">
          <cell r="A2517" t="str">
            <v>H2004076-000</v>
          </cell>
          <cell r="B2517" t="str">
            <v>Fixtures and fittings</v>
          </cell>
          <cell r="C2517">
            <v>1501</v>
          </cell>
          <cell r="D2517" t="str">
            <v>HR</v>
          </cell>
          <cell r="E2517" t="str">
            <v>N/A</v>
          </cell>
          <cell r="F2517">
            <v>1239</v>
          </cell>
          <cell r="G2517" t="str">
            <v>KLUAY NAM THAI KARNCHANG</v>
          </cell>
          <cell r="H2517" t="str">
            <v xml:space="preserve">BASIN (2 HEAD) SIZE : 70X150CM </v>
          </cell>
          <cell r="I2517">
            <v>38099</v>
          </cell>
          <cell r="J2517">
            <v>38256</v>
          </cell>
          <cell r="K2517">
            <v>1820</v>
          </cell>
          <cell r="L2517">
            <v>1268</v>
          </cell>
          <cell r="M2517">
            <v>16000</v>
          </cell>
          <cell r="N2517">
            <v>4861.2299999999996</v>
          </cell>
          <cell r="O2517">
            <v>11138.77</v>
          </cell>
          <cell r="R2517">
            <v>2.55284E-2</v>
          </cell>
          <cell r="S2517">
            <v>408.45440000000002</v>
          </cell>
          <cell r="T2517">
            <v>124.09942393199999</v>
          </cell>
          <cell r="U2517">
            <v>284.35497606800004</v>
          </cell>
          <cell r="W2517">
            <v>2004</v>
          </cell>
          <cell r="X2517">
            <v>7</v>
          </cell>
          <cell r="Y2517">
            <v>1.0711974110032363</v>
          </cell>
          <cell r="Z2517">
            <v>1</v>
          </cell>
          <cell r="AA2517">
            <v>4</v>
          </cell>
          <cell r="AB2517">
            <v>400</v>
          </cell>
          <cell r="AC2517">
            <v>0.67500000000000004</v>
          </cell>
          <cell r="AD2517">
            <v>270</v>
          </cell>
          <cell r="AH2517">
            <v>2.5</v>
          </cell>
        </row>
        <row r="2518">
          <cell r="A2518" t="str">
            <v>H2004077-000</v>
          </cell>
          <cell r="B2518" t="str">
            <v>Fixtures and fittings</v>
          </cell>
          <cell r="C2518">
            <v>1501</v>
          </cell>
          <cell r="D2518" t="str">
            <v>HR</v>
          </cell>
          <cell r="E2518" t="str">
            <v>N/A</v>
          </cell>
          <cell r="F2518">
            <v>1239</v>
          </cell>
          <cell r="G2518" t="str">
            <v>KLUAY NAM THAI KARNCHANG</v>
          </cell>
          <cell r="H2518" t="str">
            <v xml:space="preserve">BASIN (2 HEAD) SIZE : 70X150CM </v>
          </cell>
          <cell r="I2518">
            <v>38099</v>
          </cell>
          <cell r="J2518">
            <v>38256</v>
          </cell>
          <cell r="K2518">
            <v>1820</v>
          </cell>
          <cell r="L2518">
            <v>1268</v>
          </cell>
          <cell r="M2518">
            <v>16000</v>
          </cell>
          <cell r="N2518">
            <v>4861.2299999999996</v>
          </cell>
          <cell r="O2518">
            <v>11138.77</v>
          </cell>
          <cell r="R2518">
            <v>2.55284E-2</v>
          </cell>
          <cell r="S2518">
            <v>408.45440000000002</v>
          </cell>
          <cell r="T2518">
            <v>124.09942393199999</v>
          </cell>
          <cell r="U2518">
            <v>284.35497606800004</v>
          </cell>
          <cell r="W2518">
            <v>2004</v>
          </cell>
          <cell r="X2518">
            <v>7</v>
          </cell>
          <cell r="Y2518">
            <v>1.0711974110032363</v>
          </cell>
          <cell r="Z2518">
            <v>1</v>
          </cell>
          <cell r="AA2518">
            <v>4</v>
          </cell>
          <cell r="AB2518">
            <v>400</v>
          </cell>
          <cell r="AC2518">
            <v>0.67500000000000004</v>
          </cell>
          <cell r="AD2518">
            <v>270</v>
          </cell>
          <cell r="AH2518">
            <v>2.5</v>
          </cell>
        </row>
        <row r="2519">
          <cell r="A2519" t="str">
            <v>H2004078-000</v>
          </cell>
          <cell r="B2519" t="str">
            <v>Fixtures and fittings</v>
          </cell>
          <cell r="C2519">
            <v>1501</v>
          </cell>
          <cell r="D2519" t="str">
            <v>HR</v>
          </cell>
          <cell r="E2519" t="str">
            <v>N/A</v>
          </cell>
          <cell r="F2519">
            <v>1239</v>
          </cell>
          <cell r="G2519" t="str">
            <v>KLUAY NAM THAI KARNCHANG</v>
          </cell>
          <cell r="H2519" t="str">
            <v xml:space="preserve">BASIN (2 HEAD) SIZE : 70X150CM </v>
          </cell>
          <cell r="I2519">
            <v>38099</v>
          </cell>
          <cell r="J2519">
            <v>38256</v>
          </cell>
          <cell r="K2519">
            <v>1820</v>
          </cell>
          <cell r="L2519">
            <v>1268</v>
          </cell>
          <cell r="M2519">
            <v>16000</v>
          </cell>
          <cell r="N2519">
            <v>4861.2299999999996</v>
          </cell>
          <cell r="O2519">
            <v>11138.77</v>
          </cell>
          <cell r="R2519">
            <v>2.55284E-2</v>
          </cell>
          <cell r="S2519">
            <v>408.45440000000002</v>
          </cell>
          <cell r="T2519">
            <v>124.09942393199999</v>
          </cell>
          <cell r="U2519">
            <v>284.35497606800004</v>
          </cell>
          <cell r="W2519">
            <v>2004</v>
          </cell>
          <cell r="X2519">
            <v>7</v>
          </cell>
          <cell r="Y2519">
            <v>1.0711974110032363</v>
          </cell>
          <cell r="Z2519">
            <v>1</v>
          </cell>
          <cell r="AA2519">
            <v>4</v>
          </cell>
          <cell r="AB2519">
            <v>400</v>
          </cell>
          <cell r="AC2519">
            <v>0.67500000000000004</v>
          </cell>
          <cell r="AD2519">
            <v>270</v>
          </cell>
          <cell r="AH2519">
            <v>2.5</v>
          </cell>
        </row>
        <row r="2520">
          <cell r="A2520" t="str">
            <v>H2004079-000</v>
          </cell>
          <cell r="B2520" t="str">
            <v>Fixtures and fittings</v>
          </cell>
          <cell r="C2520">
            <v>1501</v>
          </cell>
          <cell r="D2520" t="str">
            <v>HR</v>
          </cell>
          <cell r="E2520" t="str">
            <v>N/A</v>
          </cell>
          <cell r="F2520">
            <v>1240</v>
          </cell>
          <cell r="G2520" t="str">
            <v>KLUAY NAM THAI KARNCHANG</v>
          </cell>
          <cell r="H2520" t="str">
            <v>GAS STOVE (2 HEAD) KB-5 AT CANTEEN NSE2</v>
          </cell>
          <cell r="I2520">
            <v>38099</v>
          </cell>
          <cell r="J2520">
            <v>38256</v>
          </cell>
          <cell r="K2520">
            <v>1820</v>
          </cell>
          <cell r="L2520">
            <v>1268</v>
          </cell>
          <cell r="M2520">
            <v>15000</v>
          </cell>
          <cell r="N2520">
            <v>4557.3900000000003</v>
          </cell>
          <cell r="O2520">
            <v>10442.61</v>
          </cell>
          <cell r="R2520">
            <v>2.55284E-2</v>
          </cell>
          <cell r="S2520">
            <v>382.92599999999999</v>
          </cell>
          <cell r="T2520">
            <v>116.34287487600001</v>
          </cell>
          <cell r="U2520">
            <v>266.58312512399999</v>
          </cell>
          <cell r="W2520">
            <v>2004</v>
          </cell>
          <cell r="X2520">
            <v>7</v>
          </cell>
          <cell r="Y2520">
            <v>1.0711974110032363</v>
          </cell>
          <cell r="Z2520">
            <v>1</v>
          </cell>
          <cell r="AA2520">
            <v>4</v>
          </cell>
          <cell r="AB2520">
            <v>400</v>
          </cell>
          <cell r="AC2520">
            <v>0.67500000000000004</v>
          </cell>
          <cell r="AD2520">
            <v>270</v>
          </cell>
          <cell r="AH2520">
            <v>2.5</v>
          </cell>
        </row>
        <row r="2521">
          <cell r="A2521" t="str">
            <v>H2004080-000</v>
          </cell>
          <cell r="B2521" t="str">
            <v>Fixtures and fittings</v>
          </cell>
          <cell r="C2521">
            <v>1501</v>
          </cell>
          <cell r="D2521" t="str">
            <v>HR</v>
          </cell>
          <cell r="E2521" t="str">
            <v>N/A</v>
          </cell>
          <cell r="F2521">
            <v>1240</v>
          </cell>
          <cell r="G2521" t="str">
            <v>KLUAY NAM THAI KARNCHANG</v>
          </cell>
          <cell r="H2521" t="str">
            <v>GAS STOVE (2 HEAD) KB-5 AT CANTEEN NSE2</v>
          </cell>
          <cell r="I2521">
            <v>38099</v>
          </cell>
          <cell r="J2521">
            <v>38256</v>
          </cell>
          <cell r="K2521">
            <v>1820</v>
          </cell>
          <cell r="L2521">
            <v>1268</v>
          </cell>
          <cell r="M2521">
            <v>15000</v>
          </cell>
          <cell r="N2521">
            <v>4557.3900000000003</v>
          </cell>
          <cell r="O2521">
            <v>10442.61</v>
          </cell>
          <cell r="R2521">
            <v>2.55284E-2</v>
          </cell>
          <cell r="S2521">
            <v>382.92599999999999</v>
          </cell>
          <cell r="T2521">
            <v>116.34287487600001</v>
          </cell>
          <cell r="U2521">
            <v>266.58312512399999</v>
          </cell>
          <cell r="W2521">
            <v>2004</v>
          </cell>
          <cell r="X2521">
            <v>7</v>
          </cell>
          <cell r="Y2521">
            <v>1.0711974110032363</v>
          </cell>
          <cell r="Z2521">
            <v>1</v>
          </cell>
          <cell r="AA2521">
            <v>4</v>
          </cell>
          <cell r="AB2521">
            <v>400</v>
          </cell>
          <cell r="AC2521">
            <v>0.67500000000000004</v>
          </cell>
          <cell r="AD2521">
            <v>270</v>
          </cell>
          <cell r="AH2521">
            <v>2.5</v>
          </cell>
        </row>
        <row r="2522">
          <cell r="A2522" t="str">
            <v>H2004081-000</v>
          </cell>
          <cell r="B2522" t="str">
            <v>Fixtures and fittings</v>
          </cell>
          <cell r="C2522">
            <v>1501</v>
          </cell>
          <cell r="D2522" t="str">
            <v>HR</v>
          </cell>
          <cell r="E2522" t="str">
            <v>N/A</v>
          </cell>
          <cell r="F2522">
            <v>1240</v>
          </cell>
          <cell r="G2522" t="str">
            <v>KLUAY NAM THAI KARNCHANG</v>
          </cell>
          <cell r="H2522" t="str">
            <v>GAS STOVE (2 HEAD) KB-5 AT CANTEEN NSE2</v>
          </cell>
          <cell r="I2522">
            <v>38099</v>
          </cell>
          <cell r="J2522">
            <v>38256</v>
          </cell>
          <cell r="K2522">
            <v>1820</v>
          </cell>
          <cell r="L2522">
            <v>1268</v>
          </cell>
          <cell r="M2522">
            <v>15000</v>
          </cell>
          <cell r="N2522">
            <v>4557.3900000000003</v>
          </cell>
          <cell r="O2522">
            <v>10442.61</v>
          </cell>
          <cell r="R2522">
            <v>2.55284E-2</v>
          </cell>
          <cell r="S2522">
            <v>382.92599999999999</v>
          </cell>
          <cell r="T2522">
            <v>116.34287487600001</v>
          </cell>
          <cell r="U2522">
            <v>266.58312512399999</v>
          </cell>
          <cell r="W2522">
            <v>2004</v>
          </cell>
          <cell r="X2522">
            <v>7</v>
          </cell>
          <cell r="Y2522">
            <v>1.0711974110032363</v>
          </cell>
          <cell r="Z2522">
            <v>1</v>
          </cell>
          <cell r="AA2522">
            <v>4</v>
          </cell>
          <cell r="AB2522">
            <v>400</v>
          </cell>
          <cell r="AC2522">
            <v>0.67500000000000004</v>
          </cell>
          <cell r="AD2522">
            <v>270</v>
          </cell>
          <cell r="AH2522">
            <v>2.5</v>
          </cell>
        </row>
        <row r="2523">
          <cell r="A2523" t="str">
            <v>H2004082-000</v>
          </cell>
          <cell r="B2523" t="str">
            <v>Fixtures and fittings</v>
          </cell>
          <cell r="C2523">
            <v>1501</v>
          </cell>
          <cell r="D2523" t="str">
            <v>HR</v>
          </cell>
          <cell r="E2523" t="str">
            <v>N/A</v>
          </cell>
          <cell r="F2523">
            <v>1240</v>
          </cell>
          <cell r="G2523" t="str">
            <v>KLUAY NAM THAI KARNCHANG</v>
          </cell>
          <cell r="H2523" t="str">
            <v>GAS STOVE (2 HEAD) KB-5 AT CANTEEN NSE2</v>
          </cell>
          <cell r="I2523">
            <v>38099</v>
          </cell>
          <cell r="J2523">
            <v>38256</v>
          </cell>
          <cell r="K2523">
            <v>1820</v>
          </cell>
          <cell r="L2523">
            <v>1268</v>
          </cell>
          <cell r="M2523">
            <v>15000</v>
          </cell>
          <cell r="N2523">
            <v>4557.3900000000003</v>
          </cell>
          <cell r="O2523">
            <v>10442.61</v>
          </cell>
          <cell r="R2523">
            <v>2.55284E-2</v>
          </cell>
          <cell r="S2523">
            <v>382.92599999999999</v>
          </cell>
          <cell r="T2523">
            <v>116.34287487600001</v>
          </cell>
          <cell r="U2523">
            <v>266.58312512399999</v>
          </cell>
          <cell r="W2523">
            <v>2004</v>
          </cell>
          <cell r="X2523">
            <v>7</v>
          </cell>
          <cell r="Y2523">
            <v>1.0711974110032363</v>
          </cell>
          <cell r="Z2523">
            <v>1</v>
          </cell>
          <cell r="AA2523">
            <v>4</v>
          </cell>
          <cell r="AB2523">
            <v>400</v>
          </cell>
          <cell r="AC2523">
            <v>0.67500000000000004</v>
          </cell>
          <cell r="AD2523">
            <v>270</v>
          </cell>
          <cell r="AH2523">
            <v>2.5</v>
          </cell>
        </row>
        <row r="2524">
          <cell r="A2524" t="str">
            <v>H2004083-000</v>
          </cell>
          <cell r="B2524" t="str">
            <v>Fixtures and fittings</v>
          </cell>
          <cell r="C2524">
            <v>1501</v>
          </cell>
          <cell r="D2524" t="str">
            <v>HR</v>
          </cell>
          <cell r="E2524">
            <v>2781</v>
          </cell>
          <cell r="F2524" t="str">
            <v>2/460106</v>
          </cell>
          <cell r="G2524" t="str">
            <v>SATIEN STAINLESS STEEL PUBLIC COMPANY LI</v>
          </cell>
          <cell r="H2524" t="str">
            <v>ELECTRIC WATER TANK AT CLINIC NSE2</v>
          </cell>
          <cell r="I2524">
            <v>38068</v>
          </cell>
          <cell r="J2524">
            <v>38256</v>
          </cell>
          <cell r="K2524">
            <v>1820</v>
          </cell>
          <cell r="L2524">
            <v>1268</v>
          </cell>
          <cell r="M2524">
            <v>4205.6099999999997</v>
          </cell>
          <cell r="N2524">
            <v>1277.55</v>
          </cell>
          <cell r="O2524">
            <v>2928.06</v>
          </cell>
          <cell r="R2524">
            <v>2.55284E-2</v>
          </cell>
          <cell r="S2524">
            <v>107.362494324</v>
          </cell>
          <cell r="T2524">
            <v>32.613807420000001</v>
          </cell>
          <cell r="U2524">
            <v>74.748686903999996</v>
          </cell>
          <cell r="W2524">
            <v>2004</v>
          </cell>
          <cell r="X2524">
            <v>7</v>
          </cell>
          <cell r="Y2524">
            <v>1.0711974110032363</v>
          </cell>
          <cell r="Z2524">
            <v>1</v>
          </cell>
          <cell r="AA2524">
            <v>4</v>
          </cell>
          <cell r="AB2524">
            <v>100</v>
          </cell>
          <cell r="AC2524">
            <v>0.67500000000000004</v>
          </cell>
          <cell r="AD2524">
            <v>70</v>
          </cell>
          <cell r="AH2524">
            <v>2.5</v>
          </cell>
        </row>
        <row r="2525">
          <cell r="A2525" t="str">
            <v>H2004084-000</v>
          </cell>
          <cell r="B2525" t="str">
            <v>Fixtures and fittings</v>
          </cell>
          <cell r="C2525">
            <v>1501</v>
          </cell>
          <cell r="D2525" t="str">
            <v>HR</v>
          </cell>
          <cell r="E2525" t="str">
            <v>N/A</v>
          </cell>
          <cell r="F2525">
            <v>329131551</v>
          </cell>
          <cell r="G2525" t="str">
            <v>LOTUS</v>
          </cell>
          <cell r="H2525" t="str">
            <v>REFRIGERATOR "TOSHIBA#GR-A18Y AT CLENIC NSE2</v>
          </cell>
          <cell r="I2525">
            <v>38083</v>
          </cell>
          <cell r="J2525">
            <v>38256</v>
          </cell>
          <cell r="K2525">
            <v>1820</v>
          </cell>
          <cell r="L2525">
            <v>1268</v>
          </cell>
          <cell r="M2525">
            <v>4943.93</v>
          </cell>
          <cell r="N2525">
            <v>1501.89</v>
          </cell>
          <cell r="O2525">
            <v>3442.04</v>
          </cell>
          <cell r="R2525">
            <v>2.55284E-2</v>
          </cell>
          <cell r="S2525">
            <v>126.21062261200001</v>
          </cell>
          <cell r="T2525">
            <v>38.340848676</v>
          </cell>
          <cell r="U2525">
            <v>87.869773936000001</v>
          </cell>
          <cell r="W2525">
            <v>2004</v>
          </cell>
          <cell r="X2525">
            <v>7</v>
          </cell>
          <cell r="Y2525">
            <v>1.0711974110032363</v>
          </cell>
          <cell r="Z2525">
            <v>1</v>
          </cell>
          <cell r="AA2525">
            <v>4</v>
          </cell>
          <cell r="AB2525">
            <v>100</v>
          </cell>
          <cell r="AC2525">
            <v>0.67500000000000004</v>
          </cell>
          <cell r="AD2525">
            <v>70</v>
          </cell>
          <cell r="AH2525">
            <v>2.5</v>
          </cell>
        </row>
        <row r="2526">
          <cell r="A2526" t="str">
            <v>H2004085-000</v>
          </cell>
          <cell r="B2526" t="str">
            <v>Fixtures and fittings</v>
          </cell>
          <cell r="C2526">
            <v>1501</v>
          </cell>
          <cell r="D2526" t="str">
            <v>HR</v>
          </cell>
          <cell r="E2526" t="str">
            <v>N/A</v>
          </cell>
          <cell r="F2526">
            <v>329131551</v>
          </cell>
          <cell r="G2526" t="str">
            <v>LOTUS</v>
          </cell>
          <cell r="H2526" t="str">
            <v>T.V 29" SONY#KV-XR29 M50 AT CANTEEN NSE2</v>
          </cell>
          <cell r="I2526">
            <v>38083</v>
          </cell>
          <cell r="J2526">
            <v>38256</v>
          </cell>
          <cell r="K2526">
            <v>1820</v>
          </cell>
          <cell r="L2526">
            <v>1268</v>
          </cell>
          <cell r="M2526">
            <v>17747.66</v>
          </cell>
          <cell r="N2526">
            <v>5392.25</v>
          </cell>
          <cell r="O2526">
            <v>12355.41</v>
          </cell>
          <cell r="R2526">
            <v>2.55284E-2</v>
          </cell>
          <cell r="S2526">
            <v>453.069363544</v>
          </cell>
          <cell r="T2526">
            <v>137.65551489999999</v>
          </cell>
          <cell r="U2526">
            <v>315.41384864400004</v>
          </cell>
          <cell r="W2526">
            <v>2004</v>
          </cell>
          <cell r="X2526">
            <v>7</v>
          </cell>
          <cell r="Y2526">
            <v>1.0711974110032363</v>
          </cell>
          <cell r="Z2526">
            <v>1</v>
          </cell>
          <cell r="AA2526">
            <v>4</v>
          </cell>
          <cell r="AB2526">
            <v>500</v>
          </cell>
          <cell r="AC2526">
            <v>0.67500000000000004</v>
          </cell>
          <cell r="AD2526">
            <v>340</v>
          </cell>
          <cell r="AH2526">
            <v>2.5</v>
          </cell>
        </row>
        <row r="2527">
          <cell r="A2527" t="str">
            <v>H2004088-000</v>
          </cell>
          <cell r="B2527" t="str">
            <v>Fixtures and fittings</v>
          </cell>
          <cell r="C2527">
            <v>1501</v>
          </cell>
          <cell r="D2527" t="str">
            <v>HR</v>
          </cell>
          <cell r="E2527" t="str">
            <v>N/A</v>
          </cell>
          <cell r="F2527" t="str">
            <v>35/0222</v>
          </cell>
          <cell r="G2527" t="str">
            <v>S.BANGKOK SAHAKAN LTD., PART</v>
          </cell>
          <cell r="H2527" t="str">
            <v>STAINLESS CONTAINMENT FOR SPOON AND FORK AT CANTEEN</v>
          </cell>
          <cell r="I2527">
            <v>38113</v>
          </cell>
          <cell r="J2527">
            <v>38256</v>
          </cell>
          <cell r="K2527">
            <v>1820</v>
          </cell>
          <cell r="L2527">
            <v>1268</v>
          </cell>
          <cell r="M2527">
            <v>5500</v>
          </cell>
          <cell r="N2527">
            <v>1670.85</v>
          </cell>
          <cell r="O2527">
            <v>3829.15</v>
          </cell>
          <cell r="R2527">
            <v>2.55284E-2</v>
          </cell>
          <cell r="S2527">
            <v>140.40620000000001</v>
          </cell>
          <cell r="T2527">
            <v>42.65412714</v>
          </cell>
          <cell r="U2527">
            <v>97.752072860000013</v>
          </cell>
          <cell r="W2527">
            <v>2004</v>
          </cell>
          <cell r="X2527">
            <v>7</v>
          </cell>
          <cell r="Y2527">
            <v>1.0711974110032363</v>
          </cell>
          <cell r="Z2527">
            <v>1</v>
          </cell>
          <cell r="AA2527">
            <v>4</v>
          </cell>
          <cell r="AB2527">
            <v>200</v>
          </cell>
          <cell r="AC2527">
            <v>0.67500000000000004</v>
          </cell>
          <cell r="AD2527">
            <v>140</v>
          </cell>
          <cell r="AH2527">
            <v>2.5</v>
          </cell>
        </row>
        <row r="2528">
          <cell r="A2528" t="str">
            <v>H2004089-000</v>
          </cell>
          <cell r="B2528" t="str">
            <v>Fixtures and fittings</v>
          </cell>
          <cell r="C2528">
            <v>1501</v>
          </cell>
          <cell r="D2528" t="str">
            <v>HR</v>
          </cell>
          <cell r="E2528" t="str">
            <v>N/A</v>
          </cell>
          <cell r="F2528" t="str">
            <v>35/0223</v>
          </cell>
          <cell r="G2528" t="str">
            <v>S.BANGKOK SAHAKAN LTD., PART</v>
          </cell>
          <cell r="H2528" t="str">
            <v>STAINLESS STAND FOR RICE COOKER AT CANTEEN NSE2</v>
          </cell>
          <cell r="I2528">
            <v>38113</v>
          </cell>
          <cell r="J2528">
            <v>38256</v>
          </cell>
          <cell r="K2528">
            <v>1820</v>
          </cell>
          <cell r="L2528">
            <v>1268</v>
          </cell>
          <cell r="M2528">
            <v>1800</v>
          </cell>
          <cell r="N2528">
            <v>546.62</v>
          </cell>
          <cell r="O2528">
            <v>1253.3800000000001</v>
          </cell>
          <cell r="R2528">
            <v>2.55284E-2</v>
          </cell>
          <cell r="S2528">
            <v>45.951119999999996</v>
          </cell>
          <cell r="T2528">
            <v>13.954334008</v>
          </cell>
          <cell r="U2528">
            <v>31.996785991999996</v>
          </cell>
          <cell r="W2528">
            <v>2004</v>
          </cell>
          <cell r="X2528">
            <v>7</v>
          </cell>
          <cell r="Y2528">
            <v>1.0711974110032363</v>
          </cell>
          <cell r="Z2528">
            <v>1</v>
          </cell>
          <cell r="AA2528">
            <v>4</v>
          </cell>
          <cell r="AB2528">
            <v>100</v>
          </cell>
          <cell r="AC2528">
            <v>0.67500000000000004</v>
          </cell>
          <cell r="AD2528">
            <v>70</v>
          </cell>
          <cell r="AH2528">
            <v>0</v>
          </cell>
        </row>
        <row r="2529">
          <cell r="A2529" t="str">
            <v>H2004090-000</v>
          </cell>
          <cell r="B2529" t="str">
            <v>Fixtures and fittings</v>
          </cell>
          <cell r="C2529">
            <v>1501</v>
          </cell>
          <cell r="D2529" t="str">
            <v>HR</v>
          </cell>
          <cell r="E2529" t="str">
            <v>N/A</v>
          </cell>
          <cell r="F2529" t="str">
            <v>4704-T706</v>
          </cell>
          <cell r="G2529" t="str">
            <v>THAI STEEL FURNITURE CO., LTD</v>
          </cell>
          <cell r="H2529" t="str">
            <v xml:space="preserve">TABLE 183X76X73 CM </v>
          </cell>
          <cell r="I2529">
            <v>38118</v>
          </cell>
          <cell r="J2529">
            <v>38256</v>
          </cell>
          <cell r="K2529">
            <v>1820</v>
          </cell>
          <cell r="L2529">
            <v>1268</v>
          </cell>
          <cell r="M2529">
            <v>2800</v>
          </cell>
          <cell r="N2529">
            <v>850.47</v>
          </cell>
          <cell r="O2529">
            <v>1949.53</v>
          </cell>
          <cell r="R2529">
            <v>2.55284E-2</v>
          </cell>
          <cell r="S2529">
            <v>71.479519999999994</v>
          </cell>
          <cell r="T2529">
            <v>21.711138348000002</v>
          </cell>
          <cell r="U2529">
            <v>49.768381651999988</v>
          </cell>
          <cell r="W2529">
            <v>2004</v>
          </cell>
          <cell r="X2529">
            <v>7</v>
          </cell>
          <cell r="Y2529">
            <v>1.0711974110032363</v>
          </cell>
          <cell r="Z2529">
            <v>1</v>
          </cell>
          <cell r="AA2529">
            <v>4</v>
          </cell>
          <cell r="AB2529">
            <v>100</v>
          </cell>
          <cell r="AC2529">
            <v>0.67500000000000004</v>
          </cell>
          <cell r="AD2529">
            <v>70</v>
          </cell>
          <cell r="AH2529">
            <v>2.5</v>
          </cell>
        </row>
        <row r="2530">
          <cell r="A2530" t="str">
            <v>H2004091-000</v>
          </cell>
          <cell r="B2530" t="str">
            <v>Fixtures and fittings</v>
          </cell>
          <cell r="C2530">
            <v>1501</v>
          </cell>
          <cell r="D2530" t="str">
            <v>HR</v>
          </cell>
          <cell r="E2530" t="str">
            <v>N/A</v>
          </cell>
          <cell r="F2530" t="str">
            <v>4704-T706</v>
          </cell>
          <cell r="G2530" t="str">
            <v>THAI STEEL FURNITURE CO., LTD</v>
          </cell>
          <cell r="H2530" t="str">
            <v>TABLE 183X76X73 CM</v>
          </cell>
          <cell r="I2530">
            <v>38118</v>
          </cell>
          <cell r="J2530">
            <v>38256</v>
          </cell>
          <cell r="K2530">
            <v>1820</v>
          </cell>
          <cell r="L2530">
            <v>1268</v>
          </cell>
          <cell r="M2530">
            <v>2800</v>
          </cell>
          <cell r="N2530">
            <v>850.47</v>
          </cell>
          <cell r="O2530">
            <v>1949.53</v>
          </cell>
          <cell r="R2530">
            <v>2.55284E-2</v>
          </cell>
          <cell r="S2530">
            <v>71.479519999999994</v>
          </cell>
          <cell r="T2530">
            <v>21.711138348000002</v>
          </cell>
          <cell r="U2530">
            <v>49.768381651999988</v>
          </cell>
          <cell r="W2530">
            <v>2004</v>
          </cell>
          <cell r="X2530">
            <v>7</v>
          </cell>
          <cell r="Y2530">
            <v>1.0711974110032363</v>
          </cell>
          <cell r="Z2530">
            <v>1</v>
          </cell>
          <cell r="AA2530">
            <v>4</v>
          </cell>
          <cell r="AB2530">
            <v>100</v>
          </cell>
          <cell r="AC2530">
            <v>0.67500000000000004</v>
          </cell>
          <cell r="AD2530">
            <v>70</v>
          </cell>
          <cell r="AH2530">
            <v>2.5</v>
          </cell>
        </row>
        <row r="2531">
          <cell r="A2531" t="str">
            <v>H2004092-000</v>
          </cell>
          <cell r="B2531" t="str">
            <v>Fixtures and fittings</v>
          </cell>
          <cell r="C2531">
            <v>1501</v>
          </cell>
          <cell r="D2531" t="str">
            <v>HR</v>
          </cell>
          <cell r="E2531" t="str">
            <v>N/A</v>
          </cell>
          <cell r="F2531" t="str">
            <v>4704-T706</v>
          </cell>
          <cell r="G2531" t="str">
            <v>THAI STEEL FURNITURE CO., LTD</v>
          </cell>
          <cell r="H2531" t="str">
            <v>TABLE 183X76X73 CM</v>
          </cell>
          <cell r="I2531">
            <v>38118</v>
          </cell>
          <cell r="J2531">
            <v>38256</v>
          </cell>
          <cell r="K2531">
            <v>1820</v>
          </cell>
          <cell r="L2531">
            <v>1268</v>
          </cell>
          <cell r="M2531">
            <v>2800</v>
          </cell>
          <cell r="N2531">
            <v>850.47</v>
          </cell>
          <cell r="O2531">
            <v>1949.53</v>
          </cell>
          <cell r="R2531">
            <v>2.55284E-2</v>
          </cell>
          <cell r="S2531">
            <v>71.479519999999994</v>
          </cell>
          <cell r="T2531">
            <v>21.711138348000002</v>
          </cell>
          <cell r="U2531">
            <v>49.768381651999988</v>
          </cell>
          <cell r="W2531">
            <v>2004</v>
          </cell>
          <cell r="X2531">
            <v>7</v>
          </cell>
          <cell r="Y2531">
            <v>1.0711974110032363</v>
          </cell>
          <cell r="Z2531">
            <v>1</v>
          </cell>
          <cell r="AA2531">
            <v>4</v>
          </cell>
          <cell r="AB2531">
            <v>100</v>
          </cell>
          <cell r="AC2531">
            <v>0.67500000000000004</v>
          </cell>
          <cell r="AD2531">
            <v>70</v>
          </cell>
          <cell r="AH2531">
            <v>2.5</v>
          </cell>
        </row>
        <row r="2532">
          <cell r="A2532" t="str">
            <v>H2004093-000</v>
          </cell>
          <cell r="B2532" t="str">
            <v>Fixtures and fittings</v>
          </cell>
          <cell r="C2532">
            <v>1501</v>
          </cell>
          <cell r="D2532" t="str">
            <v>HR</v>
          </cell>
          <cell r="E2532" t="str">
            <v>N/A</v>
          </cell>
          <cell r="F2532" t="str">
            <v>4704-T706</v>
          </cell>
          <cell r="G2532" t="str">
            <v>THAI STEEL FURNITURE CO., LTD</v>
          </cell>
          <cell r="H2532" t="str">
            <v>TABLE 183X76X73 CM</v>
          </cell>
          <cell r="I2532">
            <v>38118</v>
          </cell>
          <cell r="J2532">
            <v>38256</v>
          </cell>
          <cell r="K2532">
            <v>1820</v>
          </cell>
          <cell r="L2532">
            <v>1268</v>
          </cell>
          <cell r="M2532">
            <v>2800</v>
          </cell>
          <cell r="N2532">
            <v>850.47</v>
          </cell>
          <cell r="O2532">
            <v>1949.53</v>
          </cell>
          <cell r="R2532">
            <v>2.55284E-2</v>
          </cell>
          <cell r="S2532">
            <v>71.479519999999994</v>
          </cell>
          <cell r="T2532">
            <v>21.711138348000002</v>
          </cell>
          <cell r="U2532">
            <v>49.768381651999988</v>
          </cell>
          <cell r="W2532">
            <v>2004</v>
          </cell>
          <cell r="X2532">
            <v>7</v>
          </cell>
          <cell r="Y2532">
            <v>1.0711974110032363</v>
          </cell>
          <cell r="Z2532">
            <v>1</v>
          </cell>
          <cell r="AA2532">
            <v>4</v>
          </cell>
          <cell r="AB2532">
            <v>100</v>
          </cell>
          <cell r="AC2532">
            <v>0.67500000000000004</v>
          </cell>
          <cell r="AD2532">
            <v>70</v>
          </cell>
          <cell r="AH2532">
            <v>2.5</v>
          </cell>
        </row>
        <row r="2533">
          <cell r="A2533" t="str">
            <v>H2004094-000</v>
          </cell>
          <cell r="B2533" t="str">
            <v>Fixtures and fittings</v>
          </cell>
          <cell r="C2533">
            <v>1501</v>
          </cell>
          <cell r="D2533" t="str">
            <v>HR</v>
          </cell>
          <cell r="E2533" t="str">
            <v>N/A</v>
          </cell>
          <cell r="F2533" t="str">
            <v>4704-T706</v>
          </cell>
          <cell r="G2533" t="str">
            <v>THAI STEEL FURNITURE CO., LTD</v>
          </cell>
          <cell r="H2533" t="str">
            <v>TABLE 183X76X73 CM</v>
          </cell>
          <cell r="I2533">
            <v>38118</v>
          </cell>
          <cell r="J2533">
            <v>38256</v>
          </cell>
          <cell r="K2533">
            <v>1820</v>
          </cell>
          <cell r="L2533">
            <v>1268</v>
          </cell>
          <cell r="M2533">
            <v>2800</v>
          </cell>
          <cell r="N2533">
            <v>850.47</v>
          </cell>
          <cell r="O2533">
            <v>1949.53</v>
          </cell>
          <cell r="R2533">
            <v>2.55284E-2</v>
          </cell>
          <cell r="S2533">
            <v>71.479519999999994</v>
          </cell>
          <cell r="T2533">
            <v>21.711138348000002</v>
          </cell>
          <cell r="U2533">
            <v>49.768381651999988</v>
          </cell>
          <cell r="W2533">
            <v>2004</v>
          </cell>
          <cell r="X2533">
            <v>7</v>
          </cell>
          <cell r="Y2533">
            <v>1.0711974110032363</v>
          </cell>
          <cell r="Z2533">
            <v>1</v>
          </cell>
          <cell r="AA2533">
            <v>4</v>
          </cell>
          <cell r="AB2533">
            <v>100</v>
          </cell>
          <cell r="AC2533">
            <v>0.67500000000000004</v>
          </cell>
          <cell r="AD2533">
            <v>70</v>
          </cell>
          <cell r="AH2533">
            <v>2.5</v>
          </cell>
        </row>
        <row r="2534">
          <cell r="A2534" t="str">
            <v>H2004095-000</v>
          </cell>
          <cell r="B2534" t="str">
            <v>Fixtures and fittings</v>
          </cell>
          <cell r="C2534">
            <v>1501</v>
          </cell>
          <cell r="D2534" t="str">
            <v>HR</v>
          </cell>
          <cell r="E2534" t="str">
            <v>N/A</v>
          </cell>
          <cell r="F2534" t="str">
            <v>4704-T706</v>
          </cell>
          <cell r="G2534" t="str">
            <v>THAI STEEL FURNITURE CO., LTD</v>
          </cell>
          <cell r="H2534" t="str">
            <v>TABLE 183X76X73 CM</v>
          </cell>
          <cell r="I2534">
            <v>38118</v>
          </cell>
          <cell r="J2534">
            <v>38256</v>
          </cell>
          <cell r="K2534">
            <v>1820</v>
          </cell>
          <cell r="L2534">
            <v>1268</v>
          </cell>
          <cell r="M2534">
            <v>2800</v>
          </cell>
          <cell r="N2534">
            <v>850.47</v>
          </cell>
          <cell r="O2534">
            <v>1949.53</v>
          </cell>
          <cell r="R2534">
            <v>2.55284E-2</v>
          </cell>
          <cell r="S2534">
            <v>71.479519999999994</v>
          </cell>
          <cell r="T2534">
            <v>21.711138348000002</v>
          </cell>
          <cell r="U2534">
            <v>49.768381651999988</v>
          </cell>
          <cell r="W2534">
            <v>2004</v>
          </cell>
          <cell r="X2534">
            <v>7</v>
          </cell>
          <cell r="Y2534">
            <v>1.0711974110032363</v>
          </cell>
          <cell r="Z2534">
            <v>1</v>
          </cell>
          <cell r="AA2534">
            <v>4</v>
          </cell>
          <cell r="AB2534">
            <v>100</v>
          </cell>
          <cell r="AC2534">
            <v>0.67500000000000004</v>
          </cell>
          <cell r="AD2534">
            <v>70</v>
          </cell>
          <cell r="AH2534">
            <v>2.5</v>
          </cell>
        </row>
        <row r="2535">
          <cell r="A2535" t="str">
            <v>H2004096-000</v>
          </cell>
          <cell r="B2535" t="str">
            <v>Fixtures and fittings</v>
          </cell>
          <cell r="C2535">
            <v>1501</v>
          </cell>
          <cell r="D2535" t="str">
            <v>HR</v>
          </cell>
          <cell r="E2535" t="str">
            <v>N/A</v>
          </cell>
          <cell r="F2535" t="str">
            <v>4704-T706</v>
          </cell>
          <cell r="G2535" t="str">
            <v>THAI STEEL FURNITURE CO., LTD</v>
          </cell>
          <cell r="H2535" t="str">
            <v>TABLE 183X76X73 CM</v>
          </cell>
          <cell r="I2535">
            <v>38118</v>
          </cell>
          <cell r="J2535">
            <v>38256</v>
          </cell>
          <cell r="K2535">
            <v>1820</v>
          </cell>
          <cell r="L2535">
            <v>1268</v>
          </cell>
          <cell r="M2535">
            <v>2800</v>
          </cell>
          <cell r="N2535">
            <v>850.47</v>
          </cell>
          <cell r="O2535">
            <v>1949.53</v>
          </cell>
          <cell r="R2535">
            <v>2.55284E-2</v>
          </cell>
          <cell r="S2535">
            <v>71.479519999999994</v>
          </cell>
          <cell r="T2535">
            <v>21.711138348000002</v>
          </cell>
          <cell r="U2535">
            <v>49.768381651999988</v>
          </cell>
          <cell r="W2535">
            <v>2004</v>
          </cell>
          <cell r="X2535">
            <v>7</v>
          </cell>
          <cell r="Y2535">
            <v>1.0711974110032363</v>
          </cell>
          <cell r="Z2535">
            <v>1</v>
          </cell>
          <cell r="AA2535">
            <v>4</v>
          </cell>
          <cell r="AB2535">
            <v>100</v>
          </cell>
          <cell r="AC2535">
            <v>0.67500000000000004</v>
          </cell>
          <cell r="AD2535">
            <v>70</v>
          </cell>
          <cell r="AH2535">
            <v>2.5</v>
          </cell>
        </row>
        <row r="2536">
          <cell r="A2536" t="str">
            <v>H2004097-000</v>
          </cell>
          <cell r="B2536" t="str">
            <v>Fixtures and fittings</v>
          </cell>
          <cell r="C2536">
            <v>1501</v>
          </cell>
          <cell r="D2536" t="str">
            <v>HR</v>
          </cell>
          <cell r="E2536" t="str">
            <v>N/A</v>
          </cell>
          <cell r="F2536" t="str">
            <v>4704-T706</v>
          </cell>
          <cell r="G2536" t="str">
            <v>THAI STEEL FURNITURE CO., LTD</v>
          </cell>
          <cell r="H2536" t="str">
            <v>TABLE 183X76X73 CM</v>
          </cell>
          <cell r="I2536">
            <v>38118</v>
          </cell>
          <cell r="J2536">
            <v>38256</v>
          </cell>
          <cell r="K2536">
            <v>1820</v>
          </cell>
          <cell r="L2536">
            <v>1268</v>
          </cell>
          <cell r="M2536">
            <v>2800</v>
          </cell>
          <cell r="N2536">
            <v>850.47</v>
          </cell>
          <cell r="O2536">
            <v>1949.53</v>
          </cell>
          <cell r="R2536">
            <v>2.55284E-2</v>
          </cell>
          <cell r="S2536">
            <v>71.479519999999994</v>
          </cell>
          <cell r="T2536">
            <v>21.711138348000002</v>
          </cell>
          <cell r="U2536">
            <v>49.768381651999988</v>
          </cell>
          <cell r="W2536">
            <v>2004</v>
          </cell>
          <cell r="X2536">
            <v>7</v>
          </cell>
          <cell r="Y2536">
            <v>1.0711974110032363</v>
          </cell>
          <cell r="Z2536">
            <v>1</v>
          </cell>
          <cell r="AA2536">
            <v>4</v>
          </cell>
          <cell r="AB2536">
            <v>100</v>
          </cell>
          <cell r="AC2536">
            <v>0.67500000000000004</v>
          </cell>
          <cell r="AD2536">
            <v>70</v>
          </cell>
          <cell r="AH2536">
            <v>2.5</v>
          </cell>
        </row>
        <row r="2537">
          <cell r="A2537" t="str">
            <v>H2004100-000</v>
          </cell>
          <cell r="B2537" t="str">
            <v>Fixtures and fittings</v>
          </cell>
          <cell r="C2537">
            <v>1503</v>
          </cell>
          <cell r="D2537" t="str">
            <v>HR</v>
          </cell>
          <cell r="E2537" t="str">
            <v>N/A</v>
          </cell>
          <cell r="F2537">
            <v>15015</v>
          </cell>
          <cell r="G2537" t="str">
            <v>LEE UNITED ELECTRONICS LTD</v>
          </cell>
          <cell r="H2537" t="str">
            <v>T.V SONY KV-XR29M50 AT CANTTEN NSE1</v>
          </cell>
          <cell r="I2537">
            <v>38103</v>
          </cell>
          <cell r="J2537">
            <v>38104</v>
          </cell>
          <cell r="K2537">
            <v>1820</v>
          </cell>
          <cell r="L2537">
            <v>1116</v>
          </cell>
          <cell r="M2537">
            <v>17289.72</v>
          </cell>
          <cell r="N2537">
            <v>6697</v>
          </cell>
          <cell r="O2537">
            <v>10592.72</v>
          </cell>
          <cell r="R2537">
            <v>2.55284E-2</v>
          </cell>
          <cell r="S2537">
            <v>441.37888804800002</v>
          </cell>
          <cell r="T2537">
            <v>170.96369479999998</v>
          </cell>
          <cell r="U2537">
            <v>270.41519324800004</v>
          </cell>
          <cell r="W2537">
            <v>2004</v>
          </cell>
          <cell r="X2537">
            <v>7</v>
          </cell>
          <cell r="Y2537">
            <v>1.0711974110032363</v>
          </cell>
          <cell r="Z2537">
            <v>1</v>
          </cell>
          <cell r="AA2537">
            <v>4</v>
          </cell>
          <cell r="AB2537">
            <v>500</v>
          </cell>
          <cell r="AC2537">
            <v>0.67500000000000004</v>
          </cell>
          <cell r="AD2537">
            <v>340</v>
          </cell>
          <cell r="AH2537">
            <v>2.5</v>
          </cell>
        </row>
        <row r="2538">
          <cell r="A2538" t="str">
            <v>H2004101-000</v>
          </cell>
          <cell r="B2538" t="str">
            <v>Fixtures and fittings</v>
          </cell>
          <cell r="C2538">
            <v>1503</v>
          </cell>
          <cell r="D2538" t="str">
            <v>HR</v>
          </cell>
          <cell r="E2538" t="str">
            <v>N/A</v>
          </cell>
          <cell r="F2538">
            <v>15015</v>
          </cell>
          <cell r="G2538" t="str">
            <v>LEE UNITED ELECTRONICS LTD</v>
          </cell>
          <cell r="H2538" t="str">
            <v>T.V SONY KV-XR29M50 AT CANTTEN NSE1</v>
          </cell>
          <cell r="I2538">
            <v>38103</v>
          </cell>
          <cell r="J2538">
            <v>38104</v>
          </cell>
          <cell r="K2538">
            <v>1820</v>
          </cell>
          <cell r="L2538">
            <v>1116</v>
          </cell>
          <cell r="M2538">
            <v>17289.72</v>
          </cell>
          <cell r="N2538">
            <v>6697</v>
          </cell>
          <cell r="O2538">
            <v>10592.72</v>
          </cell>
          <cell r="R2538">
            <v>2.55284E-2</v>
          </cell>
          <cell r="S2538">
            <v>441.37888804800002</v>
          </cell>
          <cell r="T2538">
            <v>170.96369479999998</v>
          </cell>
          <cell r="U2538">
            <v>270.41519324800004</v>
          </cell>
          <cell r="W2538">
            <v>2004</v>
          </cell>
          <cell r="X2538">
            <v>7</v>
          </cell>
          <cell r="Y2538">
            <v>1.0711974110032363</v>
          </cell>
          <cell r="Z2538">
            <v>1</v>
          </cell>
          <cell r="AA2538">
            <v>4</v>
          </cell>
          <cell r="AB2538">
            <v>500</v>
          </cell>
          <cell r="AC2538">
            <v>0.67500000000000004</v>
          </cell>
          <cell r="AD2538">
            <v>340</v>
          </cell>
          <cell r="AH2538">
            <v>2.5</v>
          </cell>
        </row>
        <row r="2539">
          <cell r="A2539" t="str">
            <v>H2004102-000</v>
          </cell>
          <cell r="B2539" t="str">
            <v>Fixtures and fittings</v>
          </cell>
          <cell r="C2539">
            <v>1501</v>
          </cell>
          <cell r="D2539" t="str">
            <v>HR</v>
          </cell>
          <cell r="E2539" t="str">
            <v>N/A</v>
          </cell>
          <cell r="F2539" t="str">
            <v>IV-0051</v>
          </cell>
          <cell r="G2539" t="str">
            <v>TAVEECHOK FERNICHING</v>
          </cell>
          <cell r="H2539" t="str">
            <v>STEEL BENCH 90X190X75CM AT CLINIC ROOM</v>
          </cell>
          <cell r="I2539">
            <v>38124</v>
          </cell>
          <cell r="J2539">
            <v>38256</v>
          </cell>
          <cell r="K2539">
            <v>1820</v>
          </cell>
          <cell r="L2539">
            <v>1268</v>
          </cell>
          <cell r="M2539">
            <v>3700</v>
          </cell>
          <cell r="N2539">
            <v>1123.93</v>
          </cell>
          <cell r="O2539">
            <v>2576.0700000000002</v>
          </cell>
          <cell r="R2539">
            <v>2.55284E-2</v>
          </cell>
          <cell r="S2539">
            <v>94.455079999999995</v>
          </cell>
          <cell r="T2539">
            <v>28.692134612</v>
          </cell>
          <cell r="U2539">
            <v>65.762945387999991</v>
          </cell>
          <cell r="W2539">
            <v>2004</v>
          </cell>
          <cell r="X2539">
            <v>7</v>
          </cell>
          <cell r="Y2539">
            <v>1.0711974110032363</v>
          </cell>
          <cell r="Z2539">
            <v>1</v>
          </cell>
          <cell r="AA2539">
            <v>4</v>
          </cell>
          <cell r="AB2539">
            <v>100</v>
          </cell>
          <cell r="AC2539">
            <v>0.67500000000000004</v>
          </cell>
          <cell r="AD2539">
            <v>70</v>
          </cell>
          <cell r="AH2539">
            <v>2.5</v>
          </cell>
        </row>
        <row r="2540">
          <cell r="A2540" t="str">
            <v>H2004103-000</v>
          </cell>
          <cell r="B2540" t="str">
            <v>Fixtures and fittings</v>
          </cell>
          <cell r="C2540">
            <v>1501</v>
          </cell>
          <cell r="D2540" t="str">
            <v>HR</v>
          </cell>
          <cell r="E2540" t="str">
            <v>N/A</v>
          </cell>
          <cell r="F2540">
            <v>3251195125</v>
          </cell>
          <cell r="G2540" t="str">
            <v>MAKRO</v>
          </cell>
          <cell r="H2540" t="str">
            <v>BED AT CLINIC NSE2</v>
          </cell>
          <cell r="I2540">
            <v>38117</v>
          </cell>
          <cell r="J2540">
            <v>38256</v>
          </cell>
          <cell r="K2540">
            <v>1820</v>
          </cell>
          <cell r="L2540">
            <v>1268</v>
          </cell>
          <cell r="M2540">
            <v>2950</v>
          </cell>
          <cell r="N2540">
            <v>896.04</v>
          </cell>
          <cell r="O2540">
            <v>2053.96</v>
          </cell>
          <cell r="R2540">
            <v>2.55284E-2</v>
          </cell>
          <cell r="S2540">
            <v>75.308779999999999</v>
          </cell>
          <cell r="T2540">
            <v>22.874467535999997</v>
          </cell>
          <cell r="U2540">
            <v>52.434312464000001</v>
          </cell>
          <cell r="W2540">
            <v>2004</v>
          </cell>
          <cell r="X2540">
            <v>7</v>
          </cell>
          <cell r="Y2540">
            <v>1.0711974110032363</v>
          </cell>
          <cell r="Z2540">
            <v>1</v>
          </cell>
          <cell r="AA2540">
            <v>4</v>
          </cell>
          <cell r="AB2540">
            <v>100</v>
          </cell>
          <cell r="AC2540">
            <v>0.67500000000000004</v>
          </cell>
          <cell r="AD2540">
            <v>70</v>
          </cell>
          <cell r="AH2540">
            <v>2.5</v>
          </cell>
        </row>
        <row r="2541">
          <cell r="A2541" t="str">
            <v>H2004104-000</v>
          </cell>
          <cell r="B2541" t="str">
            <v>Fixtures and fittings</v>
          </cell>
          <cell r="C2541">
            <v>1501</v>
          </cell>
          <cell r="D2541" t="str">
            <v>HR</v>
          </cell>
          <cell r="E2541" t="str">
            <v>N/A</v>
          </cell>
          <cell r="F2541">
            <v>3251195125</v>
          </cell>
          <cell r="G2541" t="str">
            <v>MAKRO</v>
          </cell>
          <cell r="H2541" t="str">
            <v>BED AT CLINIC NSE2</v>
          </cell>
          <cell r="I2541">
            <v>38117</v>
          </cell>
          <cell r="J2541">
            <v>38256</v>
          </cell>
          <cell r="K2541">
            <v>1820</v>
          </cell>
          <cell r="L2541">
            <v>1268</v>
          </cell>
          <cell r="M2541">
            <v>2950</v>
          </cell>
          <cell r="N2541">
            <v>896.04</v>
          </cell>
          <cell r="O2541">
            <v>2053.96</v>
          </cell>
          <cell r="R2541">
            <v>2.55284E-2</v>
          </cell>
          <cell r="S2541">
            <v>75.308779999999999</v>
          </cell>
          <cell r="T2541">
            <v>22.874467535999997</v>
          </cell>
          <cell r="U2541">
            <v>52.434312464000001</v>
          </cell>
          <cell r="W2541">
            <v>2004</v>
          </cell>
          <cell r="X2541">
            <v>7</v>
          </cell>
          <cell r="Y2541">
            <v>1.0711974110032363</v>
          </cell>
          <cell r="Z2541">
            <v>1</v>
          </cell>
          <cell r="AA2541">
            <v>4</v>
          </cell>
          <cell r="AB2541">
            <v>100</v>
          </cell>
          <cell r="AC2541">
            <v>0.67500000000000004</v>
          </cell>
          <cell r="AD2541">
            <v>70</v>
          </cell>
          <cell r="AH2541">
            <v>2.5</v>
          </cell>
        </row>
        <row r="2542">
          <cell r="A2542" t="str">
            <v>H2004105-000</v>
          </cell>
          <cell r="B2542" t="str">
            <v>Fixtures and fittings</v>
          </cell>
          <cell r="C2542">
            <v>1501</v>
          </cell>
          <cell r="D2542" t="str">
            <v>HR</v>
          </cell>
          <cell r="E2542" t="str">
            <v>N/A</v>
          </cell>
          <cell r="F2542" t="str">
            <v>35/0203</v>
          </cell>
          <cell r="G2542" t="str">
            <v>S.BANGKOK SAHAKAN CO., LTD</v>
          </cell>
          <cell r="H2542" t="str">
            <v>STAINLESS CABINET SUPPORT CANTEEN NSE2</v>
          </cell>
          <cell r="I2542">
            <v>38100</v>
          </cell>
          <cell r="J2542">
            <v>38256</v>
          </cell>
          <cell r="K2542">
            <v>1820</v>
          </cell>
          <cell r="L2542">
            <v>1268</v>
          </cell>
          <cell r="M2542">
            <v>20433</v>
          </cell>
          <cell r="N2542">
            <v>6208.18</v>
          </cell>
          <cell r="O2542">
            <v>14224.82</v>
          </cell>
          <cell r="R2542">
            <v>2.55284E-2</v>
          </cell>
          <cell r="S2542">
            <v>521.62179719999995</v>
          </cell>
          <cell r="T2542">
            <v>158.484902312</v>
          </cell>
          <cell r="U2542">
            <v>363.13689488799992</v>
          </cell>
          <cell r="W2542">
            <v>2004</v>
          </cell>
          <cell r="X2542">
            <v>7</v>
          </cell>
          <cell r="Y2542">
            <v>1.0711974110032363</v>
          </cell>
          <cell r="Z2542">
            <v>1</v>
          </cell>
          <cell r="AA2542">
            <v>4</v>
          </cell>
          <cell r="AB2542">
            <v>600</v>
          </cell>
          <cell r="AC2542">
            <v>0.67500000000000004</v>
          </cell>
          <cell r="AD2542">
            <v>410</v>
          </cell>
          <cell r="AH2542">
            <v>2.5</v>
          </cell>
        </row>
        <row r="2543">
          <cell r="A2543" t="str">
            <v>H2004106-000</v>
          </cell>
          <cell r="B2543" t="str">
            <v>Fixtures and fittings</v>
          </cell>
          <cell r="C2543">
            <v>1501</v>
          </cell>
          <cell r="D2543" t="str">
            <v>HR</v>
          </cell>
          <cell r="E2543" t="str">
            <v>N/A</v>
          </cell>
          <cell r="F2543" t="str">
            <v>4704-T187</v>
          </cell>
          <cell r="G2543" t="str">
            <v>THAI STEEL FURNITURE CO., LTD</v>
          </cell>
          <cell r="H2543" t="str">
            <v>FILE CABINET TAIYO FC-954 AT CLINIC ROOM</v>
          </cell>
          <cell r="I2543">
            <v>38118</v>
          </cell>
          <cell r="J2543">
            <v>38256</v>
          </cell>
          <cell r="K2543">
            <v>1820</v>
          </cell>
          <cell r="L2543">
            <v>1268</v>
          </cell>
          <cell r="M2543">
            <v>2430</v>
          </cell>
          <cell r="N2543">
            <v>738.04</v>
          </cell>
          <cell r="O2543">
            <v>1691.96</v>
          </cell>
          <cell r="R2543">
            <v>2.55284E-2</v>
          </cell>
          <cell r="S2543">
            <v>62.034011999999997</v>
          </cell>
          <cell r="T2543">
            <v>18.840980335999998</v>
          </cell>
          <cell r="U2543">
            <v>43.193031664000003</v>
          </cell>
          <cell r="W2543">
            <v>2004</v>
          </cell>
          <cell r="X2543">
            <v>7</v>
          </cell>
          <cell r="Y2543">
            <v>1.0711974110032363</v>
          </cell>
          <cell r="Z2543">
            <v>1</v>
          </cell>
          <cell r="AA2543">
            <v>4</v>
          </cell>
          <cell r="AB2543">
            <v>100</v>
          </cell>
          <cell r="AC2543">
            <v>0.67500000000000004</v>
          </cell>
          <cell r="AD2543">
            <v>70</v>
          </cell>
          <cell r="AH2543">
            <v>2.5</v>
          </cell>
        </row>
        <row r="2544">
          <cell r="A2544" t="str">
            <v>H2004107-000</v>
          </cell>
          <cell r="B2544" t="str">
            <v>Fixtures and fittings</v>
          </cell>
          <cell r="C2544">
            <v>1501</v>
          </cell>
          <cell r="D2544" t="str">
            <v>HR</v>
          </cell>
          <cell r="E2544" t="str">
            <v>N/A</v>
          </cell>
          <cell r="F2544" t="str">
            <v>4704-T187</v>
          </cell>
          <cell r="G2544" t="str">
            <v>THAI STEEL FURNITURE CO., LTD</v>
          </cell>
          <cell r="H2544" t="str">
            <v>SLIDING GLASS DOOR CABINET AT CLINIC ROOM</v>
          </cell>
          <cell r="I2544">
            <v>38118</v>
          </cell>
          <cell r="J2544">
            <v>38256</v>
          </cell>
          <cell r="K2544">
            <v>1820</v>
          </cell>
          <cell r="L2544">
            <v>1268</v>
          </cell>
          <cell r="M2544">
            <v>5872</v>
          </cell>
          <cell r="N2544">
            <v>1783.88</v>
          </cell>
          <cell r="O2544">
            <v>4088.12</v>
          </cell>
          <cell r="R2544">
            <v>2.55284E-2</v>
          </cell>
          <cell r="S2544">
            <v>149.9027648</v>
          </cell>
          <cell r="T2544">
            <v>45.539602192000004</v>
          </cell>
          <cell r="U2544">
            <v>104.363162608</v>
          </cell>
          <cell r="W2544">
            <v>2004</v>
          </cell>
          <cell r="X2544">
            <v>7</v>
          </cell>
          <cell r="Y2544">
            <v>1.0711974110032363</v>
          </cell>
          <cell r="Z2544">
            <v>1</v>
          </cell>
          <cell r="AA2544">
            <v>4</v>
          </cell>
          <cell r="AB2544">
            <v>200</v>
          </cell>
          <cell r="AC2544">
            <v>0.67500000000000004</v>
          </cell>
          <cell r="AD2544">
            <v>140</v>
          </cell>
          <cell r="AH2544">
            <v>2.5</v>
          </cell>
        </row>
        <row r="2545">
          <cell r="A2545" t="str">
            <v>H2004108-000</v>
          </cell>
          <cell r="B2545" t="str">
            <v>Fixtures and fittings</v>
          </cell>
          <cell r="C2545">
            <v>1501</v>
          </cell>
          <cell r="D2545" t="str">
            <v>HR</v>
          </cell>
          <cell r="E2545" t="str">
            <v>N/A</v>
          </cell>
          <cell r="F2545" t="str">
            <v>4704-T187</v>
          </cell>
          <cell r="G2545" t="str">
            <v>THAI STEEL FURNITURE CO., LTD</v>
          </cell>
          <cell r="H2545" t="str">
            <v>SLIDING GLASS DOOR CABINET AT CLINIC ROOM</v>
          </cell>
          <cell r="I2545">
            <v>38118</v>
          </cell>
          <cell r="J2545">
            <v>38256</v>
          </cell>
          <cell r="K2545">
            <v>1820</v>
          </cell>
          <cell r="L2545">
            <v>1268</v>
          </cell>
          <cell r="M2545">
            <v>4657</v>
          </cell>
          <cell r="N2545">
            <v>1414.71</v>
          </cell>
          <cell r="O2545">
            <v>3242.29</v>
          </cell>
          <cell r="R2545">
            <v>2.55284E-2</v>
          </cell>
          <cell r="S2545">
            <v>118.8857588</v>
          </cell>
          <cell r="T2545">
            <v>36.115282764</v>
          </cell>
          <cell r="U2545">
            <v>82.770476036000005</v>
          </cell>
          <cell r="W2545">
            <v>2004</v>
          </cell>
          <cell r="X2545">
            <v>7</v>
          </cell>
          <cell r="Y2545">
            <v>1.0711974110032363</v>
          </cell>
          <cell r="Z2545">
            <v>1</v>
          </cell>
          <cell r="AA2545">
            <v>4</v>
          </cell>
          <cell r="AB2545">
            <v>100</v>
          </cell>
          <cell r="AC2545">
            <v>0.67500000000000004</v>
          </cell>
          <cell r="AD2545">
            <v>70</v>
          </cell>
          <cell r="AH2545">
            <v>2.5</v>
          </cell>
        </row>
        <row r="2546">
          <cell r="A2546" t="str">
            <v>H2004109-000</v>
          </cell>
          <cell r="B2546" t="str">
            <v>Fixtures and fittings</v>
          </cell>
          <cell r="C2546">
            <v>1501</v>
          </cell>
          <cell r="D2546" t="str">
            <v>HR</v>
          </cell>
          <cell r="E2546" t="str">
            <v>N/A</v>
          </cell>
          <cell r="F2546" t="str">
            <v>4704-T187</v>
          </cell>
          <cell r="G2546" t="str">
            <v>THAI STEEL FURNITURE CO., LTD</v>
          </cell>
          <cell r="H2546" t="str">
            <v>SLIDING GLASS DOOR CABINET AT CLINIC ROOM</v>
          </cell>
          <cell r="I2546">
            <v>38118</v>
          </cell>
          <cell r="J2546">
            <v>38256</v>
          </cell>
          <cell r="K2546">
            <v>1820</v>
          </cell>
          <cell r="L2546">
            <v>1268</v>
          </cell>
          <cell r="M2546">
            <v>1665</v>
          </cell>
          <cell r="N2546">
            <v>505.6</v>
          </cell>
          <cell r="O2546">
            <v>1159.4000000000001</v>
          </cell>
          <cell r="R2546">
            <v>2.55284E-2</v>
          </cell>
          <cell r="S2546">
            <v>42.504786000000003</v>
          </cell>
          <cell r="T2546">
            <v>12.90715904</v>
          </cell>
          <cell r="U2546">
            <v>29.597626960000003</v>
          </cell>
          <cell r="W2546">
            <v>2004</v>
          </cell>
          <cell r="X2546">
            <v>7</v>
          </cell>
          <cell r="Y2546">
            <v>1.0711974110032363</v>
          </cell>
          <cell r="Z2546">
            <v>1</v>
          </cell>
          <cell r="AA2546">
            <v>4</v>
          </cell>
          <cell r="AB2546">
            <v>0</v>
          </cell>
          <cell r="AC2546">
            <v>0.67500000000000004</v>
          </cell>
          <cell r="AD2546">
            <v>0</v>
          </cell>
          <cell r="AH2546">
            <v>0</v>
          </cell>
        </row>
        <row r="2547">
          <cell r="A2547" t="str">
            <v>H2004110-000</v>
          </cell>
          <cell r="B2547" t="str">
            <v>Fixtures and fittings</v>
          </cell>
          <cell r="C2547">
            <v>1501</v>
          </cell>
          <cell r="D2547" t="str">
            <v>HR</v>
          </cell>
          <cell r="E2547" t="str">
            <v>N/A</v>
          </cell>
          <cell r="F2547" t="str">
            <v>4704-T187</v>
          </cell>
          <cell r="G2547" t="str">
            <v>THAI STEEL FURNITURE CO., LTD</v>
          </cell>
          <cell r="H2547" t="str">
            <v>SLIDING GLASS DOOR CABINET AT CLINIC ROOM</v>
          </cell>
          <cell r="I2547">
            <v>38118</v>
          </cell>
          <cell r="J2547">
            <v>38256</v>
          </cell>
          <cell r="K2547">
            <v>1820</v>
          </cell>
          <cell r="L2547">
            <v>1268</v>
          </cell>
          <cell r="M2547">
            <v>1665</v>
          </cell>
          <cell r="N2547">
            <v>505.6</v>
          </cell>
          <cell r="O2547">
            <v>1159.4000000000001</v>
          </cell>
          <cell r="R2547">
            <v>2.55284E-2</v>
          </cell>
          <cell r="S2547">
            <v>42.504786000000003</v>
          </cell>
          <cell r="T2547">
            <v>12.90715904</v>
          </cell>
          <cell r="U2547">
            <v>29.597626960000003</v>
          </cell>
          <cell r="W2547">
            <v>2004</v>
          </cell>
          <cell r="X2547">
            <v>7</v>
          </cell>
          <cell r="Y2547">
            <v>1.0711974110032363</v>
          </cell>
          <cell r="Z2547">
            <v>1</v>
          </cell>
          <cell r="AA2547">
            <v>4</v>
          </cell>
          <cell r="AB2547">
            <v>0</v>
          </cell>
          <cell r="AC2547">
            <v>0.67500000000000004</v>
          </cell>
          <cell r="AD2547">
            <v>0</v>
          </cell>
          <cell r="AH2547">
            <v>0</v>
          </cell>
        </row>
        <row r="2548">
          <cell r="A2548" t="str">
            <v>H2004111-000</v>
          </cell>
          <cell r="B2548" t="str">
            <v>Fixtures and fittings</v>
          </cell>
          <cell r="C2548">
            <v>1501</v>
          </cell>
          <cell r="D2548" t="str">
            <v>HR</v>
          </cell>
          <cell r="E2548" t="str">
            <v>N/A</v>
          </cell>
          <cell r="F2548" t="str">
            <v>35/0203</v>
          </cell>
          <cell r="G2548" t="str">
            <v>S.BANGKOK SAHAKAN CO., LTD</v>
          </cell>
          <cell r="H2548" t="str">
            <v>STAINLESS CABINET SUPPORT CANTEEN NSE2</v>
          </cell>
          <cell r="I2548">
            <v>38100</v>
          </cell>
          <cell r="J2548">
            <v>38256</v>
          </cell>
          <cell r="K2548">
            <v>1820</v>
          </cell>
          <cell r="L2548">
            <v>1268</v>
          </cell>
          <cell r="M2548">
            <v>8854.2999999999993</v>
          </cell>
          <cell r="N2548">
            <v>2690.04</v>
          </cell>
          <cell r="O2548">
            <v>6164.26</v>
          </cell>
          <cell r="R2548">
            <v>2.55284E-2</v>
          </cell>
          <cell r="S2548">
            <v>226.03611211999998</v>
          </cell>
          <cell r="T2548">
            <v>68.672417135999993</v>
          </cell>
          <cell r="U2548">
            <v>157.36369498400001</v>
          </cell>
          <cell r="W2548">
            <v>2004</v>
          </cell>
          <cell r="X2548">
            <v>7</v>
          </cell>
          <cell r="Y2548">
            <v>1.0711974110032363</v>
          </cell>
          <cell r="Z2548">
            <v>1</v>
          </cell>
          <cell r="AA2548">
            <v>4</v>
          </cell>
          <cell r="AB2548">
            <v>200</v>
          </cell>
          <cell r="AC2548">
            <v>0.67500000000000004</v>
          </cell>
          <cell r="AD2548">
            <v>140</v>
          </cell>
          <cell r="AH2548">
            <v>2.5</v>
          </cell>
        </row>
        <row r="2549">
          <cell r="A2549" t="str">
            <v>H2004112-000</v>
          </cell>
          <cell r="B2549" t="str">
            <v>Fixtures and fittings</v>
          </cell>
          <cell r="C2549">
            <v>1501</v>
          </cell>
          <cell r="D2549" t="str">
            <v>HR</v>
          </cell>
          <cell r="E2549" t="str">
            <v>N/A</v>
          </cell>
          <cell r="F2549" t="str">
            <v>35/0203</v>
          </cell>
          <cell r="G2549" t="str">
            <v>S.BANGKOK SAHAKAN CO., LTD</v>
          </cell>
          <cell r="H2549" t="str">
            <v>STAINLESS CABINET SUPPORT CANTEEN NSE2</v>
          </cell>
          <cell r="I2549">
            <v>38100</v>
          </cell>
          <cell r="J2549">
            <v>38256</v>
          </cell>
          <cell r="K2549">
            <v>1820</v>
          </cell>
          <cell r="L2549">
            <v>1268</v>
          </cell>
          <cell r="M2549">
            <v>21000.57</v>
          </cell>
          <cell r="N2549">
            <v>6380.64</v>
          </cell>
          <cell r="O2549">
            <v>14619.93</v>
          </cell>
          <cell r="R2549">
            <v>2.55284E-2</v>
          </cell>
          <cell r="S2549">
            <v>536.11095118799994</v>
          </cell>
          <cell r="T2549">
            <v>162.88753017600001</v>
          </cell>
          <cell r="U2549">
            <v>373.2234210119999</v>
          </cell>
          <cell r="W2549">
            <v>2004</v>
          </cell>
          <cell r="X2549">
            <v>7</v>
          </cell>
          <cell r="Y2549">
            <v>1.0711974110032363</v>
          </cell>
          <cell r="Z2549">
            <v>1</v>
          </cell>
          <cell r="AA2549">
            <v>4</v>
          </cell>
          <cell r="AB2549">
            <v>600</v>
          </cell>
          <cell r="AC2549">
            <v>0.67500000000000004</v>
          </cell>
          <cell r="AD2549">
            <v>410</v>
          </cell>
          <cell r="AH2549">
            <v>2.5</v>
          </cell>
        </row>
        <row r="2550">
          <cell r="A2550" t="str">
            <v>H2004113-000</v>
          </cell>
          <cell r="B2550" t="str">
            <v>Fixtures and fittings</v>
          </cell>
          <cell r="C2550">
            <v>1501</v>
          </cell>
          <cell r="D2550" t="str">
            <v>HR</v>
          </cell>
          <cell r="E2550" t="str">
            <v>N/A</v>
          </cell>
          <cell r="F2550" t="str">
            <v>35/0203</v>
          </cell>
          <cell r="G2550" t="str">
            <v>S.BANGKOK SAHAKAN CO., LTD</v>
          </cell>
          <cell r="H2550" t="str">
            <v>STAINLESS CABINET SUPPORT CANTEEN NSE2</v>
          </cell>
          <cell r="I2550">
            <v>38100</v>
          </cell>
          <cell r="J2550">
            <v>38256</v>
          </cell>
          <cell r="K2550">
            <v>1820</v>
          </cell>
          <cell r="L2550">
            <v>1268</v>
          </cell>
          <cell r="M2550">
            <v>21000.57</v>
          </cell>
          <cell r="N2550">
            <v>6380.64</v>
          </cell>
          <cell r="O2550">
            <v>14619.93</v>
          </cell>
          <cell r="R2550">
            <v>2.55284E-2</v>
          </cell>
          <cell r="S2550">
            <v>536.11095118799994</v>
          </cell>
          <cell r="T2550">
            <v>162.88753017600001</v>
          </cell>
          <cell r="U2550">
            <v>373.2234210119999</v>
          </cell>
          <cell r="W2550">
            <v>2004</v>
          </cell>
          <cell r="X2550">
            <v>7</v>
          </cell>
          <cell r="Y2550">
            <v>1.0711974110032363</v>
          </cell>
          <cell r="Z2550">
            <v>1</v>
          </cell>
          <cell r="AA2550">
            <v>4</v>
          </cell>
          <cell r="AB2550">
            <v>600</v>
          </cell>
          <cell r="AC2550">
            <v>0.67500000000000004</v>
          </cell>
          <cell r="AD2550">
            <v>410</v>
          </cell>
          <cell r="AH2550">
            <v>2.5</v>
          </cell>
        </row>
        <row r="2551">
          <cell r="A2551" t="str">
            <v>H2004114-000</v>
          </cell>
          <cell r="B2551" t="str">
            <v>Fixtures and fittings</v>
          </cell>
          <cell r="C2551">
            <v>1501</v>
          </cell>
          <cell r="D2551" t="str">
            <v>HR</v>
          </cell>
          <cell r="E2551" t="str">
            <v>N/A</v>
          </cell>
          <cell r="F2551" t="str">
            <v>35/0203</v>
          </cell>
          <cell r="G2551" t="str">
            <v>S.BANGKOK SAHAKAN CO., LTD</v>
          </cell>
          <cell r="H2551" t="str">
            <v>STAINLESS CABINET SUPPORT CANTEEN NSE2</v>
          </cell>
          <cell r="I2551">
            <v>38100</v>
          </cell>
          <cell r="J2551">
            <v>38256</v>
          </cell>
          <cell r="K2551">
            <v>1820</v>
          </cell>
          <cell r="L2551">
            <v>1268</v>
          </cell>
          <cell r="M2551">
            <v>12486.83</v>
          </cell>
          <cell r="N2551">
            <v>3793.77</v>
          </cell>
          <cell r="O2551">
            <v>8693.06</v>
          </cell>
          <cell r="R2551">
            <v>2.55284E-2</v>
          </cell>
          <cell r="S2551">
            <v>318.76879097199998</v>
          </cell>
          <cell r="T2551">
            <v>96.848878068000005</v>
          </cell>
          <cell r="U2551">
            <v>221.91991290399997</v>
          </cell>
          <cell r="W2551">
            <v>2004</v>
          </cell>
          <cell r="X2551">
            <v>7</v>
          </cell>
          <cell r="Y2551">
            <v>1.0711974110032363</v>
          </cell>
          <cell r="Z2551">
            <v>1</v>
          </cell>
          <cell r="AA2551">
            <v>4</v>
          </cell>
          <cell r="AB2551">
            <v>400</v>
          </cell>
          <cell r="AC2551">
            <v>0.67500000000000004</v>
          </cell>
          <cell r="AD2551">
            <v>270</v>
          </cell>
          <cell r="AH2551">
            <v>2.5</v>
          </cell>
        </row>
        <row r="2552">
          <cell r="A2552" t="str">
            <v>H2004115-000</v>
          </cell>
          <cell r="B2552" t="str">
            <v>Fixtures and fittings</v>
          </cell>
          <cell r="C2552">
            <v>1501</v>
          </cell>
          <cell r="D2552" t="str">
            <v>HR</v>
          </cell>
          <cell r="E2552" t="str">
            <v>N/A</v>
          </cell>
          <cell r="F2552" t="str">
            <v>35/0203</v>
          </cell>
          <cell r="G2552" t="str">
            <v>S.BANGKOK SAHAKAN CO., LTD</v>
          </cell>
          <cell r="H2552" t="str">
            <v>EXHAUST DUCT AT CANTEEN NSE2</v>
          </cell>
          <cell r="I2552">
            <v>38100</v>
          </cell>
          <cell r="J2552">
            <v>38256</v>
          </cell>
          <cell r="K2552">
            <v>1820</v>
          </cell>
          <cell r="L2552">
            <v>1268</v>
          </cell>
          <cell r="M2552">
            <v>15324.74</v>
          </cell>
          <cell r="N2552">
            <v>4656.0600000000004</v>
          </cell>
          <cell r="O2552">
            <v>10668.68</v>
          </cell>
          <cell r="R2552">
            <v>2.55284E-2</v>
          </cell>
          <cell r="S2552">
            <v>391.21609261599997</v>
          </cell>
          <cell r="T2552">
            <v>118.86176210400001</v>
          </cell>
          <cell r="U2552">
            <v>272.35433051199993</v>
          </cell>
          <cell r="W2552">
            <v>2004</v>
          </cell>
          <cell r="X2552">
            <v>7</v>
          </cell>
          <cell r="Y2552">
            <v>1.0711974110032363</v>
          </cell>
          <cell r="Z2552">
            <v>1</v>
          </cell>
          <cell r="AA2552">
            <v>4</v>
          </cell>
          <cell r="AB2552">
            <v>400</v>
          </cell>
          <cell r="AC2552">
            <v>0.67500000000000004</v>
          </cell>
          <cell r="AD2552">
            <v>270</v>
          </cell>
          <cell r="AH2552">
            <v>2.5</v>
          </cell>
        </row>
        <row r="2553">
          <cell r="A2553" t="str">
            <v>H2004116-000</v>
          </cell>
          <cell r="B2553" t="str">
            <v>Fixtures and fittings</v>
          </cell>
          <cell r="C2553">
            <v>1501</v>
          </cell>
          <cell r="D2553" t="str">
            <v>HR</v>
          </cell>
          <cell r="E2553" t="str">
            <v>N/A</v>
          </cell>
          <cell r="F2553" t="str">
            <v>35/0203</v>
          </cell>
          <cell r="G2553" t="str">
            <v>S.BANGKOK SAHAKAN CO., LTD</v>
          </cell>
          <cell r="H2553" t="str">
            <v>CABINET &amp; POT SUPPORT CANTEEN NSE2</v>
          </cell>
          <cell r="I2553">
            <v>38100</v>
          </cell>
          <cell r="J2553">
            <v>38256</v>
          </cell>
          <cell r="K2553">
            <v>1820</v>
          </cell>
          <cell r="L2553">
            <v>1268</v>
          </cell>
          <cell r="M2553">
            <v>26807.74</v>
          </cell>
          <cell r="N2553">
            <v>8145.12</v>
          </cell>
          <cell r="O2553">
            <v>18662.62</v>
          </cell>
          <cell r="R2553">
            <v>2.55284E-2</v>
          </cell>
          <cell r="S2553">
            <v>684.35870981599999</v>
          </cell>
          <cell r="T2553">
            <v>207.93188140799998</v>
          </cell>
          <cell r="U2553">
            <v>476.42682840800001</v>
          </cell>
          <cell r="W2553">
            <v>2004</v>
          </cell>
          <cell r="X2553">
            <v>7</v>
          </cell>
          <cell r="Y2553">
            <v>1.0711974110032363</v>
          </cell>
          <cell r="Z2553">
            <v>1</v>
          </cell>
          <cell r="AA2553">
            <v>4</v>
          </cell>
          <cell r="AB2553">
            <v>800</v>
          </cell>
          <cell r="AC2553">
            <v>0.67500000000000004</v>
          </cell>
          <cell r="AD2553">
            <v>540</v>
          </cell>
          <cell r="AH2553">
            <v>2.5</v>
          </cell>
        </row>
        <row r="2554">
          <cell r="A2554" t="str">
            <v>H2004116-001</v>
          </cell>
          <cell r="B2554" t="str">
            <v>Fixtures and fittings</v>
          </cell>
          <cell r="C2554">
            <v>1501</v>
          </cell>
          <cell r="D2554" t="str">
            <v>HR</v>
          </cell>
          <cell r="E2554" t="str">
            <v>N/A</v>
          </cell>
          <cell r="F2554" t="str">
            <v>35/0203</v>
          </cell>
          <cell r="G2554" t="str">
            <v>S.BANGKOK SAHAKAN CO., LTD</v>
          </cell>
          <cell r="H2554" t="str">
            <v>POT SUPPORT CANTEEN NSE2</v>
          </cell>
          <cell r="I2554">
            <v>38100</v>
          </cell>
          <cell r="J2554">
            <v>38256</v>
          </cell>
          <cell r="K2554">
            <v>1820</v>
          </cell>
          <cell r="L2554">
            <v>1268</v>
          </cell>
          <cell r="M2554">
            <v>6018.06</v>
          </cell>
          <cell r="N2554">
            <v>1828.26</v>
          </cell>
          <cell r="O2554">
            <v>4189.8</v>
          </cell>
          <cell r="R2554">
            <v>2.55284E-2</v>
          </cell>
          <cell r="S2554">
            <v>153.63144290400001</v>
          </cell>
          <cell r="T2554">
            <v>46.672552584000002</v>
          </cell>
          <cell r="U2554">
            <v>106.95889032000001</v>
          </cell>
          <cell r="W2554">
            <v>2004</v>
          </cell>
          <cell r="X2554">
            <v>7</v>
          </cell>
          <cell r="Y2554">
            <v>1.0711974110032363</v>
          </cell>
          <cell r="Z2554">
            <v>1</v>
          </cell>
          <cell r="AA2554">
            <v>4</v>
          </cell>
          <cell r="AB2554">
            <v>200</v>
          </cell>
          <cell r="AC2554">
            <v>0.67500000000000004</v>
          </cell>
          <cell r="AD2554">
            <v>140</v>
          </cell>
          <cell r="AH2554">
            <v>2.5</v>
          </cell>
        </row>
        <row r="2555">
          <cell r="A2555" t="str">
            <v>H2004116-002</v>
          </cell>
          <cell r="B2555" t="str">
            <v>Fixtures and fittings</v>
          </cell>
          <cell r="C2555">
            <v>1501</v>
          </cell>
          <cell r="D2555" t="str">
            <v>HR</v>
          </cell>
          <cell r="E2555" t="str">
            <v>N/A</v>
          </cell>
          <cell r="F2555" t="str">
            <v>35/0203</v>
          </cell>
          <cell r="G2555" t="str">
            <v>S.BANGKOK SAHAKAN CO., LTD</v>
          </cell>
          <cell r="H2555" t="str">
            <v>HEAD SHOW SUPPORT CANTEEN NSE2</v>
          </cell>
          <cell r="I2555">
            <v>38100</v>
          </cell>
          <cell r="J2555">
            <v>38256</v>
          </cell>
          <cell r="K2555">
            <v>1820</v>
          </cell>
          <cell r="L2555">
            <v>1268</v>
          </cell>
          <cell r="M2555">
            <v>4595.6099999999997</v>
          </cell>
          <cell r="N2555">
            <v>1396.05</v>
          </cell>
          <cell r="O2555">
            <v>3199.56</v>
          </cell>
          <cell r="R2555">
            <v>2.55284E-2</v>
          </cell>
          <cell r="S2555">
            <v>117.31857032399999</v>
          </cell>
          <cell r="T2555">
            <v>35.638922819999998</v>
          </cell>
          <cell r="U2555">
            <v>81.679647504000002</v>
          </cell>
          <cell r="W2555">
            <v>2004</v>
          </cell>
          <cell r="X2555">
            <v>7</v>
          </cell>
          <cell r="Y2555">
            <v>1.0711974110032363</v>
          </cell>
          <cell r="Z2555">
            <v>1</v>
          </cell>
          <cell r="AA2555">
            <v>4</v>
          </cell>
          <cell r="AB2555">
            <v>100</v>
          </cell>
          <cell r="AC2555">
            <v>0.67500000000000004</v>
          </cell>
          <cell r="AD2555">
            <v>70</v>
          </cell>
          <cell r="AH2555">
            <v>2.5</v>
          </cell>
        </row>
        <row r="2556">
          <cell r="A2556" t="str">
            <v>H2004117-000</v>
          </cell>
          <cell r="B2556" t="str">
            <v>Fixtures and fittings</v>
          </cell>
          <cell r="C2556">
            <v>1501</v>
          </cell>
          <cell r="D2556" t="str">
            <v>HR</v>
          </cell>
          <cell r="E2556" t="str">
            <v>N/A</v>
          </cell>
          <cell r="F2556" t="str">
            <v>35/0203</v>
          </cell>
          <cell r="G2556" t="str">
            <v>S.BANGKOK SAHAKAN CO., LTD</v>
          </cell>
          <cell r="H2556" t="str">
            <v>STAINLESS CABINET SUPPORT CANTEEN NSE2</v>
          </cell>
          <cell r="I2556">
            <v>38100</v>
          </cell>
          <cell r="J2556">
            <v>38256</v>
          </cell>
          <cell r="K2556">
            <v>1820</v>
          </cell>
          <cell r="L2556">
            <v>1268</v>
          </cell>
          <cell r="M2556">
            <v>12036.13</v>
          </cell>
          <cell r="N2556">
            <v>3656.83</v>
          </cell>
          <cell r="O2556">
            <v>8379.2999999999993</v>
          </cell>
          <cell r="R2556">
            <v>2.55284E-2</v>
          </cell>
          <cell r="S2556">
            <v>307.26314109199996</v>
          </cell>
          <cell r="T2556">
            <v>93.353018972000001</v>
          </cell>
          <cell r="U2556">
            <v>213.91012211999995</v>
          </cell>
          <cell r="W2556">
            <v>2004</v>
          </cell>
          <cell r="X2556">
            <v>7</v>
          </cell>
          <cell r="Y2556">
            <v>1.0711974110032363</v>
          </cell>
          <cell r="Z2556">
            <v>1</v>
          </cell>
          <cell r="AA2556">
            <v>4</v>
          </cell>
          <cell r="AB2556">
            <v>300</v>
          </cell>
          <cell r="AC2556">
            <v>0.67500000000000004</v>
          </cell>
          <cell r="AD2556">
            <v>200</v>
          </cell>
          <cell r="AH2556">
            <v>2.5</v>
          </cell>
        </row>
        <row r="2557">
          <cell r="A2557" t="str">
            <v>H2004118-000</v>
          </cell>
          <cell r="B2557" t="str">
            <v>Fixtures and fittings</v>
          </cell>
          <cell r="C2557">
            <v>1501</v>
          </cell>
          <cell r="D2557" t="str">
            <v>HR</v>
          </cell>
          <cell r="E2557" t="str">
            <v>N/A</v>
          </cell>
          <cell r="F2557" t="str">
            <v>35/0203</v>
          </cell>
          <cell r="G2557" t="str">
            <v>S.BANGKOK SAHAKAN CO., LTD</v>
          </cell>
          <cell r="H2557" t="str">
            <v>STAINLESS CABINET SUPPORT CANTEEN NSE2</v>
          </cell>
          <cell r="I2557">
            <v>38100</v>
          </cell>
          <cell r="J2557">
            <v>38256</v>
          </cell>
          <cell r="K2557">
            <v>1820</v>
          </cell>
          <cell r="L2557">
            <v>1268</v>
          </cell>
          <cell r="M2557">
            <v>12036.13</v>
          </cell>
          <cell r="N2557">
            <v>3656.83</v>
          </cell>
          <cell r="O2557">
            <v>8379.2999999999993</v>
          </cell>
          <cell r="R2557">
            <v>2.55284E-2</v>
          </cell>
          <cell r="S2557">
            <v>307.26314109199996</v>
          </cell>
          <cell r="T2557">
            <v>93.353018972000001</v>
          </cell>
          <cell r="U2557">
            <v>213.91012211999995</v>
          </cell>
          <cell r="W2557">
            <v>2004</v>
          </cell>
          <cell r="X2557">
            <v>7</v>
          </cell>
          <cell r="Y2557">
            <v>1.0711974110032363</v>
          </cell>
          <cell r="Z2557">
            <v>1</v>
          </cell>
          <cell r="AA2557">
            <v>4</v>
          </cell>
          <cell r="AB2557">
            <v>300</v>
          </cell>
          <cell r="AC2557">
            <v>0.67500000000000004</v>
          </cell>
          <cell r="AD2557">
            <v>200</v>
          </cell>
          <cell r="AH2557">
            <v>2.5</v>
          </cell>
        </row>
        <row r="2558">
          <cell r="A2558" t="str">
            <v>H2004119-000</v>
          </cell>
          <cell r="B2558" t="str">
            <v>Fixtures and fittings</v>
          </cell>
          <cell r="C2558">
            <v>1501</v>
          </cell>
          <cell r="D2558" t="str">
            <v>HR</v>
          </cell>
          <cell r="E2558" t="str">
            <v>N/A</v>
          </cell>
          <cell r="F2558" t="str">
            <v>35/0203</v>
          </cell>
          <cell r="G2558" t="str">
            <v>S.BANGKOK SAHAKAN CO., LTD</v>
          </cell>
          <cell r="H2558" t="str">
            <v>STAINLESS CABINET SUPPORT CANTEEN NSE2</v>
          </cell>
          <cell r="I2558">
            <v>38100</v>
          </cell>
          <cell r="J2558">
            <v>38256</v>
          </cell>
          <cell r="K2558">
            <v>1820</v>
          </cell>
          <cell r="L2558">
            <v>1268</v>
          </cell>
          <cell r="M2558">
            <v>8534.7099999999991</v>
          </cell>
          <cell r="N2558">
            <v>2592.94</v>
          </cell>
          <cell r="O2558">
            <v>5941.77</v>
          </cell>
          <cell r="R2558">
            <v>2.55284E-2</v>
          </cell>
          <cell r="S2558">
            <v>217.87749076399999</v>
          </cell>
          <cell r="T2558">
            <v>66.193609496000008</v>
          </cell>
          <cell r="U2558">
            <v>151.68388126799999</v>
          </cell>
          <cell r="W2558">
            <v>2004</v>
          </cell>
          <cell r="X2558">
            <v>7</v>
          </cell>
          <cell r="Y2558">
            <v>1.0711974110032363</v>
          </cell>
          <cell r="Z2558">
            <v>1</v>
          </cell>
          <cell r="AA2558">
            <v>4</v>
          </cell>
          <cell r="AB2558">
            <v>200</v>
          </cell>
          <cell r="AC2558">
            <v>0.67500000000000004</v>
          </cell>
          <cell r="AD2558">
            <v>140</v>
          </cell>
          <cell r="AH2558">
            <v>2.5</v>
          </cell>
        </row>
        <row r="2559">
          <cell r="A2559" t="str">
            <v>H2004120-000</v>
          </cell>
          <cell r="B2559" t="str">
            <v>Fixtures and fittings</v>
          </cell>
          <cell r="C2559">
            <v>1501</v>
          </cell>
          <cell r="D2559" t="str">
            <v>HR</v>
          </cell>
          <cell r="E2559" t="str">
            <v>N/A</v>
          </cell>
          <cell r="F2559" t="str">
            <v>35/0203</v>
          </cell>
          <cell r="G2559" t="str">
            <v>S.BANGKOK SAHAKAN CO., LTD</v>
          </cell>
          <cell r="H2559" t="str">
            <v>EXHAUST DUCT AT CANTEEN NSE2</v>
          </cell>
          <cell r="I2559">
            <v>38100</v>
          </cell>
          <cell r="J2559">
            <v>38256</v>
          </cell>
          <cell r="K2559">
            <v>1820</v>
          </cell>
          <cell r="L2559">
            <v>1268</v>
          </cell>
          <cell r="M2559">
            <v>14771.61</v>
          </cell>
          <cell r="N2559">
            <v>4487.99</v>
          </cell>
          <cell r="O2559">
            <v>10283.620000000001</v>
          </cell>
          <cell r="R2559">
            <v>2.55284E-2</v>
          </cell>
          <cell r="S2559">
            <v>377.09556872400003</v>
          </cell>
          <cell r="T2559">
            <v>114.57120391599999</v>
          </cell>
          <cell r="U2559">
            <v>262.52436480800003</v>
          </cell>
          <cell r="W2559">
            <v>2004</v>
          </cell>
          <cell r="X2559">
            <v>7</v>
          </cell>
          <cell r="Y2559">
            <v>1.0711974110032363</v>
          </cell>
          <cell r="Z2559">
            <v>1</v>
          </cell>
          <cell r="AA2559">
            <v>4</v>
          </cell>
          <cell r="AB2559">
            <v>400</v>
          </cell>
          <cell r="AC2559">
            <v>0.67500000000000004</v>
          </cell>
          <cell r="AD2559">
            <v>270</v>
          </cell>
          <cell r="AH2559">
            <v>2.5</v>
          </cell>
        </row>
        <row r="2560">
          <cell r="A2560" t="str">
            <v>H2004121-000</v>
          </cell>
          <cell r="B2560" t="str">
            <v>Fixtures and fittings</v>
          </cell>
          <cell r="C2560">
            <v>1502</v>
          </cell>
          <cell r="D2560" t="str">
            <v>HR</v>
          </cell>
          <cell r="E2560" t="str">
            <v>N/A</v>
          </cell>
          <cell r="F2560" t="str">
            <v>35/0436</v>
          </cell>
          <cell r="G2560" t="str">
            <v>S.BANGKOK SAHAKAN LTD., PART</v>
          </cell>
          <cell r="H2560" t="str">
            <v>INFORMATION BOARD</v>
          </cell>
          <cell r="I2560">
            <v>38215</v>
          </cell>
          <cell r="J2560">
            <v>38215</v>
          </cell>
          <cell r="K2560">
            <v>1820</v>
          </cell>
          <cell r="L2560">
            <v>1227</v>
          </cell>
          <cell r="M2560">
            <v>18500</v>
          </cell>
          <cell r="N2560">
            <v>6037.59</v>
          </cell>
          <cell r="O2560">
            <v>12462.41</v>
          </cell>
          <cell r="R2560">
            <v>2.55284E-2</v>
          </cell>
          <cell r="S2560">
            <v>472.27539999999999</v>
          </cell>
          <cell r="T2560">
            <v>154.130012556</v>
          </cell>
          <cell r="U2560">
            <v>318.14538744399999</v>
          </cell>
          <cell r="W2560">
            <v>2004</v>
          </cell>
          <cell r="X2560">
            <v>7</v>
          </cell>
          <cell r="Y2560">
            <v>1.0711974110032363</v>
          </cell>
          <cell r="Z2560">
            <v>1</v>
          </cell>
          <cell r="AA2560">
            <v>4</v>
          </cell>
          <cell r="AB2560">
            <v>500</v>
          </cell>
          <cell r="AC2560">
            <v>0.67500000000000004</v>
          </cell>
          <cell r="AD2560">
            <v>340</v>
          </cell>
          <cell r="AH2560">
            <v>2.5</v>
          </cell>
        </row>
        <row r="2561">
          <cell r="A2561" t="str">
            <v>H2004122-000</v>
          </cell>
          <cell r="B2561" t="str">
            <v>Fixtures and fittings</v>
          </cell>
          <cell r="C2561">
            <v>1502</v>
          </cell>
          <cell r="D2561" t="str">
            <v>HR</v>
          </cell>
          <cell r="E2561" t="str">
            <v>N/A</v>
          </cell>
          <cell r="F2561" t="str">
            <v>35/0436</v>
          </cell>
          <cell r="G2561" t="str">
            <v>S.BANGKOK SAHAKAN LTD., PART</v>
          </cell>
          <cell r="H2561" t="str">
            <v>INFORMATION BOARD</v>
          </cell>
          <cell r="I2561">
            <v>38215</v>
          </cell>
          <cell r="J2561">
            <v>38215</v>
          </cell>
          <cell r="K2561">
            <v>1820</v>
          </cell>
          <cell r="L2561">
            <v>1227</v>
          </cell>
          <cell r="M2561">
            <v>18500</v>
          </cell>
          <cell r="N2561">
            <v>6037.59</v>
          </cell>
          <cell r="O2561">
            <v>12462.41</v>
          </cell>
          <cell r="R2561">
            <v>2.55284E-2</v>
          </cell>
          <cell r="S2561">
            <v>472.27539999999999</v>
          </cell>
          <cell r="T2561">
            <v>154.130012556</v>
          </cell>
          <cell r="U2561">
            <v>318.14538744399999</v>
          </cell>
          <cell r="W2561">
            <v>2004</v>
          </cell>
          <cell r="X2561">
            <v>7</v>
          </cell>
          <cell r="Y2561">
            <v>1.0711974110032363</v>
          </cell>
          <cell r="Z2561">
            <v>1</v>
          </cell>
          <cell r="AA2561">
            <v>4</v>
          </cell>
          <cell r="AB2561">
            <v>500</v>
          </cell>
          <cell r="AC2561">
            <v>0.67500000000000004</v>
          </cell>
          <cell r="AD2561">
            <v>340</v>
          </cell>
          <cell r="AH2561">
            <v>2.5</v>
          </cell>
        </row>
        <row r="2562">
          <cell r="A2562" t="str">
            <v>H2004123-000</v>
          </cell>
          <cell r="B2562" t="str">
            <v>Fixtures and fittings</v>
          </cell>
          <cell r="C2562">
            <v>1501</v>
          </cell>
          <cell r="D2562" t="str">
            <v>HR</v>
          </cell>
          <cell r="E2562" t="str">
            <v>N/A</v>
          </cell>
          <cell r="F2562" t="str">
            <v>35/0203</v>
          </cell>
          <cell r="G2562" t="str">
            <v>S.BANGKOK SAHAKAN CO., LTD</v>
          </cell>
          <cell r="H2562" t="str">
            <v>STAINLESS CABINET SUPPORT CANTEEN NSE2</v>
          </cell>
          <cell r="I2562">
            <v>38100</v>
          </cell>
          <cell r="J2562">
            <v>38256</v>
          </cell>
          <cell r="K2562">
            <v>1820</v>
          </cell>
          <cell r="L2562">
            <v>1268</v>
          </cell>
          <cell r="M2562">
            <v>20258.46</v>
          </cell>
          <cell r="N2562">
            <v>6155.15</v>
          </cell>
          <cell r="O2562">
            <v>14103.31</v>
          </cell>
          <cell r="R2562">
            <v>2.55284E-2</v>
          </cell>
          <cell r="S2562">
            <v>517.16607026399993</v>
          </cell>
          <cell r="T2562">
            <v>157.13113125999999</v>
          </cell>
          <cell r="U2562">
            <v>360.03493900399997</v>
          </cell>
          <cell r="W2562">
            <v>2004</v>
          </cell>
          <cell r="X2562">
            <v>7</v>
          </cell>
          <cell r="Y2562">
            <v>1.0711974110032363</v>
          </cell>
          <cell r="Z2562">
            <v>1</v>
          </cell>
          <cell r="AA2562">
            <v>4</v>
          </cell>
          <cell r="AB2562">
            <v>600</v>
          </cell>
          <cell r="AC2562">
            <v>0.67500000000000004</v>
          </cell>
          <cell r="AD2562">
            <v>410</v>
          </cell>
          <cell r="AH2562">
            <v>2.5</v>
          </cell>
        </row>
        <row r="2563">
          <cell r="A2563" t="str">
            <v>H2004124-000</v>
          </cell>
          <cell r="B2563" t="str">
            <v>Fixtures and fittings</v>
          </cell>
          <cell r="C2563">
            <v>1501</v>
          </cell>
          <cell r="D2563" t="str">
            <v>HR</v>
          </cell>
          <cell r="E2563" t="str">
            <v>N/A</v>
          </cell>
          <cell r="F2563" t="str">
            <v>35/0203</v>
          </cell>
          <cell r="G2563" t="str">
            <v>S.BANGKOK SAHAKAN CO., LTD</v>
          </cell>
          <cell r="H2563" t="str">
            <v>CABINET FOR WARM FOOD SUPPORT CANTEEN NSE2</v>
          </cell>
          <cell r="I2563">
            <v>38100</v>
          </cell>
          <cell r="J2563">
            <v>38256</v>
          </cell>
          <cell r="K2563">
            <v>1820</v>
          </cell>
          <cell r="L2563">
            <v>1268</v>
          </cell>
          <cell r="M2563">
            <v>36136.720000000001</v>
          </cell>
          <cell r="N2563">
            <v>10979.7</v>
          </cell>
          <cell r="O2563">
            <v>25157.02</v>
          </cell>
          <cell r="R2563">
            <v>2.55284E-2</v>
          </cell>
          <cell r="S2563">
            <v>922.51264284800004</v>
          </cell>
          <cell r="T2563">
            <v>280.29417348000004</v>
          </cell>
          <cell r="U2563">
            <v>642.218469368</v>
          </cell>
          <cell r="W2563">
            <v>2004</v>
          </cell>
          <cell r="X2563">
            <v>7</v>
          </cell>
          <cell r="Y2563">
            <v>1.0711974110032363</v>
          </cell>
          <cell r="Z2563">
            <v>1</v>
          </cell>
          <cell r="AA2563">
            <v>4</v>
          </cell>
          <cell r="AB2563">
            <v>1000</v>
          </cell>
          <cell r="AC2563">
            <v>0.67500000000000004</v>
          </cell>
          <cell r="AD2563">
            <v>680</v>
          </cell>
          <cell r="AH2563">
            <v>2.5</v>
          </cell>
        </row>
        <row r="2564">
          <cell r="A2564" t="str">
            <v>H2004124-001</v>
          </cell>
          <cell r="B2564" t="str">
            <v>Fixtures and fittings</v>
          </cell>
          <cell r="C2564">
            <v>1501</v>
          </cell>
          <cell r="D2564" t="str">
            <v>HR</v>
          </cell>
          <cell r="E2564" t="str">
            <v>N/A</v>
          </cell>
          <cell r="F2564" t="str">
            <v>35/0203</v>
          </cell>
          <cell r="G2564" t="str">
            <v>S.BANGKOK SAHAKAN CO., LTD</v>
          </cell>
          <cell r="H2564" t="str">
            <v>CABINET FOR PLATE SUPPORT CANTEEN NSE2</v>
          </cell>
          <cell r="I2564">
            <v>38100</v>
          </cell>
          <cell r="J2564">
            <v>38256</v>
          </cell>
          <cell r="K2564">
            <v>1820</v>
          </cell>
          <cell r="L2564">
            <v>1268</v>
          </cell>
          <cell r="M2564">
            <v>21479.23</v>
          </cell>
          <cell r="N2564">
            <v>6526.08</v>
          </cell>
          <cell r="O2564">
            <v>14953.15</v>
          </cell>
          <cell r="R2564">
            <v>2.55284E-2</v>
          </cell>
          <cell r="S2564">
            <v>548.33037513199997</v>
          </cell>
          <cell r="T2564">
            <v>166.600380672</v>
          </cell>
          <cell r="U2564">
            <v>381.72999445999994</v>
          </cell>
          <cell r="W2564">
            <v>2004</v>
          </cell>
          <cell r="X2564">
            <v>7</v>
          </cell>
          <cell r="Y2564">
            <v>1.0711974110032363</v>
          </cell>
          <cell r="Z2564">
            <v>1</v>
          </cell>
          <cell r="AA2564">
            <v>4</v>
          </cell>
          <cell r="AB2564">
            <v>600</v>
          </cell>
          <cell r="AC2564">
            <v>0.67500000000000004</v>
          </cell>
          <cell r="AD2564">
            <v>410</v>
          </cell>
          <cell r="AH2564">
            <v>2.5</v>
          </cell>
        </row>
        <row r="2565">
          <cell r="A2565" t="str">
            <v>H2004125-000</v>
          </cell>
          <cell r="B2565" t="str">
            <v>Fixtures and fittings</v>
          </cell>
          <cell r="C2565">
            <v>1501</v>
          </cell>
          <cell r="D2565" t="str">
            <v>HR</v>
          </cell>
          <cell r="E2565" t="str">
            <v>N/A</v>
          </cell>
          <cell r="F2565" t="str">
            <v>35/0203</v>
          </cell>
          <cell r="G2565" t="str">
            <v>S.BANGKOK SAHAKAN CO., LTD</v>
          </cell>
          <cell r="H2565" t="str">
            <v>STAINLESS SHELF SUPPORT CANTEEN NSE2</v>
          </cell>
          <cell r="I2565">
            <v>38100</v>
          </cell>
          <cell r="J2565">
            <v>38256</v>
          </cell>
          <cell r="K2565">
            <v>1820</v>
          </cell>
          <cell r="L2565">
            <v>1268</v>
          </cell>
          <cell r="M2565">
            <v>16973.310000000001</v>
          </cell>
          <cell r="N2565">
            <v>5156.97</v>
          </cell>
          <cell r="O2565">
            <v>11816.34</v>
          </cell>
          <cell r="R2565">
            <v>2.55284E-2</v>
          </cell>
          <cell r="S2565">
            <v>433.30144700400001</v>
          </cell>
          <cell r="T2565">
            <v>131.64919294800001</v>
          </cell>
          <cell r="U2565">
            <v>301.652254056</v>
          </cell>
          <cell r="W2565">
            <v>2004</v>
          </cell>
          <cell r="X2565">
            <v>7</v>
          </cell>
          <cell r="Y2565">
            <v>1.0711974110032363</v>
          </cell>
          <cell r="Z2565">
            <v>1</v>
          </cell>
          <cell r="AA2565">
            <v>4</v>
          </cell>
          <cell r="AB2565">
            <v>500</v>
          </cell>
          <cell r="AC2565">
            <v>0.67500000000000004</v>
          </cell>
          <cell r="AD2565">
            <v>340</v>
          </cell>
          <cell r="AH2565">
            <v>2.5</v>
          </cell>
        </row>
        <row r="2566">
          <cell r="A2566" t="str">
            <v>H2004126-000</v>
          </cell>
          <cell r="B2566" t="str">
            <v>Fixtures and fittings</v>
          </cell>
          <cell r="C2566">
            <v>1501</v>
          </cell>
          <cell r="D2566" t="str">
            <v>HR</v>
          </cell>
          <cell r="E2566" t="str">
            <v>N/A</v>
          </cell>
          <cell r="F2566" t="str">
            <v>35/0203</v>
          </cell>
          <cell r="G2566" t="str">
            <v>S.BANGKOK SAHAKAN CO., LTD</v>
          </cell>
          <cell r="H2566" t="str">
            <v>STAINLESS CABINET SUPPORT NSE2</v>
          </cell>
          <cell r="I2566">
            <v>38100</v>
          </cell>
          <cell r="J2566">
            <v>38256</v>
          </cell>
          <cell r="K2566">
            <v>1820</v>
          </cell>
          <cell r="L2566">
            <v>1268</v>
          </cell>
          <cell r="M2566">
            <v>8541.41</v>
          </cell>
          <cell r="N2566">
            <v>2594.9699999999998</v>
          </cell>
          <cell r="O2566">
            <v>5946.44</v>
          </cell>
          <cell r="R2566">
            <v>2.55284E-2</v>
          </cell>
          <cell r="S2566">
            <v>218.04853104399999</v>
          </cell>
          <cell r="T2566">
            <v>66.245432147999992</v>
          </cell>
          <cell r="U2566">
            <v>151.80309889599999</v>
          </cell>
          <cell r="W2566">
            <v>2004</v>
          </cell>
          <cell r="X2566">
            <v>7</v>
          </cell>
          <cell r="Y2566">
            <v>1.0711974110032363</v>
          </cell>
          <cell r="Z2566">
            <v>1</v>
          </cell>
          <cell r="AA2566">
            <v>4</v>
          </cell>
          <cell r="AB2566">
            <v>200</v>
          </cell>
          <cell r="AC2566">
            <v>0.67500000000000004</v>
          </cell>
          <cell r="AD2566">
            <v>140</v>
          </cell>
          <cell r="AH2566">
            <v>2.5</v>
          </cell>
        </row>
        <row r="2567">
          <cell r="A2567" t="str">
            <v>H2004127-000</v>
          </cell>
          <cell r="B2567" t="str">
            <v>Fixtures and fittings</v>
          </cell>
          <cell r="C2567">
            <v>1501</v>
          </cell>
          <cell r="D2567" t="str">
            <v>HR</v>
          </cell>
          <cell r="E2567" t="str">
            <v>N/A</v>
          </cell>
          <cell r="F2567" t="str">
            <v>35/0203</v>
          </cell>
          <cell r="G2567" t="str">
            <v>S.BANGKOK SAHAKAN CO., LTD</v>
          </cell>
          <cell r="H2567" t="str">
            <v>STAINLESS CABINET SUPPORT CANTEEN NSE2</v>
          </cell>
          <cell r="I2567">
            <v>38100</v>
          </cell>
          <cell r="J2567">
            <v>38256</v>
          </cell>
          <cell r="K2567">
            <v>1820</v>
          </cell>
          <cell r="L2567">
            <v>1268</v>
          </cell>
          <cell r="M2567">
            <v>8541.41</v>
          </cell>
          <cell r="N2567">
            <v>2594.9699999999998</v>
          </cell>
          <cell r="O2567">
            <v>5946.44</v>
          </cell>
          <cell r="R2567">
            <v>2.55284E-2</v>
          </cell>
          <cell r="S2567">
            <v>218.04853104399999</v>
          </cell>
          <cell r="T2567">
            <v>66.245432147999992</v>
          </cell>
          <cell r="U2567">
            <v>151.80309889599999</v>
          </cell>
          <cell r="W2567">
            <v>2004</v>
          </cell>
          <cell r="X2567">
            <v>7</v>
          </cell>
          <cell r="Y2567">
            <v>1.0711974110032363</v>
          </cell>
          <cell r="Z2567">
            <v>1</v>
          </cell>
          <cell r="AA2567">
            <v>4</v>
          </cell>
          <cell r="AB2567">
            <v>200</v>
          </cell>
          <cell r="AC2567">
            <v>0.67500000000000004</v>
          </cell>
          <cell r="AD2567">
            <v>140</v>
          </cell>
          <cell r="AH2567">
            <v>2.5</v>
          </cell>
        </row>
        <row r="2568">
          <cell r="A2568" t="str">
            <v>H2004128-000</v>
          </cell>
          <cell r="B2568" t="str">
            <v>Fixtures and fittings</v>
          </cell>
          <cell r="C2568">
            <v>1501</v>
          </cell>
          <cell r="D2568" t="str">
            <v>HR</v>
          </cell>
          <cell r="E2568" t="str">
            <v>N/A</v>
          </cell>
          <cell r="F2568" t="str">
            <v>35/0203</v>
          </cell>
          <cell r="G2568" t="str">
            <v>S.BANGKOK SAHAKAN CO., LTD</v>
          </cell>
          <cell r="H2568" t="str">
            <v>STAINLESS CABINET SUPPORT CANTEEN NSE2</v>
          </cell>
          <cell r="I2568">
            <v>38100</v>
          </cell>
          <cell r="J2568">
            <v>38256</v>
          </cell>
          <cell r="K2568">
            <v>1820</v>
          </cell>
          <cell r="L2568">
            <v>1268</v>
          </cell>
          <cell r="M2568">
            <v>12045.57</v>
          </cell>
          <cell r="N2568">
            <v>3659.7</v>
          </cell>
          <cell r="O2568">
            <v>8385.8700000000008</v>
          </cell>
          <cell r="R2568">
            <v>2.55284E-2</v>
          </cell>
          <cell r="S2568">
            <v>307.50412918799998</v>
          </cell>
          <cell r="T2568">
            <v>93.42628547999999</v>
          </cell>
          <cell r="U2568">
            <v>214.07784370799999</v>
          </cell>
          <cell r="W2568">
            <v>2004</v>
          </cell>
          <cell r="X2568">
            <v>7</v>
          </cell>
          <cell r="Y2568">
            <v>1.0711974110032363</v>
          </cell>
          <cell r="Z2568">
            <v>1</v>
          </cell>
          <cell r="AA2568">
            <v>4</v>
          </cell>
          <cell r="AB2568">
            <v>300</v>
          </cell>
          <cell r="AC2568">
            <v>0.67500000000000004</v>
          </cell>
          <cell r="AD2568">
            <v>200</v>
          </cell>
          <cell r="AH2568">
            <v>2.5</v>
          </cell>
        </row>
        <row r="2569">
          <cell r="A2569" t="str">
            <v>H2004129-000</v>
          </cell>
          <cell r="B2569" t="str">
            <v>Fixtures and fittings</v>
          </cell>
          <cell r="C2569">
            <v>1501</v>
          </cell>
          <cell r="D2569" t="str">
            <v>HR</v>
          </cell>
          <cell r="E2569" t="str">
            <v>N/A</v>
          </cell>
          <cell r="F2569" t="str">
            <v>35/0203</v>
          </cell>
          <cell r="G2569" t="str">
            <v>S.BANGKOK SAHAKAN CO., LTD</v>
          </cell>
          <cell r="H2569" t="str">
            <v>STAINLESS CABINET SUPPORT CANTEEN NSE2</v>
          </cell>
          <cell r="I2569">
            <v>38100</v>
          </cell>
          <cell r="J2569">
            <v>38256</v>
          </cell>
          <cell r="K2569">
            <v>1820</v>
          </cell>
          <cell r="L2569">
            <v>1268</v>
          </cell>
          <cell r="M2569">
            <v>12045.57</v>
          </cell>
          <cell r="N2569">
            <v>3659.7</v>
          </cell>
          <cell r="O2569">
            <v>8385.8700000000008</v>
          </cell>
          <cell r="R2569">
            <v>2.55284E-2</v>
          </cell>
          <cell r="S2569">
            <v>307.50412918799998</v>
          </cell>
          <cell r="T2569">
            <v>93.42628547999999</v>
          </cell>
          <cell r="U2569">
            <v>214.07784370799999</v>
          </cell>
          <cell r="W2569">
            <v>2004</v>
          </cell>
          <cell r="X2569">
            <v>7</v>
          </cell>
          <cell r="Y2569">
            <v>1.0711974110032363</v>
          </cell>
          <cell r="Z2569">
            <v>1</v>
          </cell>
          <cell r="AA2569">
            <v>4</v>
          </cell>
          <cell r="AB2569">
            <v>300</v>
          </cell>
          <cell r="AC2569">
            <v>0.67500000000000004</v>
          </cell>
          <cell r="AD2569">
            <v>200</v>
          </cell>
          <cell r="AH2569">
            <v>2.5</v>
          </cell>
        </row>
        <row r="2570">
          <cell r="A2570" t="str">
            <v>H2004130-000</v>
          </cell>
          <cell r="B2570" t="str">
            <v>Fixtures and fittings</v>
          </cell>
          <cell r="C2570">
            <v>1501</v>
          </cell>
          <cell r="D2570" t="str">
            <v>HR</v>
          </cell>
          <cell r="E2570" t="str">
            <v>N/A</v>
          </cell>
          <cell r="F2570" t="str">
            <v>35/0203</v>
          </cell>
          <cell r="G2570" t="str">
            <v>S.BANGKOK SAHAKAN CO., LTD</v>
          </cell>
          <cell r="H2570" t="str">
            <v>STAINLESS CABINET SUPPORT CANTEEN NSE2</v>
          </cell>
          <cell r="I2570">
            <v>38100</v>
          </cell>
          <cell r="J2570">
            <v>38256</v>
          </cell>
          <cell r="K2570">
            <v>1820</v>
          </cell>
          <cell r="L2570">
            <v>1268</v>
          </cell>
          <cell r="M2570">
            <v>12045.57</v>
          </cell>
          <cell r="N2570">
            <v>3659.7</v>
          </cell>
          <cell r="O2570">
            <v>8385.8700000000008</v>
          </cell>
          <cell r="R2570">
            <v>2.55284E-2</v>
          </cell>
          <cell r="S2570">
            <v>307.50412918799998</v>
          </cell>
          <cell r="T2570">
            <v>93.42628547999999</v>
          </cell>
          <cell r="U2570">
            <v>214.07784370799999</v>
          </cell>
          <cell r="W2570">
            <v>2004</v>
          </cell>
          <cell r="X2570">
            <v>7</v>
          </cell>
          <cell r="Y2570">
            <v>1.0711974110032363</v>
          </cell>
          <cell r="Z2570">
            <v>1</v>
          </cell>
          <cell r="AA2570">
            <v>4</v>
          </cell>
          <cell r="AB2570">
            <v>300</v>
          </cell>
          <cell r="AC2570">
            <v>0.67500000000000004</v>
          </cell>
          <cell r="AD2570">
            <v>200</v>
          </cell>
          <cell r="AH2570">
            <v>2.5</v>
          </cell>
        </row>
        <row r="2571">
          <cell r="A2571" t="str">
            <v>H2004131-000</v>
          </cell>
          <cell r="B2571" t="str">
            <v>Fixtures and fittings</v>
          </cell>
          <cell r="C2571">
            <v>1501</v>
          </cell>
          <cell r="D2571" t="str">
            <v>HR</v>
          </cell>
          <cell r="E2571" t="str">
            <v>N/A</v>
          </cell>
          <cell r="F2571" t="str">
            <v>35/0203</v>
          </cell>
          <cell r="G2571" t="str">
            <v>S.BANGKOK SAHAKAN CO., LTD</v>
          </cell>
          <cell r="H2571" t="str">
            <v>STAINLESS CABINET SUPPORT CANTEEN NSE2</v>
          </cell>
          <cell r="I2571">
            <v>38100</v>
          </cell>
          <cell r="J2571">
            <v>38256</v>
          </cell>
          <cell r="K2571">
            <v>1820</v>
          </cell>
          <cell r="L2571">
            <v>1268</v>
          </cell>
          <cell r="M2571">
            <v>12045.57</v>
          </cell>
          <cell r="N2571">
            <v>3659.7</v>
          </cell>
          <cell r="O2571">
            <v>8385.8700000000008</v>
          </cell>
          <cell r="R2571">
            <v>2.55284E-2</v>
          </cell>
          <cell r="S2571">
            <v>307.50412918799998</v>
          </cell>
          <cell r="T2571">
            <v>93.42628547999999</v>
          </cell>
          <cell r="U2571">
            <v>214.07784370799999</v>
          </cell>
          <cell r="W2571">
            <v>2004</v>
          </cell>
          <cell r="X2571">
            <v>7</v>
          </cell>
          <cell r="Y2571">
            <v>1.0711974110032363</v>
          </cell>
          <cell r="Z2571">
            <v>1</v>
          </cell>
          <cell r="AA2571">
            <v>4</v>
          </cell>
          <cell r="AB2571">
            <v>300</v>
          </cell>
          <cell r="AC2571">
            <v>0.67500000000000004</v>
          </cell>
          <cell r="AD2571">
            <v>200</v>
          </cell>
          <cell r="AH2571">
            <v>2.5</v>
          </cell>
        </row>
        <row r="2572">
          <cell r="A2572" t="str">
            <v>H2004132-000</v>
          </cell>
          <cell r="B2572" t="str">
            <v>Fixtures and fittings</v>
          </cell>
          <cell r="C2572">
            <v>1501</v>
          </cell>
          <cell r="D2572" t="str">
            <v>HR</v>
          </cell>
          <cell r="E2572" t="str">
            <v>N/A</v>
          </cell>
          <cell r="F2572" t="str">
            <v>35/0203</v>
          </cell>
          <cell r="G2572" t="str">
            <v>S.BANGKOK SAHAKAN CO., LTD</v>
          </cell>
          <cell r="H2572" t="str">
            <v>EXHAUST DUCT AT CANTEEN NSE2</v>
          </cell>
          <cell r="I2572">
            <v>38100</v>
          </cell>
          <cell r="J2572">
            <v>38256</v>
          </cell>
          <cell r="K2572">
            <v>1820</v>
          </cell>
          <cell r="L2572">
            <v>1268</v>
          </cell>
          <cell r="M2572">
            <v>14783.2</v>
          </cell>
          <cell r="N2572">
            <v>4491.51</v>
          </cell>
          <cell r="O2572">
            <v>10291.69</v>
          </cell>
          <cell r="R2572">
            <v>2.55284E-2</v>
          </cell>
          <cell r="S2572">
            <v>377.39144288</v>
          </cell>
          <cell r="T2572">
            <v>114.661063884</v>
          </cell>
          <cell r="U2572">
            <v>262.73037899600001</v>
          </cell>
          <cell r="W2572">
            <v>2004</v>
          </cell>
          <cell r="X2572">
            <v>7</v>
          </cell>
          <cell r="Y2572">
            <v>1.0711974110032363</v>
          </cell>
          <cell r="Z2572">
            <v>1</v>
          </cell>
          <cell r="AA2572">
            <v>4</v>
          </cell>
          <cell r="AB2572">
            <v>400</v>
          </cell>
          <cell r="AC2572">
            <v>0.67500000000000004</v>
          </cell>
          <cell r="AD2572">
            <v>270</v>
          </cell>
          <cell r="AH2572">
            <v>2.5</v>
          </cell>
        </row>
        <row r="2573">
          <cell r="A2573" t="str">
            <v>H2004133-000</v>
          </cell>
          <cell r="B2573" t="str">
            <v>Fixtures and fittings</v>
          </cell>
          <cell r="C2573">
            <v>1501</v>
          </cell>
          <cell r="D2573" t="str">
            <v>HR</v>
          </cell>
          <cell r="E2573" t="str">
            <v>N/A</v>
          </cell>
          <cell r="F2573" t="str">
            <v>35/0203</v>
          </cell>
          <cell r="G2573" t="str">
            <v>S.BANGKOK SAHAKAN CO., LTD</v>
          </cell>
          <cell r="H2573" t="str">
            <v>EXHAUST DUCT AT CANTEEN NSE2</v>
          </cell>
          <cell r="I2573">
            <v>38100</v>
          </cell>
          <cell r="J2573">
            <v>38256</v>
          </cell>
          <cell r="K2573">
            <v>1820</v>
          </cell>
          <cell r="L2573">
            <v>1268</v>
          </cell>
          <cell r="M2573">
            <v>14783.2</v>
          </cell>
          <cell r="N2573">
            <v>4491.51</v>
          </cell>
          <cell r="O2573">
            <v>10291.69</v>
          </cell>
          <cell r="R2573">
            <v>2.55284E-2</v>
          </cell>
          <cell r="S2573">
            <v>377.39144288</v>
          </cell>
          <cell r="T2573">
            <v>114.661063884</v>
          </cell>
          <cell r="U2573">
            <v>262.73037899600001</v>
          </cell>
          <cell r="W2573">
            <v>2004</v>
          </cell>
          <cell r="X2573">
            <v>7</v>
          </cell>
          <cell r="Y2573">
            <v>1.0711974110032363</v>
          </cell>
          <cell r="Z2573">
            <v>1</v>
          </cell>
          <cell r="AA2573">
            <v>4</v>
          </cell>
          <cell r="AB2573">
            <v>400</v>
          </cell>
          <cell r="AC2573">
            <v>0.67500000000000004</v>
          </cell>
          <cell r="AD2573">
            <v>270</v>
          </cell>
          <cell r="AH2573">
            <v>2.5</v>
          </cell>
        </row>
        <row r="2574">
          <cell r="A2574" t="str">
            <v>H2004134-000</v>
          </cell>
          <cell r="B2574" t="str">
            <v>Fixtures and fittings</v>
          </cell>
          <cell r="C2574">
            <v>1501</v>
          </cell>
          <cell r="D2574" t="str">
            <v>HR</v>
          </cell>
          <cell r="E2574" t="str">
            <v>N/A</v>
          </cell>
          <cell r="F2574" t="str">
            <v>35/0203</v>
          </cell>
          <cell r="G2574" t="str">
            <v>S.BANGKOK SAHAKAN CO., LTD</v>
          </cell>
          <cell r="H2574" t="str">
            <v>CABINET FOR WARM FOOD SUPPORT CANTEEN NSE2</v>
          </cell>
          <cell r="I2574">
            <v>38100</v>
          </cell>
          <cell r="J2574">
            <v>38256</v>
          </cell>
          <cell r="K2574">
            <v>1820</v>
          </cell>
          <cell r="L2574">
            <v>1268</v>
          </cell>
          <cell r="M2574">
            <v>23210.39</v>
          </cell>
          <cell r="N2574">
            <v>7052.08</v>
          </cell>
          <cell r="O2574">
            <v>16158.31</v>
          </cell>
          <cell r="R2574">
            <v>2.55284E-2</v>
          </cell>
          <cell r="S2574">
            <v>592.52412007600003</v>
          </cell>
          <cell r="T2574">
            <v>180.02831907199999</v>
          </cell>
          <cell r="U2574">
            <v>412.49580100400004</v>
          </cell>
          <cell r="W2574">
            <v>2004</v>
          </cell>
          <cell r="X2574">
            <v>7</v>
          </cell>
          <cell r="Y2574">
            <v>1.0711974110032363</v>
          </cell>
          <cell r="Z2574">
            <v>1</v>
          </cell>
          <cell r="AA2574">
            <v>4</v>
          </cell>
          <cell r="AB2574">
            <v>700</v>
          </cell>
          <cell r="AC2574">
            <v>0.67500000000000004</v>
          </cell>
          <cell r="AD2574">
            <v>470</v>
          </cell>
          <cell r="AH2574">
            <v>2.5</v>
          </cell>
        </row>
        <row r="2575">
          <cell r="A2575" t="str">
            <v>H2004135-000</v>
          </cell>
          <cell r="B2575" t="str">
            <v>Fixtures and fittings</v>
          </cell>
          <cell r="C2575">
            <v>1501</v>
          </cell>
          <cell r="D2575" t="str">
            <v>HR</v>
          </cell>
          <cell r="E2575" t="str">
            <v>N/A</v>
          </cell>
          <cell r="F2575" t="str">
            <v>35/0203</v>
          </cell>
          <cell r="G2575" t="str">
            <v>S.BANGKOK SAHAKAN CO., LTD</v>
          </cell>
          <cell r="H2575" t="str">
            <v>CABINET FOR WARM FOOD SUPPORT CANTEEN NSE2</v>
          </cell>
          <cell r="I2575">
            <v>38100</v>
          </cell>
          <cell r="J2575">
            <v>38256</v>
          </cell>
          <cell r="K2575">
            <v>1820</v>
          </cell>
          <cell r="L2575">
            <v>1268</v>
          </cell>
          <cell r="M2575">
            <v>23210.39</v>
          </cell>
          <cell r="N2575">
            <v>7052.08</v>
          </cell>
          <cell r="O2575">
            <v>16158.31</v>
          </cell>
          <cell r="R2575">
            <v>2.55284E-2</v>
          </cell>
          <cell r="S2575">
            <v>592.52412007600003</v>
          </cell>
          <cell r="T2575">
            <v>180.02831907199999</v>
          </cell>
          <cell r="U2575">
            <v>412.49580100400004</v>
          </cell>
          <cell r="W2575">
            <v>2004</v>
          </cell>
          <cell r="X2575">
            <v>7</v>
          </cell>
          <cell r="Y2575">
            <v>1.0711974110032363</v>
          </cell>
          <cell r="Z2575">
            <v>1</v>
          </cell>
          <cell r="AA2575">
            <v>4</v>
          </cell>
          <cell r="AB2575">
            <v>700</v>
          </cell>
          <cell r="AC2575">
            <v>0.67500000000000004</v>
          </cell>
          <cell r="AD2575">
            <v>470</v>
          </cell>
          <cell r="AH2575">
            <v>2.5</v>
          </cell>
        </row>
        <row r="2576">
          <cell r="A2576" t="str">
            <v>H2004136-000</v>
          </cell>
          <cell r="B2576" t="str">
            <v>Fixtures and fittings</v>
          </cell>
          <cell r="C2576">
            <v>1501</v>
          </cell>
          <cell r="D2576" t="str">
            <v>HR</v>
          </cell>
          <cell r="E2576" t="str">
            <v>N/A</v>
          </cell>
          <cell r="F2576" t="str">
            <v>SI47/6990</v>
          </cell>
          <cell r="G2576" t="str">
            <v>PERFECT OFFICE FURNITURE CO., LTD</v>
          </cell>
          <cell r="H2576" t="str">
            <v>OFFICE WORKING CHAIR</v>
          </cell>
          <cell r="I2576">
            <v>38191</v>
          </cell>
          <cell r="J2576">
            <v>38256</v>
          </cell>
          <cell r="K2576">
            <v>1820</v>
          </cell>
          <cell r="L2576">
            <v>1268</v>
          </cell>
          <cell r="M2576">
            <v>2800</v>
          </cell>
          <cell r="N2576">
            <v>850.47</v>
          </cell>
          <cell r="O2576">
            <v>1949.53</v>
          </cell>
          <cell r="R2576">
            <v>2.55284E-2</v>
          </cell>
          <cell r="S2576">
            <v>71.479519999999994</v>
          </cell>
          <cell r="T2576">
            <v>21.711138348000002</v>
          </cell>
          <cell r="U2576">
            <v>49.768381651999988</v>
          </cell>
          <cell r="W2576">
            <v>2004</v>
          </cell>
          <cell r="X2576">
            <v>7</v>
          </cell>
          <cell r="Y2576">
            <v>1.0711974110032363</v>
          </cell>
          <cell r="Z2576">
            <v>1</v>
          </cell>
          <cell r="AA2576">
            <v>4</v>
          </cell>
          <cell r="AB2576">
            <v>100</v>
          </cell>
          <cell r="AC2576">
            <v>0.67500000000000004</v>
          </cell>
          <cell r="AD2576">
            <v>70</v>
          </cell>
          <cell r="AH2576">
            <v>2.5</v>
          </cell>
        </row>
        <row r="2577">
          <cell r="A2577" t="str">
            <v>H2004137-000</v>
          </cell>
          <cell r="B2577" t="str">
            <v>Fixtures and fittings</v>
          </cell>
          <cell r="C2577">
            <v>1502</v>
          </cell>
          <cell r="D2577" t="str">
            <v>HR</v>
          </cell>
          <cell r="E2577" t="str">
            <v>N/A</v>
          </cell>
          <cell r="F2577" t="str">
            <v>35/0436</v>
          </cell>
          <cell r="G2577" t="str">
            <v>S.BANGKOK SAHAKAN LTD., PART</v>
          </cell>
          <cell r="H2577" t="str">
            <v>INFORMATION BOARD</v>
          </cell>
          <cell r="I2577">
            <v>38215</v>
          </cell>
          <cell r="J2577">
            <v>38215</v>
          </cell>
          <cell r="K2577">
            <v>1820</v>
          </cell>
          <cell r="L2577">
            <v>1227</v>
          </cell>
          <cell r="M2577">
            <v>18500</v>
          </cell>
          <cell r="N2577">
            <v>6037.59</v>
          </cell>
          <cell r="O2577">
            <v>12462.41</v>
          </cell>
          <cell r="R2577">
            <v>2.55284E-2</v>
          </cell>
          <cell r="S2577">
            <v>472.27539999999999</v>
          </cell>
          <cell r="T2577">
            <v>154.130012556</v>
          </cell>
          <cell r="U2577">
            <v>318.14538744399999</v>
          </cell>
          <cell r="W2577">
            <v>2004</v>
          </cell>
          <cell r="X2577">
            <v>7</v>
          </cell>
          <cell r="Y2577">
            <v>1.0711974110032363</v>
          </cell>
          <cell r="Z2577">
            <v>1</v>
          </cell>
          <cell r="AA2577">
            <v>4</v>
          </cell>
          <cell r="AB2577">
            <v>500</v>
          </cell>
          <cell r="AC2577">
            <v>0.67500000000000004</v>
          </cell>
          <cell r="AD2577">
            <v>340</v>
          </cell>
          <cell r="AH2577">
            <v>2.5</v>
          </cell>
        </row>
        <row r="2578">
          <cell r="A2578" t="str">
            <v>H2004138-000</v>
          </cell>
          <cell r="B2578" t="str">
            <v>Fixtures and fittings</v>
          </cell>
          <cell r="C2578">
            <v>1501</v>
          </cell>
          <cell r="D2578" t="str">
            <v>HR</v>
          </cell>
          <cell r="E2578" t="str">
            <v>N/A</v>
          </cell>
          <cell r="F2578">
            <v>15454</v>
          </cell>
          <cell r="G2578" t="str">
            <v>LEE UNITED ELECTRONICS LTD</v>
          </cell>
          <cell r="H2578" t="str">
            <v>T.V. SONY KV-XR29M50</v>
          </cell>
          <cell r="I2578">
            <v>38260</v>
          </cell>
          <cell r="J2578">
            <v>38284</v>
          </cell>
          <cell r="K2578">
            <v>1820</v>
          </cell>
          <cell r="L2578">
            <v>1296</v>
          </cell>
          <cell r="M2578">
            <v>13925.23</v>
          </cell>
          <cell r="N2578">
            <v>4016.6</v>
          </cell>
          <cell r="O2578">
            <v>9908.6299999999992</v>
          </cell>
          <cell r="R2578">
            <v>2.55284E-2</v>
          </cell>
          <cell r="S2578">
            <v>355.48884153199998</v>
          </cell>
          <cell r="T2578">
            <v>102.53737144</v>
          </cell>
          <cell r="U2578">
            <v>252.95147009199997</v>
          </cell>
          <cell r="W2578">
            <v>2004</v>
          </cell>
          <cell r="X2578">
            <v>7</v>
          </cell>
          <cell r="Y2578">
            <v>1.0711974110032363</v>
          </cell>
          <cell r="Z2578">
            <v>1</v>
          </cell>
          <cell r="AA2578">
            <v>4</v>
          </cell>
          <cell r="AB2578">
            <v>400</v>
          </cell>
          <cell r="AC2578">
            <v>0.67500000000000004</v>
          </cell>
          <cell r="AD2578">
            <v>270</v>
          </cell>
          <cell r="AH2578">
            <v>2.5</v>
          </cell>
        </row>
        <row r="2579">
          <cell r="A2579" t="str">
            <v>H2004139-000</v>
          </cell>
          <cell r="B2579" t="str">
            <v>Fixtures and fittings</v>
          </cell>
          <cell r="C2579">
            <v>1501</v>
          </cell>
          <cell r="D2579" t="str">
            <v>HR</v>
          </cell>
          <cell r="E2579" t="str">
            <v>N/A</v>
          </cell>
          <cell r="F2579" t="str">
            <v>F47-5359</v>
          </cell>
          <cell r="G2579" t="str">
            <v>MARATHON (THAILAND) CO., LTD</v>
          </cell>
          <cell r="H2579" t="str">
            <v>BICYCLE 1800R P/N: F-BKSA-1800R SUPPORT FITNESS CENTER</v>
          </cell>
          <cell r="I2579">
            <v>38296</v>
          </cell>
          <cell r="J2579">
            <v>38296</v>
          </cell>
          <cell r="K2579">
            <v>1820</v>
          </cell>
          <cell r="L2579">
            <v>1308</v>
          </cell>
          <cell r="M2579">
            <v>20800</v>
          </cell>
          <cell r="N2579">
            <v>5862.58</v>
          </cell>
          <cell r="O2579">
            <v>14937.42</v>
          </cell>
          <cell r="R2579">
            <v>2.55284E-2</v>
          </cell>
          <cell r="S2579">
            <v>530.99072000000001</v>
          </cell>
          <cell r="T2579">
            <v>149.66228727199999</v>
          </cell>
          <cell r="U2579">
            <v>381.32843272800005</v>
          </cell>
          <cell r="W2579">
            <v>2004</v>
          </cell>
          <cell r="X2579">
            <v>7</v>
          </cell>
          <cell r="Y2579">
            <v>1.0711974110032363</v>
          </cell>
          <cell r="Z2579">
            <v>1</v>
          </cell>
          <cell r="AA2579">
            <v>4</v>
          </cell>
          <cell r="AB2579">
            <v>600</v>
          </cell>
          <cell r="AC2579">
            <v>0.67500000000000004</v>
          </cell>
          <cell r="AD2579">
            <v>410</v>
          </cell>
          <cell r="AH2579">
            <v>2.5</v>
          </cell>
        </row>
        <row r="2580">
          <cell r="A2580" t="str">
            <v>H2004140-000</v>
          </cell>
          <cell r="B2580" t="str">
            <v>Fixtures and fittings</v>
          </cell>
          <cell r="C2580">
            <v>1501</v>
          </cell>
          <cell r="D2580" t="str">
            <v>HR</v>
          </cell>
          <cell r="E2580" t="str">
            <v>N/A</v>
          </cell>
          <cell r="F2580" t="str">
            <v>F47-5359</v>
          </cell>
          <cell r="G2580" t="str">
            <v>MARATHON (THAILAND) CO., LTD</v>
          </cell>
          <cell r="H2580" t="str">
            <v>BICYCLE 1800R P/N: F-BKSA-1800R SUPPORT FITNESS CENTER</v>
          </cell>
          <cell r="I2580">
            <v>38296</v>
          </cell>
          <cell r="J2580">
            <v>38296</v>
          </cell>
          <cell r="K2580">
            <v>1820</v>
          </cell>
          <cell r="L2580">
            <v>1308</v>
          </cell>
          <cell r="M2580">
            <v>20800</v>
          </cell>
          <cell r="N2580">
            <v>5862.58</v>
          </cell>
          <cell r="O2580">
            <v>14937.42</v>
          </cell>
          <cell r="R2580">
            <v>2.55284E-2</v>
          </cell>
          <cell r="S2580">
            <v>530.99072000000001</v>
          </cell>
          <cell r="T2580">
            <v>149.66228727199999</v>
          </cell>
          <cell r="U2580">
            <v>381.32843272800005</v>
          </cell>
          <cell r="W2580">
            <v>2004</v>
          </cell>
          <cell r="X2580">
            <v>7</v>
          </cell>
          <cell r="Y2580">
            <v>1.0711974110032363</v>
          </cell>
          <cell r="Z2580">
            <v>1</v>
          </cell>
          <cell r="AA2580">
            <v>4</v>
          </cell>
          <cell r="AB2580">
            <v>600</v>
          </cell>
          <cell r="AC2580">
            <v>0.67500000000000004</v>
          </cell>
          <cell r="AD2580">
            <v>410</v>
          </cell>
          <cell r="AH2580">
            <v>2.5</v>
          </cell>
        </row>
        <row r="2581">
          <cell r="A2581" t="str">
            <v>H2004141-000</v>
          </cell>
          <cell r="B2581" t="str">
            <v>Fixtures and fittings</v>
          </cell>
          <cell r="C2581">
            <v>1501</v>
          </cell>
          <cell r="D2581" t="str">
            <v>HR</v>
          </cell>
          <cell r="E2581" t="str">
            <v>N/A</v>
          </cell>
          <cell r="F2581" t="str">
            <v>F47-5359</v>
          </cell>
          <cell r="G2581" t="str">
            <v>MARATHON (THAILAND) CO., LTD</v>
          </cell>
          <cell r="H2581" t="str">
            <v>SMART BURNER 1800U SUPPORT FITNESS CENTER</v>
          </cell>
          <cell r="I2581">
            <v>38296</v>
          </cell>
          <cell r="J2581">
            <v>38296</v>
          </cell>
          <cell r="K2581">
            <v>1820</v>
          </cell>
          <cell r="L2581">
            <v>1308</v>
          </cell>
          <cell r="M2581">
            <v>19370</v>
          </cell>
          <cell r="N2581">
            <v>5459.5</v>
          </cell>
          <cell r="O2581">
            <v>13910.5</v>
          </cell>
          <cell r="R2581">
            <v>2.55284E-2</v>
          </cell>
          <cell r="S2581">
            <v>494.48510799999997</v>
          </cell>
          <cell r="T2581">
            <v>139.37229980000001</v>
          </cell>
          <cell r="U2581">
            <v>355.11280819999996</v>
          </cell>
          <cell r="W2581">
            <v>2004</v>
          </cell>
          <cell r="X2581">
            <v>7</v>
          </cell>
          <cell r="Y2581">
            <v>1.0711974110032363</v>
          </cell>
          <cell r="Z2581">
            <v>1</v>
          </cell>
          <cell r="AA2581">
            <v>4</v>
          </cell>
          <cell r="AB2581">
            <v>500</v>
          </cell>
          <cell r="AC2581">
            <v>0.67500000000000004</v>
          </cell>
          <cell r="AD2581">
            <v>340</v>
          </cell>
          <cell r="AH2581">
            <v>2.5</v>
          </cell>
        </row>
        <row r="2582">
          <cell r="A2582" t="str">
            <v>H2004142-000</v>
          </cell>
          <cell r="B2582" t="str">
            <v>Fixtures and fittings</v>
          </cell>
          <cell r="C2582">
            <v>1501</v>
          </cell>
          <cell r="D2582" t="str">
            <v>HR</v>
          </cell>
          <cell r="E2582" t="str">
            <v>N/A</v>
          </cell>
          <cell r="F2582" t="str">
            <v>F47-5359</v>
          </cell>
          <cell r="G2582" t="str">
            <v>MARATHON (THAILAND) CO., LTD</v>
          </cell>
          <cell r="H2582" t="str">
            <v>SMART BURNER 1800U SUPPORT FITNESS CENTER</v>
          </cell>
          <cell r="I2582">
            <v>38296</v>
          </cell>
          <cell r="J2582">
            <v>38296</v>
          </cell>
          <cell r="K2582">
            <v>1820</v>
          </cell>
          <cell r="L2582">
            <v>1308</v>
          </cell>
          <cell r="M2582">
            <v>19370</v>
          </cell>
          <cell r="N2582">
            <v>5459.5</v>
          </cell>
          <cell r="O2582">
            <v>13910.5</v>
          </cell>
          <cell r="R2582">
            <v>2.55284E-2</v>
          </cell>
          <cell r="S2582">
            <v>494.48510799999997</v>
          </cell>
          <cell r="T2582">
            <v>139.37229980000001</v>
          </cell>
          <cell r="U2582">
            <v>355.11280819999996</v>
          </cell>
          <cell r="W2582">
            <v>2004</v>
          </cell>
          <cell r="X2582">
            <v>7</v>
          </cell>
          <cell r="Y2582">
            <v>1.0711974110032363</v>
          </cell>
          <cell r="Z2582">
            <v>1</v>
          </cell>
          <cell r="AA2582">
            <v>4</v>
          </cell>
          <cell r="AB2582">
            <v>500</v>
          </cell>
          <cell r="AC2582">
            <v>0.67500000000000004</v>
          </cell>
          <cell r="AD2582">
            <v>340</v>
          </cell>
          <cell r="AH2582">
            <v>2.5</v>
          </cell>
        </row>
        <row r="2583">
          <cell r="A2583" t="str">
            <v>H2004143-000</v>
          </cell>
          <cell r="B2583" t="str">
            <v>Fixtures and fittings</v>
          </cell>
          <cell r="C2583">
            <v>1501</v>
          </cell>
          <cell r="D2583" t="str">
            <v>HR</v>
          </cell>
          <cell r="E2583" t="str">
            <v>N/A</v>
          </cell>
          <cell r="F2583" t="str">
            <v>F47-5364</v>
          </cell>
          <cell r="G2583" t="str">
            <v>MARATHON (THAILAND) CO., LTD</v>
          </cell>
          <cell r="H2583" t="str">
            <v>CHAIR EXERCISE F-FWSA-FID30  SUPPORT FITNESS CENTER</v>
          </cell>
          <cell r="I2583">
            <v>38296</v>
          </cell>
          <cell r="J2583">
            <v>38296</v>
          </cell>
          <cell r="K2583">
            <v>1820</v>
          </cell>
          <cell r="L2583">
            <v>1308</v>
          </cell>
          <cell r="M2583">
            <v>3770</v>
          </cell>
          <cell r="N2583">
            <v>1062.3599999999999</v>
          </cell>
          <cell r="O2583">
            <v>2707.64</v>
          </cell>
          <cell r="R2583">
            <v>2.55284E-2</v>
          </cell>
          <cell r="S2583">
            <v>96.242068000000003</v>
          </cell>
          <cell r="T2583">
            <v>27.120351023999998</v>
          </cell>
          <cell r="U2583">
            <v>69.121716976000002</v>
          </cell>
          <cell r="W2583">
            <v>2004</v>
          </cell>
          <cell r="X2583">
            <v>7</v>
          </cell>
          <cell r="Y2583">
            <v>1.0711974110032363</v>
          </cell>
          <cell r="Z2583">
            <v>1</v>
          </cell>
          <cell r="AA2583">
            <v>4</v>
          </cell>
          <cell r="AB2583">
            <v>100</v>
          </cell>
          <cell r="AC2583">
            <v>0.67500000000000004</v>
          </cell>
          <cell r="AD2583">
            <v>70</v>
          </cell>
          <cell r="AH2583">
            <v>2.5</v>
          </cell>
        </row>
        <row r="2584">
          <cell r="A2584" t="str">
            <v>H2004144-000</v>
          </cell>
          <cell r="B2584" t="str">
            <v>Fixtures and fittings</v>
          </cell>
          <cell r="C2584">
            <v>1501</v>
          </cell>
          <cell r="D2584" t="str">
            <v>HR</v>
          </cell>
          <cell r="E2584" t="str">
            <v>N/A</v>
          </cell>
          <cell r="F2584" t="str">
            <v>F47-5364</v>
          </cell>
          <cell r="G2584" t="str">
            <v>MARATHON (THAILAND) CO., LTD</v>
          </cell>
          <cell r="H2584" t="str">
            <v>OLYMPIC WEIGHT TREE  SUPPORT FITNESS CENTER</v>
          </cell>
          <cell r="I2584">
            <v>38296</v>
          </cell>
          <cell r="J2584">
            <v>38296</v>
          </cell>
          <cell r="K2584">
            <v>1820</v>
          </cell>
          <cell r="L2584">
            <v>1308</v>
          </cell>
          <cell r="M2584">
            <v>2470</v>
          </cell>
          <cell r="N2584">
            <v>695.93</v>
          </cell>
          <cell r="O2584">
            <v>1774.07</v>
          </cell>
          <cell r="R2584">
            <v>2.55284E-2</v>
          </cell>
          <cell r="S2584">
            <v>63.055148000000003</v>
          </cell>
          <cell r="T2584">
            <v>17.765979412</v>
          </cell>
          <cell r="U2584">
            <v>45.289168588000003</v>
          </cell>
          <cell r="W2584">
            <v>2004</v>
          </cell>
          <cell r="X2584">
            <v>7</v>
          </cell>
          <cell r="Y2584">
            <v>1.0711974110032363</v>
          </cell>
          <cell r="Z2584">
            <v>1</v>
          </cell>
          <cell r="AA2584">
            <v>4</v>
          </cell>
          <cell r="AB2584">
            <v>100</v>
          </cell>
          <cell r="AC2584">
            <v>0.67500000000000004</v>
          </cell>
          <cell r="AD2584">
            <v>70</v>
          </cell>
          <cell r="AH2584">
            <v>2.5</v>
          </cell>
        </row>
        <row r="2585">
          <cell r="A2585" t="str">
            <v>H2004145-000</v>
          </cell>
          <cell r="B2585" t="str">
            <v>Fixtures and fittings</v>
          </cell>
          <cell r="C2585">
            <v>1501</v>
          </cell>
          <cell r="D2585" t="str">
            <v>HR</v>
          </cell>
          <cell r="E2585" t="str">
            <v>N/A</v>
          </cell>
          <cell r="F2585" t="str">
            <v>F47-5364</v>
          </cell>
          <cell r="G2585" t="str">
            <v>MARATHON (THAILAND) CO., LTD</v>
          </cell>
          <cell r="H2585" t="str">
            <v>DUMBEL 1 - 10 KG  SUPPORT FITNESS CENTER</v>
          </cell>
          <cell r="I2585">
            <v>38296</v>
          </cell>
          <cell r="J2585">
            <v>38296</v>
          </cell>
          <cell r="K2585">
            <v>1820</v>
          </cell>
          <cell r="L2585">
            <v>1308</v>
          </cell>
          <cell r="M2585">
            <v>15431</v>
          </cell>
          <cell r="N2585">
            <v>4349.2299999999996</v>
          </cell>
          <cell r="O2585">
            <v>11081.77</v>
          </cell>
          <cell r="R2585">
            <v>2.55284E-2</v>
          </cell>
          <cell r="S2585">
            <v>393.92874039999998</v>
          </cell>
          <cell r="T2585">
            <v>111.02888313199999</v>
          </cell>
          <cell r="U2585">
            <v>282.89985726800001</v>
          </cell>
          <cell r="W2585">
            <v>2004</v>
          </cell>
          <cell r="X2585">
            <v>7</v>
          </cell>
          <cell r="Y2585">
            <v>1.0711974110032363</v>
          </cell>
          <cell r="Z2585">
            <v>1</v>
          </cell>
          <cell r="AA2585">
            <v>4</v>
          </cell>
          <cell r="AB2585">
            <v>400</v>
          </cell>
          <cell r="AC2585">
            <v>0.67500000000000004</v>
          </cell>
          <cell r="AD2585">
            <v>270</v>
          </cell>
          <cell r="AH2585">
            <v>2.5</v>
          </cell>
        </row>
        <row r="2586">
          <cell r="A2586" t="str">
            <v>H2004146-000</v>
          </cell>
          <cell r="B2586" t="str">
            <v>Fixtures and fittings</v>
          </cell>
          <cell r="C2586">
            <v>1501</v>
          </cell>
          <cell r="D2586" t="str">
            <v>HR</v>
          </cell>
          <cell r="E2586" t="str">
            <v>N/A</v>
          </cell>
          <cell r="F2586" t="str">
            <v>F47-5365</v>
          </cell>
          <cell r="G2586" t="str">
            <v>MARATHON (THAILAND) CO., LTD</v>
          </cell>
          <cell r="H2586" t="str">
            <v>TIMELINE 7010  SUPPORT FITNESS CENTER</v>
          </cell>
          <cell r="I2586">
            <v>38296</v>
          </cell>
          <cell r="J2586">
            <v>38296</v>
          </cell>
          <cell r="K2586">
            <v>1820</v>
          </cell>
          <cell r="L2586">
            <v>1308</v>
          </cell>
          <cell r="M2586">
            <v>102700</v>
          </cell>
          <cell r="N2586">
            <v>28947.58</v>
          </cell>
          <cell r="O2586">
            <v>73752.42</v>
          </cell>
          <cell r="R2586">
            <v>2.55284E-2</v>
          </cell>
          <cell r="S2586">
            <v>2621.7666800000002</v>
          </cell>
          <cell r="T2586">
            <v>738.98540127199999</v>
          </cell>
          <cell r="U2586">
            <v>1882.7812787280002</v>
          </cell>
          <cell r="W2586">
            <v>2004</v>
          </cell>
          <cell r="X2586">
            <v>7</v>
          </cell>
          <cell r="Y2586">
            <v>1.0711974110032363</v>
          </cell>
          <cell r="Z2586">
            <v>1</v>
          </cell>
          <cell r="AA2586">
            <v>4</v>
          </cell>
          <cell r="AB2586">
            <v>2900</v>
          </cell>
          <cell r="AC2586">
            <v>0.67500000000000004</v>
          </cell>
          <cell r="AD2586">
            <v>2000</v>
          </cell>
          <cell r="AH2586">
            <v>2.5</v>
          </cell>
        </row>
        <row r="2587">
          <cell r="A2587" t="str">
            <v>H2004147-000</v>
          </cell>
          <cell r="B2587" t="str">
            <v>Fixtures and fittings</v>
          </cell>
          <cell r="C2587">
            <v>1501</v>
          </cell>
          <cell r="D2587" t="str">
            <v>HR</v>
          </cell>
          <cell r="E2587" t="str">
            <v>N/A</v>
          </cell>
          <cell r="F2587" t="str">
            <v>F47-5365</v>
          </cell>
          <cell r="G2587" t="str">
            <v>MARATHON (THAILAND) CO., LTD</v>
          </cell>
          <cell r="H2587" t="str">
            <v>TIMELINE 7010  SUPPORT FITNESS CENTER</v>
          </cell>
          <cell r="I2587">
            <v>38296</v>
          </cell>
          <cell r="J2587">
            <v>38296</v>
          </cell>
          <cell r="K2587">
            <v>1820</v>
          </cell>
          <cell r="L2587">
            <v>1308</v>
          </cell>
          <cell r="M2587">
            <v>102700</v>
          </cell>
          <cell r="N2587">
            <v>28947.58</v>
          </cell>
          <cell r="O2587">
            <v>73752.42</v>
          </cell>
          <cell r="R2587">
            <v>2.55284E-2</v>
          </cell>
          <cell r="S2587">
            <v>2621.7666800000002</v>
          </cell>
          <cell r="T2587">
            <v>738.98540127199999</v>
          </cell>
          <cell r="U2587">
            <v>1882.7812787280002</v>
          </cell>
          <cell r="W2587">
            <v>2004</v>
          </cell>
          <cell r="X2587">
            <v>7</v>
          </cell>
          <cell r="Y2587">
            <v>1.0711974110032363</v>
          </cell>
          <cell r="Z2587">
            <v>1</v>
          </cell>
          <cell r="AA2587">
            <v>4</v>
          </cell>
          <cell r="AB2587">
            <v>2900</v>
          </cell>
          <cell r="AC2587">
            <v>0.67500000000000004</v>
          </cell>
          <cell r="AD2587">
            <v>2000</v>
          </cell>
          <cell r="AH2587">
            <v>2.5</v>
          </cell>
        </row>
        <row r="2588">
          <cell r="A2588" t="str">
            <v>H2004148-000</v>
          </cell>
          <cell r="B2588" t="str">
            <v>Fixtures and fittings</v>
          </cell>
          <cell r="C2588">
            <v>1501</v>
          </cell>
          <cell r="D2588" t="str">
            <v>HR</v>
          </cell>
          <cell r="E2588" t="str">
            <v>N/A</v>
          </cell>
          <cell r="F2588" t="str">
            <v>F47-5365</v>
          </cell>
          <cell r="G2588" t="str">
            <v>MARATHON (THAILAND) CO., LTD</v>
          </cell>
          <cell r="H2588" t="str">
            <v>CROSSTRAINER SUPPORT FITNESS CENTER</v>
          </cell>
          <cell r="I2588">
            <v>38296</v>
          </cell>
          <cell r="J2588">
            <v>38296</v>
          </cell>
          <cell r="K2588">
            <v>1820</v>
          </cell>
          <cell r="L2588">
            <v>1308</v>
          </cell>
          <cell r="M2588">
            <v>11895</v>
          </cell>
          <cell r="N2588">
            <v>3352.54</v>
          </cell>
          <cell r="O2588">
            <v>8542.4599999999991</v>
          </cell>
          <cell r="R2588">
            <v>2.55284E-2</v>
          </cell>
          <cell r="S2588">
            <v>303.66031800000002</v>
          </cell>
          <cell r="T2588">
            <v>85.584982135999994</v>
          </cell>
          <cell r="U2588">
            <v>218.07533586400001</v>
          </cell>
          <cell r="W2588">
            <v>2004</v>
          </cell>
          <cell r="X2588">
            <v>7</v>
          </cell>
          <cell r="Y2588">
            <v>1.0711974110032363</v>
          </cell>
          <cell r="Z2588">
            <v>1</v>
          </cell>
          <cell r="AA2588">
            <v>4</v>
          </cell>
          <cell r="AB2588">
            <v>300</v>
          </cell>
          <cell r="AC2588">
            <v>0.67500000000000004</v>
          </cell>
          <cell r="AD2588">
            <v>200</v>
          </cell>
          <cell r="AH2588">
            <v>2.5</v>
          </cell>
        </row>
        <row r="2589">
          <cell r="A2589" t="str">
            <v>H2004149-000</v>
          </cell>
          <cell r="B2589" t="str">
            <v>Fixtures and fittings</v>
          </cell>
          <cell r="C2589">
            <v>1501</v>
          </cell>
          <cell r="D2589" t="str">
            <v>HR</v>
          </cell>
          <cell r="E2589" t="str">
            <v>N/A</v>
          </cell>
          <cell r="F2589" t="str">
            <v>F47-5365</v>
          </cell>
          <cell r="G2589" t="str">
            <v>MARATHON (THAILAND) CO., LTD</v>
          </cell>
          <cell r="H2589" t="str">
            <v>CROSSTRAINER SUPPORT FITNESS CENTER</v>
          </cell>
          <cell r="I2589">
            <v>38296</v>
          </cell>
          <cell r="J2589">
            <v>38296</v>
          </cell>
          <cell r="K2589">
            <v>1820</v>
          </cell>
          <cell r="L2589">
            <v>1308</v>
          </cell>
          <cell r="M2589">
            <v>11895</v>
          </cell>
          <cell r="N2589">
            <v>3352.54</v>
          </cell>
          <cell r="O2589">
            <v>8542.4599999999991</v>
          </cell>
          <cell r="R2589">
            <v>2.55284E-2</v>
          </cell>
          <cell r="S2589">
            <v>303.66031800000002</v>
          </cell>
          <cell r="T2589">
            <v>85.584982135999994</v>
          </cell>
          <cell r="U2589">
            <v>218.07533586400001</v>
          </cell>
          <cell r="W2589">
            <v>2004</v>
          </cell>
          <cell r="X2589">
            <v>7</v>
          </cell>
          <cell r="Y2589">
            <v>1.0711974110032363</v>
          </cell>
          <cell r="Z2589">
            <v>1</v>
          </cell>
          <cell r="AA2589">
            <v>4</v>
          </cell>
          <cell r="AB2589">
            <v>300</v>
          </cell>
          <cell r="AC2589">
            <v>0.67500000000000004</v>
          </cell>
          <cell r="AD2589">
            <v>200</v>
          </cell>
          <cell r="AH2589">
            <v>2.5</v>
          </cell>
        </row>
        <row r="2590">
          <cell r="A2590" t="str">
            <v>H2004150-000</v>
          </cell>
          <cell r="B2590" t="str">
            <v>Fixtures and fittings</v>
          </cell>
          <cell r="C2590">
            <v>1501</v>
          </cell>
          <cell r="D2590" t="str">
            <v>HR</v>
          </cell>
          <cell r="E2590" t="str">
            <v>N/A</v>
          </cell>
          <cell r="F2590" t="str">
            <v>F47-5365</v>
          </cell>
          <cell r="G2590" t="str">
            <v>MARATHON (THAILAND) CO., LTD</v>
          </cell>
          <cell r="H2590" t="str">
            <v>HOME GYM8520 SUPPORT FITNESS CENTER</v>
          </cell>
          <cell r="I2590">
            <v>38296</v>
          </cell>
          <cell r="J2590">
            <v>38296</v>
          </cell>
          <cell r="K2590">
            <v>1820</v>
          </cell>
          <cell r="L2590">
            <v>1308</v>
          </cell>
          <cell r="M2590">
            <v>19370</v>
          </cell>
          <cell r="N2590">
            <v>5459.5</v>
          </cell>
          <cell r="O2590">
            <v>13910.5</v>
          </cell>
          <cell r="R2590">
            <v>2.55284E-2</v>
          </cell>
          <cell r="S2590">
            <v>494.48510799999997</v>
          </cell>
          <cell r="T2590">
            <v>139.37229980000001</v>
          </cell>
          <cell r="U2590">
            <v>355.11280819999996</v>
          </cell>
          <cell r="W2590">
            <v>2004</v>
          </cell>
          <cell r="X2590">
            <v>7</v>
          </cell>
          <cell r="Y2590">
            <v>1.0711974110032363</v>
          </cell>
          <cell r="Z2590">
            <v>1</v>
          </cell>
          <cell r="AA2590">
            <v>4</v>
          </cell>
          <cell r="AB2590">
            <v>500</v>
          </cell>
          <cell r="AC2590">
            <v>0.67500000000000004</v>
          </cell>
          <cell r="AD2590">
            <v>340</v>
          </cell>
          <cell r="AH2590">
            <v>2.5</v>
          </cell>
        </row>
        <row r="2591">
          <cell r="A2591" t="str">
            <v>H2004151-000</v>
          </cell>
          <cell r="B2591" t="str">
            <v>Fixtures and fittings</v>
          </cell>
          <cell r="C2591">
            <v>1501</v>
          </cell>
          <cell r="D2591" t="str">
            <v>HR</v>
          </cell>
          <cell r="E2591" t="str">
            <v>N/A</v>
          </cell>
          <cell r="F2591" t="str">
            <v>F47-5365</v>
          </cell>
          <cell r="G2591" t="str">
            <v>MARATHON (THAILAND) CO., LTD</v>
          </cell>
          <cell r="H2591" t="str">
            <v>HOME GYM8521 SUPPORT FITNESS CENTER</v>
          </cell>
          <cell r="I2591">
            <v>38296</v>
          </cell>
          <cell r="J2591">
            <v>38296</v>
          </cell>
          <cell r="K2591">
            <v>1820</v>
          </cell>
          <cell r="L2591">
            <v>1308</v>
          </cell>
          <cell r="M2591">
            <v>10270</v>
          </cell>
          <cell r="N2591">
            <v>2894.5</v>
          </cell>
          <cell r="O2591">
            <v>7375.5</v>
          </cell>
          <cell r="R2591">
            <v>2.55284E-2</v>
          </cell>
          <cell r="S2591">
            <v>262.17666800000001</v>
          </cell>
          <cell r="T2591">
            <v>73.891953799999996</v>
          </cell>
          <cell r="U2591">
            <v>188.2847142</v>
          </cell>
          <cell r="W2591">
            <v>2004</v>
          </cell>
          <cell r="X2591">
            <v>7</v>
          </cell>
          <cell r="Y2591">
            <v>1.0711974110032363</v>
          </cell>
          <cell r="Z2591">
            <v>1</v>
          </cell>
          <cell r="AA2591">
            <v>4</v>
          </cell>
          <cell r="AB2591">
            <v>300</v>
          </cell>
          <cell r="AC2591">
            <v>0.67500000000000004</v>
          </cell>
          <cell r="AD2591">
            <v>200</v>
          </cell>
          <cell r="AH2591">
            <v>2.5</v>
          </cell>
        </row>
        <row r="2592">
          <cell r="A2592" t="str">
            <v>H2004152-000</v>
          </cell>
          <cell r="B2592" t="str">
            <v>Fixtures and fittings</v>
          </cell>
          <cell r="C2592">
            <v>1501</v>
          </cell>
          <cell r="D2592" t="str">
            <v>HR</v>
          </cell>
          <cell r="E2592" t="str">
            <v>N/A</v>
          </cell>
          <cell r="F2592" t="str">
            <v>F47-5365</v>
          </cell>
          <cell r="G2592" t="str">
            <v>MARATHON (THAILAND) CO., LTD</v>
          </cell>
          <cell r="H2592" t="str">
            <v>CARDIO GLIDE SUPPORT FITNESS CENTER</v>
          </cell>
          <cell r="I2592">
            <v>38296</v>
          </cell>
          <cell r="J2592">
            <v>38296</v>
          </cell>
          <cell r="K2592">
            <v>1820</v>
          </cell>
          <cell r="L2592">
            <v>1308</v>
          </cell>
          <cell r="M2592">
            <v>4420</v>
          </cell>
          <cell r="N2592">
            <v>1245.58</v>
          </cell>
          <cell r="O2592">
            <v>3174.42</v>
          </cell>
          <cell r="R2592">
            <v>2.55284E-2</v>
          </cell>
          <cell r="S2592">
            <v>112.835528</v>
          </cell>
          <cell r="T2592">
            <v>31.797664471999997</v>
          </cell>
          <cell r="U2592">
            <v>81.037863528000003</v>
          </cell>
          <cell r="W2592">
            <v>2004</v>
          </cell>
          <cell r="X2592">
            <v>7</v>
          </cell>
          <cell r="Y2592">
            <v>1.0711974110032363</v>
          </cell>
          <cell r="Z2592">
            <v>1</v>
          </cell>
          <cell r="AA2592">
            <v>4</v>
          </cell>
          <cell r="AB2592">
            <v>100</v>
          </cell>
          <cell r="AC2592">
            <v>0.67500000000000004</v>
          </cell>
          <cell r="AD2592">
            <v>70</v>
          </cell>
          <cell r="AH2592">
            <v>2.5</v>
          </cell>
        </row>
        <row r="2593">
          <cell r="A2593" t="str">
            <v>H2004153-000</v>
          </cell>
          <cell r="B2593" t="str">
            <v>Fixtures and fittings</v>
          </cell>
          <cell r="C2593">
            <v>1501</v>
          </cell>
          <cell r="D2593" t="str">
            <v>HR</v>
          </cell>
          <cell r="E2593" t="str">
            <v>N/A</v>
          </cell>
          <cell r="F2593" t="str">
            <v>F47-5365</v>
          </cell>
          <cell r="G2593" t="str">
            <v>MARATHON (THAILAND) CO., LTD</v>
          </cell>
          <cell r="H2593" t="str">
            <v>CARDIO GLIDE SUPPORT FITNESS CENTER</v>
          </cell>
          <cell r="I2593">
            <v>38296</v>
          </cell>
          <cell r="J2593">
            <v>38296</v>
          </cell>
          <cell r="K2593">
            <v>1820</v>
          </cell>
          <cell r="L2593">
            <v>1308</v>
          </cell>
          <cell r="M2593">
            <v>4420</v>
          </cell>
          <cell r="N2593">
            <v>1245.58</v>
          </cell>
          <cell r="O2593">
            <v>3174.42</v>
          </cell>
          <cell r="R2593">
            <v>2.55284E-2</v>
          </cell>
          <cell r="S2593">
            <v>112.835528</v>
          </cell>
          <cell r="T2593">
            <v>31.797664471999997</v>
          </cell>
          <cell r="U2593">
            <v>81.037863528000003</v>
          </cell>
          <cell r="W2593">
            <v>2004</v>
          </cell>
          <cell r="X2593">
            <v>7</v>
          </cell>
          <cell r="Y2593">
            <v>1.0711974110032363</v>
          </cell>
          <cell r="Z2593">
            <v>1</v>
          </cell>
          <cell r="AA2593">
            <v>4</v>
          </cell>
          <cell r="AB2593">
            <v>100</v>
          </cell>
          <cell r="AC2593">
            <v>0.67500000000000004</v>
          </cell>
          <cell r="AD2593">
            <v>70</v>
          </cell>
          <cell r="AH2593">
            <v>2.5</v>
          </cell>
        </row>
        <row r="2594">
          <cell r="A2594" t="str">
            <v>H2004154-000</v>
          </cell>
          <cell r="B2594" t="str">
            <v>Fixtures and fittings</v>
          </cell>
          <cell r="C2594">
            <v>1501</v>
          </cell>
          <cell r="D2594" t="str">
            <v>HR</v>
          </cell>
          <cell r="E2594" t="str">
            <v>N/A</v>
          </cell>
          <cell r="F2594" t="str">
            <v>F47-5365</v>
          </cell>
          <cell r="G2594" t="str">
            <v>MARATHON (THAILAND) CO., LTD</v>
          </cell>
          <cell r="H2594" t="str">
            <v>FLAT BENCH 50 SUPPORT FITNESS CENTER</v>
          </cell>
          <cell r="I2594">
            <v>38296</v>
          </cell>
          <cell r="J2594">
            <v>38296</v>
          </cell>
          <cell r="K2594">
            <v>1820</v>
          </cell>
          <cell r="L2594">
            <v>1308</v>
          </cell>
          <cell r="M2594">
            <v>2280</v>
          </cell>
          <cell r="N2594">
            <v>642.38</v>
          </cell>
          <cell r="O2594">
            <v>1637.62</v>
          </cell>
          <cell r="R2594">
            <v>2.55284E-2</v>
          </cell>
          <cell r="S2594">
            <v>58.204751999999999</v>
          </cell>
          <cell r="T2594">
            <v>16.398933591999999</v>
          </cell>
          <cell r="U2594">
            <v>41.805818408</v>
          </cell>
          <cell r="W2594">
            <v>2004</v>
          </cell>
          <cell r="X2594">
            <v>7</v>
          </cell>
          <cell r="Y2594">
            <v>1.0711974110032363</v>
          </cell>
          <cell r="Z2594">
            <v>1</v>
          </cell>
          <cell r="AA2594">
            <v>4</v>
          </cell>
          <cell r="AB2594">
            <v>100</v>
          </cell>
          <cell r="AC2594">
            <v>0.67500000000000004</v>
          </cell>
          <cell r="AD2594">
            <v>70</v>
          </cell>
          <cell r="AH2594">
            <v>2.5</v>
          </cell>
        </row>
        <row r="2595">
          <cell r="A2595" t="str">
            <v>H2004155-000</v>
          </cell>
          <cell r="B2595" t="str">
            <v>Fixtures and fittings</v>
          </cell>
          <cell r="C2595">
            <v>1501</v>
          </cell>
          <cell r="D2595" t="str">
            <v>HR</v>
          </cell>
          <cell r="E2595" t="str">
            <v>N/A</v>
          </cell>
          <cell r="F2595" t="str">
            <v>F47-5365</v>
          </cell>
          <cell r="G2595" t="str">
            <v>MARATHON (THAILAND) CO., LTD</v>
          </cell>
          <cell r="H2595" t="str">
            <v>CURVE BENCH SUPPORT FITNESS CENTER</v>
          </cell>
          <cell r="I2595">
            <v>38296</v>
          </cell>
          <cell r="J2595">
            <v>38296</v>
          </cell>
          <cell r="K2595">
            <v>1820</v>
          </cell>
          <cell r="L2595">
            <v>1308</v>
          </cell>
          <cell r="M2595">
            <v>3120</v>
          </cell>
          <cell r="N2595">
            <v>879.15</v>
          </cell>
          <cell r="O2595">
            <v>2240.85</v>
          </cell>
          <cell r="R2595">
            <v>2.55284E-2</v>
          </cell>
          <cell r="S2595">
            <v>79.648607999999996</v>
          </cell>
          <cell r="T2595">
            <v>22.44329286</v>
          </cell>
          <cell r="U2595">
            <v>57.205315139999996</v>
          </cell>
          <cell r="W2595">
            <v>2004</v>
          </cell>
          <cell r="X2595">
            <v>7</v>
          </cell>
          <cell r="Y2595">
            <v>1.0711974110032363</v>
          </cell>
          <cell r="Z2595">
            <v>1</v>
          </cell>
          <cell r="AA2595">
            <v>4</v>
          </cell>
          <cell r="AB2595">
            <v>100</v>
          </cell>
          <cell r="AC2595">
            <v>0.67500000000000004</v>
          </cell>
          <cell r="AD2595">
            <v>70</v>
          </cell>
          <cell r="AH2595">
            <v>2.5</v>
          </cell>
        </row>
        <row r="2596">
          <cell r="A2596" t="str">
            <v>H2004156-000</v>
          </cell>
          <cell r="B2596" t="str">
            <v>Fixtures and fittings</v>
          </cell>
          <cell r="C2596">
            <v>1501</v>
          </cell>
          <cell r="D2596" t="str">
            <v>HR</v>
          </cell>
          <cell r="E2596" t="str">
            <v>N/A</v>
          </cell>
          <cell r="F2596" t="str">
            <v>F47-5365</v>
          </cell>
          <cell r="G2596" t="str">
            <v>MARATHON (THAILAND) CO., LTD</v>
          </cell>
          <cell r="H2596" t="str">
            <v>DUMBEL RACK SUPPORT FITNESS CENTER</v>
          </cell>
          <cell r="I2596">
            <v>38296</v>
          </cell>
          <cell r="J2596">
            <v>38296</v>
          </cell>
          <cell r="K2596">
            <v>1820</v>
          </cell>
          <cell r="L2596">
            <v>1308</v>
          </cell>
          <cell r="M2596">
            <v>2665</v>
          </cell>
          <cell r="N2596">
            <v>750.9</v>
          </cell>
          <cell r="O2596">
            <v>1914.1</v>
          </cell>
          <cell r="R2596">
            <v>2.55284E-2</v>
          </cell>
          <cell r="S2596">
            <v>68.033186000000001</v>
          </cell>
          <cell r="T2596">
            <v>19.169275559999999</v>
          </cell>
          <cell r="U2596">
            <v>48.863910439999998</v>
          </cell>
          <cell r="W2596">
            <v>2004</v>
          </cell>
          <cell r="X2596">
            <v>7</v>
          </cell>
          <cell r="Y2596">
            <v>1.0711974110032363</v>
          </cell>
          <cell r="Z2596">
            <v>1</v>
          </cell>
          <cell r="AA2596">
            <v>4</v>
          </cell>
          <cell r="AB2596">
            <v>100</v>
          </cell>
          <cell r="AC2596">
            <v>0.67500000000000004</v>
          </cell>
          <cell r="AD2596">
            <v>70</v>
          </cell>
          <cell r="AH2596">
            <v>2.5</v>
          </cell>
        </row>
        <row r="2597">
          <cell r="A2597" t="str">
            <v>H2004157-000</v>
          </cell>
          <cell r="B2597" t="str">
            <v>Fixtures and fittings</v>
          </cell>
          <cell r="C2597">
            <v>1501</v>
          </cell>
          <cell r="D2597" t="str">
            <v>HR</v>
          </cell>
          <cell r="E2597" t="str">
            <v>N/A</v>
          </cell>
          <cell r="F2597">
            <v>15557</v>
          </cell>
          <cell r="G2597" t="str">
            <v>LEE UNITED ELECTRONICS LTD</v>
          </cell>
          <cell r="H2597" t="str">
            <v>TELEVISION SONY 21" SUPPORT FITNESS CENTER</v>
          </cell>
          <cell r="I2597">
            <v>38303</v>
          </cell>
          <cell r="J2597">
            <v>38303</v>
          </cell>
          <cell r="K2597">
            <v>1820</v>
          </cell>
          <cell r="L2597">
            <v>1315</v>
          </cell>
          <cell r="M2597">
            <v>6065.42</v>
          </cell>
          <cell r="N2597">
            <v>1686.04</v>
          </cell>
          <cell r="O2597">
            <v>4379.38</v>
          </cell>
          <cell r="R2597">
            <v>2.55284E-2</v>
          </cell>
          <cell r="S2597">
            <v>154.84046792800001</v>
          </cell>
          <cell r="T2597">
            <v>43.041903536</v>
          </cell>
          <cell r="U2597">
            <v>111.798564392</v>
          </cell>
          <cell r="W2597">
            <v>2004</v>
          </cell>
          <cell r="X2597">
            <v>7</v>
          </cell>
          <cell r="Y2597">
            <v>1.0711974110032363</v>
          </cell>
          <cell r="Z2597">
            <v>1</v>
          </cell>
          <cell r="AA2597">
            <v>4</v>
          </cell>
          <cell r="AB2597">
            <v>200</v>
          </cell>
          <cell r="AC2597">
            <v>0.67500000000000004</v>
          </cell>
          <cell r="AD2597">
            <v>140</v>
          </cell>
          <cell r="AH2597">
            <v>2.5</v>
          </cell>
        </row>
        <row r="2598">
          <cell r="A2598" t="str">
            <v>H2004158-000</v>
          </cell>
          <cell r="B2598" t="str">
            <v>Fixtures and fittings</v>
          </cell>
          <cell r="C2598">
            <v>1501</v>
          </cell>
          <cell r="D2598" t="str">
            <v>HR</v>
          </cell>
          <cell r="E2598" t="str">
            <v>N/A</v>
          </cell>
          <cell r="F2598">
            <v>15557</v>
          </cell>
          <cell r="G2598" t="str">
            <v>LEE UNITED ELECTRONICS LTD</v>
          </cell>
          <cell r="H2598" t="str">
            <v>TELEVISION SONY 21" SUPPORT FITNESS CENTER</v>
          </cell>
          <cell r="I2598">
            <v>38303</v>
          </cell>
          <cell r="J2598">
            <v>38303</v>
          </cell>
          <cell r="K2598">
            <v>1820</v>
          </cell>
          <cell r="L2598">
            <v>1315</v>
          </cell>
          <cell r="M2598">
            <v>6065.42</v>
          </cell>
          <cell r="N2598">
            <v>1686.04</v>
          </cell>
          <cell r="O2598">
            <v>4379.38</v>
          </cell>
          <cell r="R2598">
            <v>2.55284E-2</v>
          </cell>
          <cell r="S2598">
            <v>154.84046792800001</v>
          </cell>
          <cell r="T2598">
            <v>43.041903536</v>
          </cell>
          <cell r="U2598">
            <v>111.798564392</v>
          </cell>
          <cell r="W2598">
            <v>2004</v>
          </cell>
          <cell r="X2598">
            <v>7</v>
          </cell>
          <cell r="Y2598">
            <v>1.0711974110032363</v>
          </cell>
          <cell r="Z2598">
            <v>1</v>
          </cell>
          <cell r="AA2598">
            <v>4</v>
          </cell>
          <cell r="AB2598">
            <v>200</v>
          </cell>
          <cell r="AC2598">
            <v>0.67500000000000004</v>
          </cell>
          <cell r="AD2598">
            <v>140</v>
          </cell>
          <cell r="AH2598">
            <v>2.5</v>
          </cell>
        </row>
        <row r="2599">
          <cell r="A2599" t="str">
            <v>H2004159-000</v>
          </cell>
          <cell r="B2599" t="str">
            <v>Fixtures and fittings</v>
          </cell>
          <cell r="C2599">
            <v>1501</v>
          </cell>
          <cell r="D2599" t="str">
            <v>HR</v>
          </cell>
          <cell r="E2599" t="str">
            <v>N/A</v>
          </cell>
          <cell r="F2599">
            <v>15557</v>
          </cell>
          <cell r="G2599" t="str">
            <v>LEE UNITED ELECTRONICS LTD</v>
          </cell>
          <cell r="H2599" t="str">
            <v>TELEVISION SONY 21" SUPPORT FITNESS CENTER</v>
          </cell>
          <cell r="I2599">
            <v>38303</v>
          </cell>
          <cell r="J2599">
            <v>38303</v>
          </cell>
          <cell r="K2599">
            <v>1820</v>
          </cell>
          <cell r="L2599">
            <v>1315</v>
          </cell>
          <cell r="M2599">
            <v>6065.42</v>
          </cell>
          <cell r="N2599">
            <v>1686.04</v>
          </cell>
          <cell r="O2599">
            <v>4379.38</v>
          </cell>
          <cell r="R2599">
            <v>2.55284E-2</v>
          </cell>
          <cell r="S2599">
            <v>154.84046792800001</v>
          </cell>
          <cell r="T2599">
            <v>43.041903536</v>
          </cell>
          <cell r="U2599">
            <v>111.798564392</v>
          </cell>
          <cell r="W2599">
            <v>2004</v>
          </cell>
          <cell r="X2599">
            <v>7</v>
          </cell>
          <cell r="Y2599">
            <v>1.0711974110032363</v>
          </cell>
          <cell r="Z2599">
            <v>1</v>
          </cell>
          <cell r="AA2599">
            <v>4</v>
          </cell>
          <cell r="AB2599">
            <v>200</v>
          </cell>
          <cell r="AC2599">
            <v>0.67500000000000004</v>
          </cell>
          <cell r="AD2599">
            <v>140</v>
          </cell>
          <cell r="AH2599">
            <v>2.5</v>
          </cell>
        </row>
        <row r="2600">
          <cell r="A2600" t="str">
            <v>H2004160-000</v>
          </cell>
          <cell r="B2600" t="str">
            <v>Fixtures and fittings</v>
          </cell>
          <cell r="C2600">
            <v>1501</v>
          </cell>
          <cell r="D2600" t="str">
            <v>HR</v>
          </cell>
          <cell r="E2600">
            <v>1023319</v>
          </cell>
          <cell r="F2600">
            <v>15557</v>
          </cell>
          <cell r="G2600" t="str">
            <v>LEE UNITED ELECTRONICS LTD</v>
          </cell>
          <cell r="H2600" t="str">
            <v>DVD SONY NS-575 SUPPORT FITNESS CENTER</v>
          </cell>
          <cell r="I2600">
            <v>38303</v>
          </cell>
          <cell r="J2600">
            <v>38303</v>
          </cell>
          <cell r="K2600">
            <v>1820</v>
          </cell>
          <cell r="L2600">
            <v>1315</v>
          </cell>
          <cell r="M2600">
            <v>3728.97</v>
          </cell>
          <cell r="N2600">
            <v>1036.46</v>
          </cell>
          <cell r="O2600">
            <v>2692.51</v>
          </cell>
          <cell r="R2600">
            <v>2.55284E-2</v>
          </cell>
          <cell r="S2600">
            <v>95.194637747999991</v>
          </cell>
          <cell r="T2600">
            <v>26.459165464000002</v>
          </cell>
          <cell r="U2600">
            <v>68.735472283999997</v>
          </cell>
          <cell r="W2600">
            <v>2004</v>
          </cell>
          <cell r="X2600">
            <v>7</v>
          </cell>
          <cell r="Y2600">
            <v>1.0711974110032363</v>
          </cell>
          <cell r="Z2600">
            <v>1</v>
          </cell>
          <cell r="AA2600">
            <v>4</v>
          </cell>
          <cell r="AB2600">
            <v>100</v>
          </cell>
          <cell r="AC2600">
            <v>0.67500000000000004</v>
          </cell>
          <cell r="AD2600">
            <v>70</v>
          </cell>
          <cell r="AH2600">
            <v>2.5</v>
          </cell>
        </row>
        <row r="2601">
          <cell r="A2601" t="str">
            <v>H2004161-000</v>
          </cell>
          <cell r="B2601" t="str">
            <v>Fixtures and fittings</v>
          </cell>
          <cell r="C2601">
            <v>8101</v>
          </cell>
          <cell r="D2601" t="str">
            <v>CEO</v>
          </cell>
          <cell r="E2601" t="str">
            <v>SDM261004A</v>
          </cell>
          <cell r="F2601">
            <v>15567</v>
          </cell>
          <cell r="G2601" t="str">
            <v>LEE UNITED ELECTRONICS LTD</v>
          </cell>
          <cell r="H2601" t="str">
            <v>DVD SONY NS-575 AT K.UDOM OFFICE</v>
          </cell>
          <cell r="I2601">
            <v>38307</v>
          </cell>
          <cell r="J2601">
            <v>38307</v>
          </cell>
          <cell r="K2601">
            <v>1820</v>
          </cell>
          <cell r="L2601">
            <v>1319</v>
          </cell>
          <cell r="M2601">
            <v>3728.97</v>
          </cell>
          <cell r="N2601">
            <v>1028.26</v>
          </cell>
          <cell r="O2601">
            <v>2700.71</v>
          </cell>
          <cell r="R2601">
            <v>2.55284E-2</v>
          </cell>
          <cell r="S2601">
            <v>95.194637747999991</v>
          </cell>
          <cell r="T2601">
            <v>26.249832584</v>
          </cell>
          <cell r="U2601">
            <v>68.944805163999987</v>
          </cell>
          <cell r="W2601">
            <v>2004</v>
          </cell>
          <cell r="X2601">
            <v>7</v>
          </cell>
          <cell r="Y2601">
            <v>1.0711974110032363</v>
          </cell>
          <cell r="Z2601">
            <v>1</v>
          </cell>
          <cell r="AA2601">
            <v>4</v>
          </cell>
          <cell r="AB2601">
            <v>100</v>
          </cell>
          <cell r="AC2601">
            <v>0.67500000000000004</v>
          </cell>
          <cell r="AD2601">
            <v>70</v>
          </cell>
          <cell r="AH2601">
            <v>2.5</v>
          </cell>
        </row>
        <row r="2602">
          <cell r="A2602" t="str">
            <v>H2004162-000</v>
          </cell>
          <cell r="B2602" t="str">
            <v>Fixtures and fittings</v>
          </cell>
          <cell r="C2602">
            <v>1501</v>
          </cell>
          <cell r="D2602" t="str">
            <v>HR</v>
          </cell>
          <cell r="E2602" t="str">
            <v>N/A</v>
          </cell>
          <cell r="F2602" t="str">
            <v>4711-T031</v>
          </cell>
          <cell r="G2602" t="str">
            <v>THAI STEEL FURNITURE CO., LTD</v>
          </cell>
          <cell r="H2602" t="str">
            <v>LOCKER CABINET 9 SLOT SUPPORT FITNESS CENTER</v>
          </cell>
          <cell r="I2602">
            <v>38292</v>
          </cell>
          <cell r="J2602">
            <v>38293</v>
          </cell>
          <cell r="K2602">
            <v>1820</v>
          </cell>
          <cell r="L2602">
            <v>1305</v>
          </cell>
          <cell r="M2602">
            <v>5040</v>
          </cell>
          <cell r="N2602">
            <v>1428.64</v>
          </cell>
          <cell r="O2602">
            <v>3611.36</v>
          </cell>
          <cell r="R2602">
            <v>2.55284E-2</v>
          </cell>
          <cell r="S2602">
            <v>128.66313600000001</v>
          </cell>
          <cell r="T2602">
            <v>36.470893375999999</v>
          </cell>
          <cell r="U2602">
            <v>92.192242624000016</v>
          </cell>
          <cell r="W2602">
            <v>2004</v>
          </cell>
          <cell r="X2602">
            <v>7</v>
          </cell>
          <cell r="Y2602">
            <v>1.0711974110032363</v>
          </cell>
          <cell r="Z2602">
            <v>1</v>
          </cell>
          <cell r="AA2602">
            <v>4</v>
          </cell>
          <cell r="AB2602">
            <v>100</v>
          </cell>
          <cell r="AC2602">
            <v>0.67500000000000004</v>
          </cell>
          <cell r="AD2602">
            <v>70</v>
          </cell>
          <cell r="AH2602">
            <v>2.5</v>
          </cell>
        </row>
        <row r="2603">
          <cell r="A2603" t="str">
            <v>H2004163-000</v>
          </cell>
          <cell r="B2603" t="str">
            <v>Fixtures and fittings</v>
          </cell>
          <cell r="C2603">
            <v>1501</v>
          </cell>
          <cell r="D2603" t="str">
            <v>HR</v>
          </cell>
          <cell r="E2603" t="str">
            <v>N/A</v>
          </cell>
          <cell r="F2603" t="str">
            <v>4711-T031</v>
          </cell>
          <cell r="G2603" t="str">
            <v>THAI STEEL FURNITURE CO., LTD</v>
          </cell>
          <cell r="H2603" t="str">
            <v>LOCKER CABINET 9 SLOT SUPPORT FITNESS CENTER</v>
          </cell>
          <cell r="I2603">
            <v>38292</v>
          </cell>
          <cell r="J2603">
            <v>38293</v>
          </cell>
          <cell r="K2603">
            <v>1820</v>
          </cell>
          <cell r="L2603">
            <v>1305</v>
          </cell>
          <cell r="M2603">
            <v>5040</v>
          </cell>
          <cell r="N2603">
            <v>1428.64</v>
          </cell>
          <cell r="O2603">
            <v>3611.36</v>
          </cell>
          <cell r="R2603">
            <v>2.55284E-2</v>
          </cell>
          <cell r="S2603">
            <v>128.66313600000001</v>
          </cell>
          <cell r="T2603">
            <v>36.470893375999999</v>
          </cell>
          <cell r="U2603">
            <v>92.192242624000016</v>
          </cell>
          <cell r="W2603">
            <v>2004</v>
          </cell>
          <cell r="X2603">
            <v>7</v>
          </cell>
          <cell r="Y2603">
            <v>1.0711974110032363</v>
          </cell>
          <cell r="Z2603">
            <v>1</v>
          </cell>
          <cell r="AA2603">
            <v>4</v>
          </cell>
          <cell r="AB2603">
            <v>100</v>
          </cell>
          <cell r="AC2603">
            <v>0.67500000000000004</v>
          </cell>
          <cell r="AD2603">
            <v>70</v>
          </cell>
          <cell r="AH2603">
            <v>2.5</v>
          </cell>
        </row>
        <row r="2604">
          <cell r="A2604" t="str">
            <v>H2004164-000</v>
          </cell>
          <cell r="B2604" t="str">
            <v>Fixtures and fittings</v>
          </cell>
          <cell r="C2604">
            <v>1501</v>
          </cell>
          <cell r="D2604" t="str">
            <v>HR</v>
          </cell>
          <cell r="E2604" t="str">
            <v>N/A</v>
          </cell>
          <cell r="F2604" t="str">
            <v>VOUCHER S11/38</v>
          </cell>
          <cell r="G2604" t="str">
            <v>INDEX LIVING MALL</v>
          </cell>
          <cell r="H2604" t="str">
            <v>CABINET SHOES AT FITNESS CENTER</v>
          </cell>
          <cell r="I2604">
            <v>38301</v>
          </cell>
          <cell r="J2604">
            <v>38302</v>
          </cell>
          <cell r="K2604">
            <v>1820</v>
          </cell>
          <cell r="L2604">
            <v>1314</v>
          </cell>
          <cell r="M2604">
            <v>5500</v>
          </cell>
          <cell r="N2604">
            <v>1531.86</v>
          </cell>
          <cell r="O2604">
            <v>3968.14</v>
          </cell>
          <cell r="R2604">
            <v>2.55284E-2</v>
          </cell>
          <cell r="S2604">
            <v>140.40620000000001</v>
          </cell>
          <cell r="T2604">
            <v>39.105934823999995</v>
          </cell>
          <cell r="U2604">
            <v>101.30026517600001</v>
          </cell>
          <cell r="W2604">
            <v>2004</v>
          </cell>
          <cell r="X2604">
            <v>7</v>
          </cell>
          <cell r="Y2604">
            <v>1.0711974110032363</v>
          </cell>
          <cell r="Z2604">
            <v>1</v>
          </cell>
          <cell r="AA2604">
            <v>4</v>
          </cell>
          <cell r="AB2604">
            <v>200</v>
          </cell>
          <cell r="AC2604">
            <v>0.67500000000000004</v>
          </cell>
          <cell r="AD2604">
            <v>140</v>
          </cell>
          <cell r="AH2604">
            <v>2.5</v>
          </cell>
        </row>
        <row r="2605">
          <cell r="A2605" t="str">
            <v>H2004165-000</v>
          </cell>
          <cell r="B2605" t="str">
            <v>Fixtures and fittings</v>
          </cell>
          <cell r="C2605">
            <v>1501</v>
          </cell>
          <cell r="D2605" t="str">
            <v>HR</v>
          </cell>
          <cell r="E2605" t="str">
            <v>N/A</v>
          </cell>
          <cell r="F2605" t="str">
            <v>VOUCHER S11/38</v>
          </cell>
          <cell r="G2605" t="str">
            <v>INDEX LIVING MALL</v>
          </cell>
          <cell r="H2605" t="str">
            <v>JADE AT FITNESS CENTER (TABEL 1 AND CHAIR 2)</v>
          </cell>
          <cell r="I2605">
            <v>38301</v>
          </cell>
          <cell r="J2605">
            <v>38302</v>
          </cell>
          <cell r="K2605">
            <v>1820</v>
          </cell>
          <cell r="L2605">
            <v>1314</v>
          </cell>
          <cell r="M2605">
            <v>2490</v>
          </cell>
          <cell r="N2605">
            <v>693.36</v>
          </cell>
          <cell r="O2605">
            <v>1796.64</v>
          </cell>
          <cell r="R2605">
            <v>2.55284E-2</v>
          </cell>
          <cell r="S2605">
            <v>63.565716000000002</v>
          </cell>
          <cell r="T2605">
            <v>17.700371424</v>
          </cell>
          <cell r="U2605">
            <v>45.865344575999998</v>
          </cell>
          <cell r="W2605">
            <v>2004</v>
          </cell>
          <cell r="X2605">
            <v>7</v>
          </cell>
          <cell r="Y2605">
            <v>1.0711974110032363</v>
          </cell>
          <cell r="Z2605">
            <v>1</v>
          </cell>
          <cell r="AA2605">
            <v>4</v>
          </cell>
          <cell r="AB2605">
            <v>100</v>
          </cell>
          <cell r="AC2605">
            <v>0.67500000000000004</v>
          </cell>
          <cell r="AD2605">
            <v>70</v>
          </cell>
          <cell r="AH2605">
            <v>2.5</v>
          </cell>
        </row>
        <row r="2606">
          <cell r="A2606" t="str">
            <v>H2004166-000</v>
          </cell>
          <cell r="B2606" t="str">
            <v>Fixtures and fittings</v>
          </cell>
          <cell r="C2606">
            <v>1501</v>
          </cell>
          <cell r="D2606" t="str">
            <v>HR</v>
          </cell>
          <cell r="E2606" t="str">
            <v>N/A</v>
          </cell>
          <cell r="F2606" t="str">
            <v>VOUCHER S11/38</v>
          </cell>
          <cell r="G2606" t="str">
            <v>INDEX LIVING MALL</v>
          </cell>
          <cell r="H2606" t="str">
            <v>JADE AT FITNESS CENTER (TABLE 1 AND CHAIR 2)</v>
          </cell>
          <cell r="I2606">
            <v>38301</v>
          </cell>
          <cell r="J2606">
            <v>38302</v>
          </cell>
          <cell r="K2606">
            <v>1820</v>
          </cell>
          <cell r="L2606">
            <v>1314</v>
          </cell>
          <cell r="M2606">
            <v>2490</v>
          </cell>
          <cell r="N2606">
            <v>693.36</v>
          </cell>
          <cell r="O2606">
            <v>1796.64</v>
          </cell>
          <cell r="R2606">
            <v>2.55284E-2</v>
          </cell>
          <cell r="S2606">
            <v>63.565716000000002</v>
          </cell>
          <cell r="T2606">
            <v>17.700371424</v>
          </cell>
          <cell r="U2606">
            <v>45.865344575999998</v>
          </cell>
          <cell r="W2606">
            <v>2004</v>
          </cell>
          <cell r="X2606">
            <v>7</v>
          </cell>
          <cell r="Y2606">
            <v>1.0711974110032363</v>
          </cell>
          <cell r="Z2606">
            <v>1</v>
          </cell>
          <cell r="AA2606">
            <v>4</v>
          </cell>
          <cell r="AB2606">
            <v>100</v>
          </cell>
          <cell r="AC2606">
            <v>0.67500000000000004</v>
          </cell>
          <cell r="AD2606">
            <v>70</v>
          </cell>
          <cell r="AH2606">
            <v>2.5</v>
          </cell>
        </row>
        <row r="2607">
          <cell r="A2607" t="str">
            <v>H2004167-000</v>
          </cell>
          <cell r="B2607" t="str">
            <v>Fixtures and fittings</v>
          </cell>
          <cell r="C2607">
            <v>1502</v>
          </cell>
          <cell r="D2607" t="str">
            <v>HR</v>
          </cell>
          <cell r="E2607">
            <v>258098180</v>
          </cell>
          <cell r="F2607" t="str">
            <v>IVA04118604</v>
          </cell>
          <cell r="G2607" t="str">
            <v>FILLPART ENGINEERING (1999) CO., LTD</v>
          </cell>
          <cell r="H2607" t="str">
            <v>MIXER BEHRINGER LIB 802 (EURORACK UB802)</v>
          </cell>
          <cell r="I2607">
            <v>38292</v>
          </cell>
          <cell r="J2607">
            <v>38312</v>
          </cell>
          <cell r="K2607">
            <v>1820</v>
          </cell>
          <cell r="L2607">
            <v>1324</v>
          </cell>
          <cell r="M2607">
            <v>3850</v>
          </cell>
          <cell r="N2607">
            <v>1051.07</v>
          </cell>
          <cell r="O2607">
            <v>2798.93</v>
          </cell>
          <cell r="R2607">
            <v>2.55284E-2</v>
          </cell>
          <cell r="S2607">
            <v>98.28434</v>
          </cell>
          <cell r="T2607">
            <v>26.832135387999998</v>
          </cell>
          <cell r="U2607">
            <v>71.452204612000003</v>
          </cell>
          <cell r="W2607">
            <v>2004</v>
          </cell>
          <cell r="X2607">
            <v>7</v>
          </cell>
          <cell r="Y2607">
            <v>1.0711974110032363</v>
          </cell>
          <cell r="Z2607">
            <v>1</v>
          </cell>
          <cell r="AA2607">
            <v>4</v>
          </cell>
          <cell r="AB2607">
            <v>100</v>
          </cell>
          <cell r="AC2607">
            <v>0.67500000000000004</v>
          </cell>
          <cell r="AD2607">
            <v>70</v>
          </cell>
          <cell r="AH2607">
            <v>2.5</v>
          </cell>
        </row>
        <row r="2608">
          <cell r="A2608" t="str">
            <v>H2004168-000</v>
          </cell>
          <cell r="B2608" t="str">
            <v>Fixtures and fittings</v>
          </cell>
          <cell r="C2608">
            <v>1502</v>
          </cell>
          <cell r="D2608" t="str">
            <v>HR</v>
          </cell>
          <cell r="E2608">
            <v>4701690</v>
          </cell>
          <cell r="F2608" t="str">
            <v>IVA04118604</v>
          </cell>
          <cell r="G2608" t="str">
            <v>FILLPART ENGINEERING (1999) CO., LTD</v>
          </cell>
          <cell r="H2608" t="str">
            <v xml:space="preserve">WIRELESS MICROPHONE </v>
          </cell>
          <cell r="I2608">
            <v>38292</v>
          </cell>
          <cell r="J2608">
            <v>38312</v>
          </cell>
          <cell r="K2608">
            <v>1820</v>
          </cell>
          <cell r="L2608">
            <v>1324</v>
          </cell>
          <cell r="M2608">
            <v>3520</v>
          </cell>
          <cell r="N2608">
            <v>960.96</v>
          </cell>
          <cell r="O2608">
            <v>2559.04</v>
          </cell>
          <cell r="R2608">
            <v>2.55284E-2</v>
          </cell>
          <cell r="S2608">
            <v>89.859967999999995</v>
          </cell>
          <cell r="T2608">
            <v>24.531771264</v>
          </cell>
          <cell r="U2608">
            <v>65.328196735999995</v>
          </cell>
          <cell r="W2608">
            <v>2004</v>
          </cell>
          <cell r="X2608">
            <v>7</v>
          </cell>
          <cell r="Y2608">
            <v>1.0711974110032363</v>
          </cell>
          <cell r="Z2608">
            <v>1</v>
          </cell>
          <cell r="AA2608">
            <v>4</v>
          </cell>
          <cell r="AB2608">
            <v>100</v>
          </cell>
          <cell r="AC2608">
            <v>0.67500000000000004</v>
          </cell>
          <cell r="AD2608">
            <v>70</v>
          </cell>
          <cell r="AH2608">
            <v>2.5</v>
          </cell>
        </row>
        <row r="2609">
          <cell r="A2609" t="str">
            <v>H2004169-000</v>
          </cell>
          <cell r="B2609" t="str">
            <v>Fixtures and fittings</v>
          </cell>
          <cell r="C2609">
            <v>1501</v>
          </cell>
          <cell r="D2609" t="str">
            <v>HR</v>
          </cell>
          <cell r="E2609" t="str">
            <v>N/A</v>
          </cell>
          <cell r="F2609">
            <v>541</v>
          </cell>
          <cell r="G2609" t="str">
            <v>SANGUANPAIBOON AND SERVICE</v>
          </cell>
          <cell r="H2609" t="str">
            <v>L/B &amp; MATL COST TO INSTALL WATER FILTER UNIT FOR DRINKING WATER COLLER'</v>
          </cell>
          <cell r="I2609">
            <v>38307</v>
          </cell>
          <cell r="J2609">
            <v>38312</v>
          </cell>
          <cell r="K2609">
            <v>1820</v>
          </cell>
          <cell r="L2609">
            <v>1324</v>
          </cell>
          <cell r="M2609">
            <v>21000</v>
          </cell>
          <cell r="N2609">
            <v>5734.34</v>
          </cell>
          <cell r="O2609">
            <v>15265.66</v>
          </cell>
          <cell r="R2609">
            <v>2.55284E-2</v>
          </cell>
          <cell r="S2609">
            <v>536.09640000000002</v>
          </cell>
          <cell r="T2609">
            <v>146.38852525600001</v>
          </cell>
          <cell r="U2609">
            <v>389.70787474400004</v>
          </cell>
          <cell r="W2609">
            <v>2004</v>
          </cell>
          <cell r="X2609">
            <v>7</v>
          </cell>
          <cell r="Y2609">
            <v>1.0711974110032363</v>
          </cell>
          <cell r="Z2609">
            <v>1</v>
          </cell>
          <cell r="AA2609">
            <v>4</v>
          </cell>
          <cell r="AB2609">
            <v>600</v>
          </cell>
          <cell r="AC2609">
            <v>0.67500000000000004</v>
          </cell>
          <cell r="AD2609">
            <v>410</v>
          </cell>
          <cell r="AH2609">
            <v>2.5</v>
          </cell>
        </row>
        <row r="2610">
          <cell r="A2610" t="str">
            <v>H2004170-000</v>
          </cell>
          <cell r="B2610" t="str">
            <v>Fixtures and fittings</v>
          </cell>
          <cell r="C2610">
            <v>1501</v>
          </cell>
          <cell r="D2610" t="str">
            <v>HR</v>
          </cell>
          <cell r="E2610" t="str">
            <v>N/A</v>
          </cell>
          <cell r="F2610">
            <v>641</v>
          </cell>
          <cell r="G2610" t="str">
            <v>PRAGASA TELEVISION</v>
          </cell>
          <cell r="H2610" t="str">
            <v>TV HANGER AT BAN SAI THONG</v>
          </cell>
          <cell r="I2610">
            <v>38306</v>
          </cell>
          <cell r="J2610">
            <v>38312</v>
          </cell>
          <cell r="K2610">
            <v>1820</v>
          </cell>
          <cell r="L2610">
            <v>1324</v>
          </cell>
          <cell r="M2610">
            <v>2000</v>
          </cell>
          <cell r="N2610">
            <v>545.88</v>
          </cell>
          <cell r="O2610">
            <v>1454.12</v>
          </cell>
          <cell r="R2610">
            <v>2.55284E-2</v>
          </cell>
          <cell r="S2610">
            <v>51.056800000000003</v>
          </cell>
          <cell r="T2610">
            <v>13.935442992</v>
          </cell>
          <cell r="U2610">
            <v>37.121357008000004</v>
          </cell>
          <cell r="W2610">
            <v>2004</v>
          </cell>
          <cell r="X2610">
            <v>7</v>
          </cell>
          <cell r="Y2610">
            <v>1.0711974110032363</v>
          </cell>
          <cell r="Z2610">
            <v>1</v>
          </cell>
          <cell r="AA2610">
            <v>4</v>
          </cell>
          <cell r="AB2610">
            <v>100</v>
          </cell>
          <cell r="AC2610">
            <v>0.67500000000000004</v>
          </cell>
          <cell r="AD2610">
            <v>70</v>
          </cell>
          <cell r="AH2610">
            <v>2.5</v>
          </cell>
        </row>
        <row r="2611">
          <cell r="A2611" t="str">
            <v>H2004171-000</v>
          </cell>
          <cell r="B2611" t="str">
            <v>Fixtures and fittings</v>
          </cell>
          <cell r="C2611">
            <v>1501</v>
          </cell>
          <cell r="D2611" t="str">
            <v>HR</v>
          </cell>
          <cell r="E2611" t="str">
            <v>N/A</v>
          </cell>
          <cell r="F2611">
            <v>641</v>
          </cell>
          <cell r="G2611" t="str">
            <v>PRAGASA TELEVISION</v>
          </cell>
          <cell r="H2611" t="str">
            <v>TV HANGER AT BAN SAI THONG</v>
          </cell>
          <cell r="I2611">
            <v>38306</v>
          </cell>
          <cell r="J2611">
            <v>38312</v>
          </cell>
          <cell r="K2611">
            <v>1820</v>
          </cell>
          <cell r="L2611">
            <v>1324</v>
          </cell>
          <cell r="M2611">
            <v>2000</v>
          </cell>
          <cell r="N2611">
            <v>545.88</v>
          </cell>
          <cell r="O2611">
            <v>1454.12</v>
          </cell>
          <cell r="R2611">
            <v>2.55284E-2</v>
          </cell>
          <cell r="S2611">
            <v>51.056800000000003</v>
          </cell>
          <cell r="T2611">
            <v>13.935442992</v>
          </cell>
          <cell r="U2611">
            <v>37.121357008000004</v>
          </cell>
          <cell r="W2611">
            <v>2004</v>
          </cell>
          <cell r="X2611">
            <v>7</v>
          </cell>
          <cell r="Y2611">
            <v>1.0711974110032363</v>
          </cell>
          <cell r="Z2611">
            <v>1</v>
          </cell>
          <cell r="AA2611">
            <v>4</v>
          </cell>
          <cell r="AB2611">
            <v>100</v>
          </cell>
          <cell r="AC2611">
            <v>0.67500000000000004</v>
          </cell>
          <cell r="AD2611">
            <v>70</v>
          </cell>
          <cell r="AH2611">
            <v>2.5</v>
          </cell>
        </row>
        <row r="2612">
          <cell r="A2612" t="str">
            <v>H2004172-000</v>
          </cell>
          <cell r="B2612" t="str">
            <v>Fixtures and fittings</v>
          </cell>
          <cell r="C2612">
            <v>1501</v>
          </cell>
          <cell r="D2612" t="str">
            <v>HR</v>
          </cell>
          <cell r="E2612" t="str">
            <v>N/A</v>
          </cell>
          <cell r="F2612">
            <v>641</v>
          </cell>
          <cell r="G2612" t="str">
            <v>PRAGASA TELEVISION</v>
          </cell>
          <cell r="H2612" t="str">
            <v>TV HANGER AT BAN SAI THONG</v>
          </cell>
          <cell r="I2612">
            <v>38306</v>
          </cell>
          <cell r="J2612">
            <v>38312</v>
          </cell>
          <cell r="K2612">
            <v>1820</v>
          </cell>
          <cell r="L2612">
            <v>1324</v>
          </cell>
          <cell r="M2612">
            <v>2000</v>
          </cell>
          <cell r="N2612">
            <v>545.88</v>
          </cell>
          <cell r="O2612">
            <v>1454.12</v>
          </cell>
          <cell r="R2612">
            <v>2.55284E-2</v>
          </cell>
          <cell r="S2612">
            <v>51.056800000000003</v>
          </cell>
          <cell r="T2612">
            <v>13.935442992</v>
          </cell>
          <cell r="U2612">
            <v>37.121357008000004</v>
          </cell>
          <cell r="W2612">
            <v>2004</v>
          </cell>
          <cell r="X2612">
            <v>7</v>
          </cell>
          <cell r="Y2612">
            <v>1.0711974110032363</v>
          </cell>
          <cell r="Z2612">
            <v>1</v>
          </cell>
          <cell r="AA2612">
            <v>4</v>
          </cell>
          <cell r="AB2612">
            <v>100</v>
          </cell>
          <cell r="AC2612">
            <v>0.67500000000000004</v>
          </cell>
          <cell r="AD2612">
            <v>70</v>
          </cell>
          <cell r="AH2612">
            <v>2.5</v>
          </cell>
        </row>
        <row r="2613">
          <cell r="A2613" t="str">
            <v>H2004173-000</v>
          </cell>
          <cell r="B2613" t="str">
            <v>Fixtures and fittings</v>
          </cell>
          <cell r="C2613">
            <v>1501</v>
          </cell>
          <cell r="D2613" t="str">
            <v>HR</v>
          </cell>
          <cell r="E2613" t="str">
            <v>N/A</v>
          </cell>
          <cell r="F2613">
            <v>641</v>
          </cell>
          <cell r="G2613" t="str">
            <v>PRAGASA TELEVISION</v>
          </cell>
          <cell r="H2613" t="str">
            <v>SPEAKER WITH HANGER AT BAN SAI THONG</v>
          </cell>
          <cell r="I2613">
            <v>38306</v>
          </cell>
          <cell r="J2613">
            <v>38312</v>
          </cell>
          <cell r="K2613">
            <v>1820</v>
          </cell>
          <cell r="L2613">
            <v>1324</v>
          </cell>
          <cell r="M2613">
            <v>2500</v>
          </cell>
          <cell r="N2613">
            <v>682.42</v>
          </cell>
          <cell r="O2613">
            <v>1817.58</v>
          </cell>
          <cell r="R2613">
            <v>2.55284E-2</v>
          </cell>
          <cell r="S2613">
            <v>63.820999999999998</v>
          </cell>
          <cell r="T2613">
            <v>17.421090727999999</v>
          </cell>
          <cell r="U2613">
            <v>46.399909272000002</v>
          </cell>
          <cell r="W2613">
            <v>2004</v>
          </cell>
          <cell r="X2613">
            <v>7</v>
          </cell>
          <cell r="Y2613">
            <v>1.0711974110032363</v>
          </cell>
          <cell r="Z2613">
            <v>1</v>
          </cell>
          <cell r="AA2613">
            <v>4</v>
          </cell>
          <cell r="AB2613">
            <v>100</v>
          </cell>
          <cell r="AC2613">
            <v>0.67500000000000004</v>
          </cell>
          <cell r="AD2613">
            <v>70</v>
          </cell>
          <cell r="AH2613">
            <v>2.5</v>
          </cell>
        </row>
        <row r="2614">
          <cell r="A2614" t="str">
            <v>H2004174-000</v>
          </cell>
          <cell r="B2614" t="str">
            <v>Fixtures and fittings</v>
          </cell>
          <cell r="C2614">
            <v>1501</v>
          </cell>
          <cell r="D2614" t="str">
            <v>HR</v>
          </cell>
          <cell r="E2614" t="str">
            <v>N/A</v>
          </cell>
          <cell r="F2614">
            <v>641</v>
          </cell>
          <cell r="G2614" t="str">
            <v>PRAGASA TELEVISION</v>
          </cell>
          <cell r="H2614" t="str">
            <v>SPEAKER WITH HANGER AT BAN SAI THONG</v>
          </cell>
          <cell r="I2614">
            <v>38306</v>
          </cell>
          <cell r="J2614">
            <v>38312</v>
          </cell>
          <cell r="K2614">
            <v>1820</v>
          </cell>
          <cell r="L2614">
            <v>1324</v>
          </cell>
          <cell r="M2614">
            <v>2500</v>
          </cell>
          <cell r="N2614">
            <v>682.42</v>
          </cell>
          <cell r="O2614">
            <v>1817.58</v>
          </cell>
          <cell r="R2614">
            <v>2.55284E-2</v>
          </cell>
          <cell r="S2614">
            <v>63.820999999999998</v>
          </cell>
          <cell r="T2614">
            <v>17.421090727999999</v>
          </cell>
          <cell r="U2614">
            <v>46.399909272000002</v>
          </cell>
          <cell r="W2614">
            <v>2004</v>
          </cell>
          <cell r="X2614">
            <v>7</v>
          </cell>
          <cell r="Y2614">
            <v>1.0711974110032363</v>
          </cell>
          <cell r="Z2614">
            <v>1</v>
          </cell>
          <cell r="AA2614">
            <v>4</v>
          </cell>
          <cell r="AB2614">
            <v>100</v>
          </cell>
          <cell r="AC2614">
            <v>0.67500000000000004</v>
          </cell>
          <cell r="AD2614">
            <v>70</v>
          </cell>
          <cell r="AH2614">
            <v>2.5</v>
          </cell>
        </row>
        <row r="2615">
          <cell r="A2615" t="str">
            <v>H2004175-000</v>
          </cell>
          <cell r="B2615" t="str">
            <v>Fixtures and fittings</v>
          </cell>
          <cell r="C2615">
            <v>1501</v>
          </cell>
          <cell r="D2615" t="str">
            <v>HR</v>
          </cell>
          <cell r="E2615" t="str">
            <v>N/A</v>
          </cell>
          <cell r="F2615">
            <v>641</v>
          </cell>
          <cell r="G2615" t="str">
            <v>PRAGASA TELEVISION</v>
          </cell>
          <cell r="H2615" t="str">
            <v>SPEAKER WITH HANGER AT BAN SAI THONG</v>
          </cell>
          <cell r="I2615">
            <v>38306</v>
          </cell>
          <cell r="J2615">
            <v>38312</v>
          </cell>
          <cell r="K2615">
            <v>1820</v>
          </cell>
          <cell r="L2615">
            <v>1324</v>
          </cell>
          <cell r="M2615">
            <v>2500</v>
          </cell>
          <cell r="N2615">
            <v>682.42</v>
          </cell>
          <cell r="O2615">
            <v>1817.58</v>
          </cell>
          <cell r="R2615">
            <v>2.55284E-2</v>
          </cell>
          <cell r="S2615">
            <v>63.820999999999998</v>
          </cell>
          <cell r="T2615">
            <v>17.421090727999999</v>
          </cell>
          <cell r="U2615">
            <v>46.399909272000002</v>
          </cell>
          <cell r="W2615">
            <v>2004</v>
          </cell>
          <cell r="X2615">
            <v>7</v>
          </cell>
          <cell r="Y2615">
            <v>1.0711974110032363</v>
          </cell>
          <cell r="Z2615">
            <v>1</v>
          </cell>
          <cell r="AA2615">
            <v>4</v>
          </cell>
          <cell r="AB2615">
            <v>100</v>
          </cell>
          <cell r="AC2615">
            <v>0.67500000000000004</v>
          </cell>
          <cell r="AD2615">
            <v>70</v>
          </cell>
          <cell r="AH2615">
            <v>2.5</v>
          </cell>
        </row>
        <row r="2616">
          <cell r="A2616" t="str">
            <v>H2004176-000</v>
          </cell>
          <cell r="B2616" t="str">
            <v>Fixtures and fittings</v>
          </cell>
          <cell r="C2616">
            <v>1501</v>
          </cell>
          <cell r="D2616" t="str">
            <v>HR</v>
          </cell>
          <cell r="E2616" t="str">
            <v>N/A</v>
          </cell>
          <cell r="F2616" t="str">
            <v>35/0687</v>
          </cell>
          <cell r="G2616" t="str">
            <v>S.BANGKOK SAHAKAN LTD., PART</v>
          </cell>
          <cell r="H2616" t="str">
            <v>INFORMATION BOARD CANTEEN -1</v>
          </cell>
          <cell r="I2616">
            <v>38324</v>
          </cell>
          <cell r="J2616">
            <v>38324</v>
          </cell>
          <cell r="K2616">
            <v>1820</v>
          </cell>
          <cell r="L2616">
            <v>1336</v>
          </cell>
          <cell r="M2616">
            <v>13500</v>
          </cell>
          <cell r="N2616">
            <v>3597.26</v>
          </cell>
          <cell r="O2616">
            <v>9902.74</v>
          </cell>
          <cell r="R2616">
            <v>2.55284E-2</v>
          </cell>
          <cell r="S2616">
            <v>344.63339999999999</v>
          </cell>
          <cell r="T2616">
            <v>91.832292184000011</v>
          </cell>
          <cell r="U2616">
            <v>252.80110781599998</v>
          </cell>
          <cell r="W2616">
            <v>2004</v>
          </cell>
          <cell r="X2616">
            <v>7</v>
          </cell>
          <cell r="Y2616">
            <v>1.0711974110032363</v>
          </cell>
          <cell r="Z2616">
            <v>1</v>
          </cell>
          <cell r="AA2616">
            <v>4</v>
          </cell>
          <cell r="AB2616">
            <v>400</v>
          </cell>
          <cell r="AC2616">
            <v>0.67500000000000004</v>
          </cell>
          <cell r="AD2616">
            <v>270</v>
          </cell>
          <cell r="AH2616">
            <v>2.5</v>
          </cell>
        </row>
        <row r="2617">
          <cell r="A2617" t="str">
            <v>H2004177-000</v>
          </cell>
          <cell r="B2617" t="str">
            <v>Fixtures and fittings</v>
          </cell>
          <cell r="C2617">
            <v>1501</v>
          </cell>
          <cell r="D2617" t="str">
            <v>HR</v>
          </cell>
          <cell r="E2617" t="str">
            <v>N/A</v>
          </cell>
          <cell r="F2617" t="str">
            <v>35/0687</v>
          </cell>
          <cell r="G2617" t="str">
            <v>S.BANGKOK SAHAKAN LTD., PART</v>
          </cell>
          <cell r="H2617" t="str">
            <v>INFORMATION BOARD CANTEEN - 2</v>
          </cell>
          <cell r="I2617">
            <v>38324</v>
          </cell>
          <cell r="J2617">
            <v>38324</v>
          </cell>
          <cell r="K2617">
            <v>1820</v>
          </cell>
          <cell r="L2617">
            <v>1336</v>
          </cell>
          <cell r="M2617">
            <v>13500</v>
          </cell>
          <cell r="N2617">
            <v>3597.26</v>
          </cell>
          <cell r="O2617">
            <v>9902.74</v>
          </cell>
          <cell r="R2617">
            <v>2.55284E-2</v>
          </cell>
          <cell r="S2617">
            <v>344.63339999999999</v>
          </cell>
          <cell r="T2617">
            <v>91.832292184000011</v>
          </cell>
          <cell r="U2617">
            <v>252.80110781599998</v>
          </cell>
          <cell r="W2617">
            <v>2004</v>
          </cell>
          <cell r="X2617">
            <v>7</v>
          </cell>
          <cell r="Y2617">
            <v>1.0711974110032363</v>
          </cell>
          <cell r="Z2617">
            <v>1</v>
          </cell>
          <cell r="AA2617">
            <v>4</v>
          </cell>
          <cell r="AB2617">
            <v>400</v>
          </cell>
          <cell r="AC2617">
            <v>0.67500000000000004</v>
          </cell>
          <cell r="AD2617">
            <v>270</v>
          </cell>
          <cell r="AH2617">
            <v>2.5</v>
          </cell>
        </row>
        <row r="2618">
          <cell r="A2618" t="str">
            <v>H2004178-000</v>
          </cell>
          <cell r="B2618" t="str">
            <v>Fixtures and fittings</v>
          </cell>
          <cell r="C2618">
            <v>1501</v>
          </cell>
          <cell r="D2618" t="str">
            <v>HR</v>
          </cell>
          <cell r="E2618" t="str">
            <v>N/A</v>
          </cell>
          <cell r="F2618">
            <v>495</v>
          </cell>
          <cell r="G2618" t="str">
            <v>T.R.SIAM PUN CO.,LTD</v>
          </cell>
          <cell r="H2618" t="str">
            <v>FILTER TANK BAND 220V/50HZ AT CANTEEN</v>
          </cell>
          <cell r="I2618">
            <v>38316</v>
          </cell>
          <cell r="J2618">
            <v>38316</v>
          </cell>
          <cell r="K2618">
            <v>1820</v>
          </cell>
          <cell r="L2618">
            <v>1328</v>
          </cell>
          <cell r="M2618">
            <v>23364.49</v>
          </cell>
          <cell r="N2618">
            <v>6328.68</v>
          </cell>
          <cell r="O2618">
            <v>17035.810000000001</v>
          </cell>
          <cell r="R2618">
            <v>2.55284E-2</v>
          </cell>
          <cell r="S2618">
            <v>596.45804651600008</v>
          </cell>
          <cell r="T2618">
            <v>161.561074512</v>
          </cell>
          <cell r="U2618">
            <v>434.89697200400008</v>
          </cell>
          <cell r="W2618">
            <v>2004</v>
          </cell>
          <cell r="X2618">
            <v>7</v>
          </cell>
          <cell r="Y2618">
            <v>1.0711974110032363</v>
          </cell>
          <cell r="Z2618">
            <v>1</v>
          </cell>
          <cell r="AA2618">
            <v>4</v>
          </cell>
          <cell r="AB2618">
            <v>700</v>
          </cell>
          <cell r="AC2618">
            <v>0.67500000000000004</v>
          </cell>
          <cell r="AD2618">
            <v>470</v>
          </cell>
          <cell r="AH2618">
            <v>2.5</v>
          </cell>
        </row>
        <row r="2619">
          <cell r="A2619" t="str">
            <v>H2005001-000</v>
          </cell>
          <cell r="B2619" t="str">
            <v>Fixtures and fittings</v>
          </cell>
          <cell r="C2619">
            <v>1501</v>
          </cell>
          <cell r="D2619" t="str">
            <v>HR</v>
          </cell>
          <cell r="E2619" t="str">
            <v>N/A</v>
          </cell>
          <cell r="F2619" t="str">
            <v>TRW4801001</v>
          </cell>
          <cell r="G2619" t="str">
            <v>THEPRAWEE LTD., PART</v>
          </cell>
          <cell r="H2619" t="str">
            <v>DETECTO MODL 339 WEIGHTING M/C</v>
          </cell>
          <cell r="I2619">
            <v>38356</v>
          </cell>
          <cell r="J2619">
            <v>38357</v>
          </cell>
          <cell r="K2619">
            <v>1820</v>
          </cell>
          <cell r="L2619">
            <v>1369</v>
          </cell>
          <cell r="M2619">
            <v>11520</v>
          </cell>
          <cell r="N2619">
            <v>2860.76</v>
          </cell>
          <cell r="O2619">
            <v>8659.24</v>
          </cell>
          <cell r="R2619">
            <v>2.55284E-2</v>
          </cell>
          <cell r="S2619">
            <v>294.08716800000002</v>
          </cell>
          <cell r="T2619">
            <v>73.030625584000006</v>
          </cell>
          <cell r="U2619">
            <v>221.05654241600001</v>
          </cell>
          <cell r="W2619">
            <v>2005</v>
          </cell>
          <cell r="X2619">
            <v>7</v>
          </cell>
          <cell r="Y2619">
            <v>1.0103785103785103</v>
          </cell>
          <cell r="Z2619">
            <v>1</v>
          </cell>
          <cell r="AA2619">
            <v>4</v>
          </cell>
          <cell r="AB2619">
            <v>300</v>
          </cell>
          <cell r="AC2619">
            <v>0.8</v>
          </cell>
          <cell r="AD2619">
            <v>240</v>
          </cell>
          <cell r="AH2619">
            <v>3.5</v>
          </cell>
        </row>
        <row r="2620">
          <cell r="A2620" t="str">
            <v>H2005002-000</v>
          </cell>
          <cell r="B2620" t="str">
            <v>Fixtures and fittings</v>
          </cell>
          <cell r="C2620">
            <v>1501</v>
          </cell>
          <cell r="D2620" t="str">
            <v>HR</v>
          </cell>
          <cell r="E2620" t="str">
            <v>N/A</v>
          </cell>
          <cell r="F2620" t="str">
            <v>IV0014420</v>
          </cell>
          <cell r="G2620" t="str">
            <v>TAWEE CAMERA LIMITED PARTNERSHIP</v>
          </cell>
          <cell r="H2620" t="str">
            <v>GRAND VIEW TRIROD SCREEN 70X70 INC</v>
          </cell>
          <cell r="I2620">
            <v>38484</v>
          </cell>
          <cell r="J2620">
            <v>38485</v>
          </cell>
          <cell r="K2620">
            <v>1820</v>
          </cell>
          <cell r="L2620">
            <v>1497</v>
          </cell>
          <cell r="M2620">
            <v>3900</v>
          </cell>
          <cell r="N2620">
            <v>694.11</v>
          </cell>
          <cell r="O2620">
            <v>3205.89</v>
          </cell>
          <cell r="R2620">
            <v>2.55284E-2</v>
          </cell>
          <cell r="S2620">
            <v>99.560760000000002</v>
          </cell>
          <cell r="T2620">
            <v>17.719517723999999</v>
          </cell>
          <cell r="U2620">
            <v>81.841242276000003</v>
          </cell>
          <cell r="W2620">
            <v>2005</v>
          </cell>
          <cell r="X2620">
            <v>7</v>
          </cell>
          <cell r="Y2620">
            <v>1.0103785103785103</v>
          </cell>
          <cell r="Z2620">
            <v>1</v>
          </cell>
          <cell r="AA2620">
            <v>4</v>
          </cell>
          <cell r="AB2620">
            <v>100</v>
          </cell>
          <cell r="AC2620">
            <v>0.8</v>
          </cell>
          <cell r="AD2620">
            <v>80</v>
          </cell>
          <cell r="AH2620">
            <v>3.5</v>
          </cell>
        </row>
        <row r="2621">
          <cell r="A2621" t="str">
            <v>H2005003-000</v>
          </cell>
          <cell r="B2621" t="str">
            <v>Fixtures and fittings</v>
          </cell>
          <cell r="C2621">
            <v>1503</v>
          </cell>
          <cell r="D2621" t="str">
            <v>HR</v>
          </cell>
          <cell r="E2621" t="str">
            <v>N/A</v>
          </cell>
          <cell r="F2621" t="str">
            <v>T039379</v>
          </cell>
          <cell r="G2621" t="str">
            <v>TECHCO (THAILAND) CO., LTD</v>
          </cell>
          <cell r="H2621" t="str">
            <v>RING LIGHT AT TRAINING LAB</v>
          </cell>
          <cell r="I2621">
            <v>38509</v>
          </cell>
          <cell r="J2621">
            <v>38510</v>
          </cell>
          <cell r="K2621">
            <v>1820</v>
          </cell>
          <cell r="L2621">
            <v>1522</v>
          </cell>
          <cell r="M2621">
            <v>4500</v>
          </cell>
          <cell r="N2621">
            <v>739.12</v>
          </cell>
          <cell r="O2621">
            <v>3760.88</v>
          </cell>
          <cell r="R2621">
            <v>2.55284E-2</v>
          </cell>
          <cell r="S2621">
            <v>114.87779999999999</v>
          </cell>
          <cell r="T2621">
            <v>18.868551008000001</v>
          </cell>
          <cell r="U2621">
            <v>96.009248991999996</v>
          </cell>
          <cell r="W2621">
            <v>2005</v>
          </cell>
          <cell r="X2621">
            <v>7</v>
          </cell>
          <cell r="Y2621">
            <v>1.0103785103785103</v>
          </cell>
          <cell r="Z2621">
            <v>1</v>
          </cell>
          <cell r="AA2621">
            <v>4</v>
          </cell>
          <cell r="AB2621">
            <v>100</v>
          </cell>
          <cell r="AC2621">
            <v>0.8</v>
          </cell>
          <cell r="AD2621">
            <v>80</v>
          </cell>
          <cell r="AH2621">
            <v>3.5</v>
          </cell>
        </row>
        <row r="2622">
          <cell r="A2622" t="str">
            <v>H2005004-000</v>
          </cell>
          <cell r="B2622" t="str">
            <v>Fixtures and fittings</v>
          </cell>
          <cell r="C2622">
            <v>1503</v>
          </cell>
          <cell r="D2622" t="str">
            <v>HR</v>
          </cell>
          <cell r="E2622" t="str">
            <v>N/A</v>
          </cell>
          <cell r="F2622" t="str">
            <v>T039379</v>
          </cell>
          <cell r="G2622" t="str">
            <v>TECHCO (THAILAND) CO., LTD</v>
          </cell>
          <cell r="H2622" t="str">
            <v>RING LIGHT AT TRAINING LAB</v>
          </cell>
          <cell r="I2622">
            <v>38509</v>
          </cell>
          <cell r="J2622">
            <v>38510</v>
          </cell>
          <cell r="K2622">
            <v>1820</v>
          </cell>
          <cell r="L2622">
            <v>1522</v>
          </cell>
          <cell r="M2622">
            <v>4500</v>
          </cell>
          <cell r="N2622">
            <v>739.12</v>
          </cell>
          <cell r="O2622">
            <v>3760.88</v>
          </cell>
          <cell r="R2622">
            <v>2.55284E-2</v>
          </cell>
          <cell r="S2622">
            <v>114.87779999999999</v>
          </cell>
          <cell r="T2622">
            <v>18.868551008000001</v>
          </cell>
          <cell r="U2622">
            <v>96.009248991999996</v>
          </cell>
          <cell r="W2622">
            <v>2005</v>
          </cell>
          <cell r="X2622">
            <v>7</v>
          </cell>
          <cell r="Y2622">
            <v>1.0103785103785103</v>
          </cell>
          <cell r="Z2622">
            <v>1</v>
          </cell>
          <cell r="AA2622">
            <v>4</v>
          </cell>
          <cell r="AB2622">
            <v>100</v>
          </cell>
          <cell r="AC2622">
            <v>0.8</v>
          </cell>
          <cell r="AD2622">
            <v>80</v>
          </cell>
          <cell r="AH2622">
            <v>3.5</v>
          </cell>
        </row>
        <row r="2623">
          <cell r="A2623" t="str">
            <v>H2005005-000</v>
          </cell>
          <cell r="B2623" t="str">
            <v>Fixtures and fittings</v>
          </cell>
          <cell r="C2623">
            <v>1501</v>
          </cell>
          <cell r="D2623" t="str">
            <v>HR</v>
          </cell>
          <cell r="E2623" t="str">
            <v>N/A</v>
          </cell>
          <cell r="F2623">
            <v>84</v>
          </cell>
          <cell r="G2623" t="str">
            <v>FUR TECH CO., LTD</v>
          </cell>
          <cell r="H2623" t="str">
            <v>WORKING CHAIR (OFFICE)</v>
          </cell>
          <cell r="I2623">
            <v>38560</v>
          </cell>
          <cell r="J2623">
            <v>38564</v>
          </cell>
          <cell r="K2623">
            <v>1820</v>
          </cell>
          <cell r="L2623">
            <v>1576</v>
          </cell>
          <cell r="M2623">
            <v>2520</v>
          </cell>
          <cell r="N2623">
            <v>339.1</v>
          </cell>
          <cell r="O2623">
            <v>2180.9</v>
          </cell>
          <cell r="R2623">
            <v>2.55284E-2</v>
          </cell>
          <cell r="S2623">
            <v>64.331568000000004</v>
          </cell>
          <cell r="T2623">
            <v>8.6566804400000006</v>
          </cell>
          <cell r="U2623">
            <v>55.674887560000002</v>
          </cell>
          <cell r="W2623">
            <v>2005</v>
          </cell>
          <cell r="X2623">
            <v>7</v>
          </cell>
          <cell r="Y2623">
            <v>1.0103785103785103</v>
          </cell>
          <cell r="Z2623">
            <v>1</v>
          </cell>
          <cell r="AA2623">
            <v>4</v>
          </cell>
          <cell r="AB2623">
            <v>100</v>
          </cell>
          <cell r="AC2623">
            <v>0.8</v>
          </cell>
          <cell r="AD2623">
            <v>80</v>
          </cell>
          <cell r="AH2623">
            <v>3.5</v>
          </cell>
        </row>
        <row r="2624">
          <cell r="A2624" t="str">
            <v>H2005006-000</v>
          </cell>
          <cell r="B2624" t="str">
            <v>Fixtures and fittings</v>
          </cell>
          <cell r="C2624">
            <v>1501</v>
          </cell>
          <cell r="D2624" t="str">
            <v>HR</v>
          </cell>
          <cell r="E2624" t="str">
            <v>N/A</v>
          </cell>
          <cell r="F2624">
            <v>84</v>
          </cell>
          <cell r="G2624" t="str">
            <v>FUR TECH CO., LTD</v>
          </cell>
          <cell r="H2624" t="str">
            <v>WORKING CHAIR (OFFICE)</v>
          </cell>
          <cell r="I2624">
            <v>38560</v>
          </cell>
          <cell r="J2624">
            <v>38564</v>
          </cell>
          <cell r="K2624">
            <v>1820</v>
          </cell>
          <cell r="L2624">
            <v>1576</v>
          </cell>
          <cell r="M2624">
            <v>2520</v>
          </cell>
          <cell r="N2624">
            <v>339.1</v>
          </cell>
          <cell r="O2624">
            <v>2180.9</v>
          </cell>
          <cell r="R2624">
            <v>2.55284E-2</v>
          </cell>
          <cell r="S2624">
            <v>64.331568000000004</v>
          </cell>
          <cell r="T2624">
            <v>8.6566804400000006</v>
          </cell>
          <cell r="U2624">
            <v>55.674887560000002</v>
          </cell>
          <cell r="W2624">
            <v>2005</v>
          </cell>
          <cell r="X2624">
            <v>7</v>
          </cell>
          <cell r="Y2624">
            <v>1.0103785103785103</v>
          </cell>
          <cell r="Z2624">
            <v>1</v>
          </cell>
          <cell r="AA2624">
            <v>4</v>
          </cell>
          <cell r="AB2624">
            <v>100</v>
          </cell>
          <cell r="AC2624">
            <v>0.8</v>
          </cell>
          <cell r="AD2624">
            <v>80</v>
          </cell>
          <cell r="AH2624">
            <v>3.5</v>
          </cell>
        </row>
        <row r="2625">
          <cell r="A2625" t="str">
            <v>H2005007-000</v>
          </cell>
          <cell r="B2625" t="str">
            <v>Fixtures and fittings</v>
          </cell>
          <cell r="C2625">
            <v>1501</v>
          </cell>
          <cell r="D2625" t="str">
            <v>HR</v>
          </cell>
          <cell r="E2625" t="str">
            <v>N/A</v>
          </cell>
          <cell r="F2625">
            <v>84</v>
          </cell>
          <cell r="G2625" t="str">
            <v>FUR TECH CO., LTD</v>
          </cell>
          <cell r="H2625" t="str">
            <v>WORKING CHAIR (OFFICE)</v>
          </cell>
          <cell r="I2625">
            <v>38560</v>
          </cell>
          <cell r="J2625">
            <v>38564</v>
          </cell>
          <cell r="K2625">
            <v>1820</v>
          </cell>
          <cell r="L2625">
            <v>1576</v>
          </cell>
          <cell r="M2625">
            <v>2680</v>
          </cell>
          <cell r="N2625">
            <v>360.63</v>
          </cell>
          <cell r="O2625">
            <v>2319.37</v>
          </cell>
          <cell r="R2625">
            <v>2.55284E-2</v>
          </cell>
          <cell r="S2625">
            <v>68.416111999999998</v>
          </cell>
          <cell r="T2625">
            <v>9.2063068920000006</v>
          </cell>
          <cell r="U2625">
            <v>59.209805107999998</v>
          </cell>
          <cell r="W2625">
            <v>2005</v>
          </cell>
          <cell r="X2625">
            <v>7</v>
          </cell>
          <cell r="Y2625">
            <v>1.0103785103785103</v>
          </cell>
          <cell r="Z2625">
            <v>1</v>
          </cell>
          <cell r="AA2625">
            <v>4</v>
          </cell>
          <cell r="AB2625">
            <v>100</v>
          </cell>
          <cell r="AC2625">
            <v>0.8</v>
          </cell>
          <cell r="AD2625">
            <v>80</v>
          </cell>
          <cell r="AH2625">
            <v>3.5</v>
          </cell>
        </row>
        <row r="2626">
          <cell r="A2626" t="str">
            <v>H2005008-000</v>
          </cell>
          <cell r="B2626" t="str">
            <v>Fixtures and fittings</v>
          </cell>
          <cell r="C2626">
            <v>1503</v>
          </cell>
          <cell r="D2626" t="str">
            <v>HR</v>
          </cell>
          <cell r="E2626">
            <v>119814</v>
          </cell>
          <cell r="F2626" t="str">
            <v>B1 0087222</v>
          </cell>
          <cell r="G2626" t="str">
            <v>BANGKOK BUSINESS EQUIPMENT AUTOMATION</v>
          </cell>
          <cell r="H2626" t="str">
            <v>VISUALIZER MDL:ELMO GH-110XG</v>
          </cell>
          <cell r="I2626">
            <v>38582</v>
          </cell>
          <cell r="J2626">
            <v>38592</v>
          </cell>
          <cell r="K2626">
            <v>1820</v>
          </cell>
          <cell r="L2626">
            <v>1604</v>
          </cell>
          <cell r="M2626">
            <v>39000</v>
          </cell>
          <cell r="N2626">
            <v>4649.88</v>
          </cell>
          <cell r="O2626">
            <v>34350.120000000003</v>
          </cell>
          <cell r="R2626">
            <v>2.55284E-2</v>
          </cell>
          <cell r="S2626">
            <v>995.60759999999993</v>
          </cell>
          <cell r="T2626">
            <v>118.703996592</v>
          </cell>
          <cell r="U2626">
            <v>876.90360340799998</v>
          </cell>
          <cell r="W2626">
            <v>2005</v>
          </cell>
          <cell r="X2626">
            <v>7</v>
          </cell>
          <cell r="Y2626">
            <v>1.0103785103785103</v>
          </cell>
          <cell r="Z2626">
            <v>1</v>
          </cell>
          <cell r="AA2626">
            <v>4</v>
          </cell>
          <cell r="AB2626">
            <v>1000</v>
          </cell>
          <cell r="AC2626">
            <v>0.8</v>
          </cell>
          <cell r="AD2626">
            <v>800</v>
          </cell>
          <cell r="AH2626">
            <v>3.5</v>
          </cell>
        </row>
        <row r="2627">
          <cell r="A2627" t="str">
            <v>H2005009-000</v>
          </cell>
          <cell r="B2627" t="str">
            <v>Fixtures and fittings</v>
          </cell>
          <cell r="C2627">
            <v>1502</v>
          </cell>
          <cell r="D2627" t="str">
            <v>HR</v>
          </cell>
          <cell r="E2627" t="str">
            <v>N/A</v>
          </cell>
          <cell r="F2627">
            <v>90</v>
          </cell>
          <cell r="G2627" t="str">
            <v>FUR TECH CO., LTD</v>
          </cell>
          <cell r="H2627" t="str">
            <v>DELL POWER VAULT 745N WITH P4</v>
          </cell>
          <cell r="I2627">
            <v>38581</v>
          </cell>
          <cell r="J2627">
            <v>38582</v>
          </cell>
          <cell r="K2627">
            <v>1820</v>
          </cell>
          <cell r="L2627">
            <v>1594</v>
          </cell>
          <cell r="M2627">
            <v>2680</v>
          </cell>
          <cell r="N2627">
            <v>334.14</v>
          </cell>
          <cell r="O2627">
            <v>2345.86</v>
          </cell>
          <cell r="R2627">
            <v>2.55284E-2</v>
          </cell>
          <cell r="S2627">
            <v>68.416111999999998</v>
          </cell>
          <cell r="T2627">
            <v>8.5300595759999993</v>
          </cell>
          <cell r="U2627">
            <v>59.886052423999999</v>
          </cell>
          <cell r="W2627">
            <v>2005</v>
          </cell>
          <cell r="X2627">
            <v>7</v>
          </cell>
          <cell r="Y2627">
            <v>1.0103785103785103</v>
          </cell>
          <cell r="Z2627">
            <v>1</v>
          </cell>
          <cell r="AA2627">
            <v>4</v>
          </cell>
          <cell r="AB2627">
            <v>100</v>
          </cell>
          <cell r="AC2627">
            <v>0.8</v>
          </cell>
          <cell r="AD2627">
            <v>80</v>
          </cell>
          <cell r="AH2627">
            <v>3.5</v>
          </cell>
        </row>
        <row r="2628">
          <cell r="A2628" t="str">
            <v>H2005010-000</v>
          </cell>
          <cell r="B2628" t="str">
            <v>Fixtures and fittings</v>
          </cell>
          <cell r="C2628">
            <v>1503</v>
          </cell>
          <cell r="D2628" t="str">
            <v>HR</v>
          </cell>
          <cell r="E2628" t="str">
            <v>N/A</v>
          </cell>
          <cell r="F2628" t="str">
            <v>IV-001559</v>
          </cell>
          <cell r="G2628" t="str">
            <v>PRADITCHAROEN SOUND CO., LTD</v>
          </cell>
          <cell r="H2628" t="str">
            <v>MOSPHASE POWER MIX PCE-1588 FOR TRAINING ACTIVITIES</v>
          </cell>
          <cell r="I2628">
            <v>38575</v>
          </cell>
          <cell r="J2628">
            <v>38576</v>
          </cell>
          <cell r="K2628">
            <v>1820</v>
          </cell>
          <cell r="L2628">
            <v>1588</v>
          </cell>
          <cell r="M2628">
            <v>6400</v>
          </cell>
          <cell r="N2628">
            <v>819.21</v>
          </cell>
          <cell r="O2628">
            <v>5580.79</v>
          </cell>
          <cell r="R2628">
            <v>2.55284E-2</v>
          </cell>
          <cell r="S2628">
            <v>163.38175999999999</v>
          </cell>
          <cell r="T2628">
            <v>20.913120564</v>
          </cell>
          <cell r="U2628">
            <v>142.46863943599999</v>
          </cell>
          <cell r="W2628">
            <v>2005</v>
          </cell>
          <cell r="X2628">
            <v>6</v>
          </cell>
          <cell r="Y2628">
            <v>1.0155292776748823</v>
          </cell>
          <cell r="Z2628">
            <v>0.93579555102733913</v>
          </cell>
          <cell r="AA2628">
            <v>5</v>
          </cell>
          <cell r="AB2628">
            <v>160</v>
          </cell>
          <cell r="AC2628">
            <v>0.75</v>
          </cell>
          <cell r="AD2628">
            <v>120</v>
          </cell>
          <cell r="AH2628">
            <v>1.5</v>
          </cell>
        </row>
        <row r="2629">
          <cell r="A2629" t="str">
            <v>H2005010-001</v>
          </cell>
          <cell r="B2629" t="str">
            <v>Fixtures and fittings</v>
          </cell>
          <cell r="C2629">
            <v>1503</v>
          </cell>
          <cell r="D2629" t="str">
            <v>HR</v>
          </cell>
          <cell r="E2629" t="str">
            <v>N/A</v>
          </cell>
          <cell r="F2629" t="str">
            <v>IV-001559</v>
          </cell>
          <cell r="G2629" t="str">
            <v>PRADITCHAROEN SOUND CO., LTD</v>
          </cell>
          <cell r="H2629" t="str">
            <v>SPEAKER AS-252V FOR TRAINING ACTIVITIES = 2 EA</v>
          </cell>
          <cell r="I2629">
            <v>38575</v>
          </cell>
          <cell r="J2629">
            <v>38576</v>
          </cell>
          <cell r="K2629">
            <v>1820</v>
          </cell>
          <cell r="L2629">
            <v>1588</v>
          </cell>
          <cell r="M2629">
            <v>6200</v>
          </cell>
          <cell r="N2629">
            <v>793.61</v>
          </cell>
          <cell r="O2629">
            <v>5406.39</v>
          </cell>
          <cell r="R2629">
            <v>2.48069E-2</v>
          </cell>
          <cell r="S2629">
            <v>153.80278000000001</v>
          </cell>
          <cell r="T2629">
            <v>19.687003909000001</v>
          </cell>
          <cell r="U2629">
            <v>134.11577609100001</v>
          </cell>
          <cell r="W2629">
            <v>2005</v>
          </cell>
          <cell r="X2629">
            <v>7</v>
          </cell>
          <cell r="Y2629">
            <v>1.0103785103785103</v>
          </cell>
          <cell r="Z2629">
            <v>1</v>
          </cell>
          <cell r="AA2629">
            <v>4</v>
          </cell>
          <cell r="AB2629">
            <v>200</v>
          </cell>
          <cell r="AC2629">
            <v>0.8</v>
          </cell>
          <cell r="AD2629">
            <v>160</v>
          </cell>
          <cell r="AH2629">
            <v>3.5</v>
          </cell>
        </row>
        <row r="2630">
          <cell r="A2630" t="str">
            <v>H2005010-002</v>
          </cell>
          <cell r="B2630" t="str">
            <v>Fixtures and fittings</v>
          </cell>
          <cell r="C2630">
            <v>1503</v>
          </cell>
          <cell r="D2630" t="str">
            <v>HR</v>
          </cell>
          <cell r="E2630" t="str">
            <v>N/A</v>
          </cell>
          <cell r="F2630" t="str">
            <v>IV-001559</v>
          </cell>
          <cell r="G2630" t="str">
            <v>PRADITCHAROEN SOUND CO., LTD</v>
          </cell>
          <cell r="H2630" t="str">
            <v>HOLDER FOR TRAINING ACTIVITIES</v>
          </cell>
          <cell r="I2630">
            <v>38575</v>
          </cell>
          <cell r="J2630">
            <v>38576</v>
          </cell>
          <cell r="K2630">
            <v>1820</v>
          </cell>
          <cell r="L2630">
            <v>1588</v>
          </cell>
          <cell r="M2630">
            <v>800</v>
          </cell>
          <cell r="N2630">
            <v>102.29</v>
          </cell>
          <cell r="O2630">
            <v>697.71</v>
          </cell>
          <cell r="R2630">
            <v>2.4402E-2</v>
          </cell>
          <cell r="S2630">
            <v>19.521599999999999</v>
          </cell>
          <cell r="T2630">
            <v>2.4960805800000001</v>
          </cell>
          <cell r="U2630">
            <v>17.025519419999998</v>
          </cell>
          <cell r="W2630">
            <v>2005</v>
          </cell>
          <cell r="X2630">
            <v>7</v>
          </cell>
          <cell r="Y2630">
            <v>1.0103785103785103</v>
          </cell>
          <cell r="Z2630">
            <v>1</v>
          </cell>
          <cell r="AA2630">
            <v>4</v>
          </cell>
          <cell r="AB2630">
            <v>0</v>
          </cell>
          <cell r="AC2630">
            <v>0.8</v>
          </cell>
          <cell r="AD2630">
            <v>0</v>
          </cell>
          <cell r="AH2630">
            <v>0</v>
          </cell>
        </row>
        <row r="2631">
          <cell r="A2631" t="str">
            <v>H2005010-003</v>
          </cell>
          <cell r="B2631" t="str">
            <v>Fixtures and fittings</v>
          </cell>
          <cell r="C2631">
            <v>1503</v>
          </cell>
          <cell r="D2631" t="str">
            <v>HR</v>
          </cell>
          <cell r="E2631" t="str">
            <v>N/A</v>
          </cell>
          <cell r="F2631" t="str">
            <v>IV-001559</v>
          </cell>
          <cell r="G2631" t="str">
            <v>PRADITCHAROEN SOUND CO., LTD</v>
          </cell>
          <cell r="H2631" t="str">
            <v>WIRELESS MICROPHONE MP-2588 FOR TRAINING ACTIVITIES</v>
          </cell>
          <cell r="I2631">
            <v>38575</v>
          </cell>
          <cell r="J2631">
            <v>38576</v>
          </cell>
          <cell r="K2631">
            <v>1820</v>
          </cell>
          <cell r="L2631">
            <v>1588</v>
          </cell>
          <cell r="M2631">
            <v>10500</v>
          </cell>
          <cell r="N2631">
            <v>1344.1</v>
          </cell>
          <cell r="O2631">
            <v>9155.9</v>
          </cell>
          <cell r="R2631">
            <v>2.48069E-2</v>
          </cell>
          <cell r="S2631">
            <v>260.47244999999998</v>
          </cell>
          <cell r="T2631">
            <v>33.342954289999994</v>
          </cell>
          <cell r="U2631">
            <v>227.12949570999999</v>
          </cell>
          <cell r="W2631">
            <v>2005</v>
          </cell>
          <cell r="X2631">
            <v>7</v>
          </cell>
          <cell r="Y2631">
            <v>1.0103785103785103</v>
          </cell>
          <cell r="Z2631">
            <v>1</v>
          </cell>
          <cell r="AA2631">
            <v>4</v>
          </cell>
          <cell r="AB2631">
            <v>300</v>
          </cell>
          <cell r="AC2631">
            <v>0.8</v>
          </cell>
          <cell r="AD2631">
            <v>240</v>
          </cell>
          <cell r="AH2631">
            <v>3.5</v>
          </cell>
        </row>
        <row r="2632">
          <cell r="A2632" t="str">
            <v>H2005010-004</v>
          </cell>
          <cell r="B2632" t="str">
            <v>Fixtures and fittings</v>
          </cell>
          <cell r="C2632">
            <v>1503</v>
          </cell>
          <cell r="D2632" t="str">
            <v>HR</v>
          </cell>
          <cell r="E2632" t="str">
            <v>N/A</v>
          </cell>
          <cell r="F2632" t="str">
            <v>IV-001559</v>
          </cell>
          <cell r="G2632" t="str">
            <v>PRADITCHAROEN SOUND CO., LTD</v>
          </cell>
          <cell r="H2632" t="str">
            <v>WIRE FOR TRAINING ACTIVITIES</v>
          </cell>
          <cell r="I2632">
            <v>38575</v>
          </cell>
          <cell r="J2632">
            <v>38576</v>
          </cell>
          <cell r="K2632">
            <v>1820</v>
          </cell>
          <cell r="L2632">
            <v>1588</v>
          </cell>
          <cell r="M2632">
            <v>300</v>
          </cell>
          <cell r="N2632">
            <v>38.28</v>
          </cell>
          <cell r="O2632">
            <v>261.72000000000003</v>
          </cell>
          <cell r="R2632">
            <v>2.4402E-2</v>
          </cell>
          <cell r="S2632">
            <v>7.3205999999999998</v>
          </cell>
          <cell r="T2632">
            <v>0.93410855999999998</v>
          </cell>
          <cell r="U2632">
            <v>6.3864914399999995</v>
          </cell>
          <cell r="W2632">
            <v>2005</v>
          </cell>
          <cell r="X2632">
            <v>7</v>
          </cell>
          <cell r="Y2632">
            <v>1.0103785103785103</v>
          </cell>
          <cell r="Z2632">
            <v>1</v>
          </cell>
          <cell r="AA2632">
            <v>4</v>
          </cell>
          <cell r="AB2632">
            <v>0</v>
          </cell>
          <cell r="AC2632">
            <v>0.8</v>
          </cell>
          <cell r="AD2632">
            <v>0</v>
          </cell>
          <cell r="AH2632">
            <v>0</v>
          </cell>
        </row>
        <row r="2633">
          <cell r="A2633" t="str">
            <v>H2005011-000</v>
          </cell>
          <cell r="B2633" t="str">
            <v>Fixtures and fittings</v>
          </cell>
          <cell r="C2633">
            <v>1501</v>
          </cell>
          <cell r="D2633" t="str">
            <v>HR</v>
          </cell>
          <cell r="E2633" t="str">
            <v>N/A</v>
          </cell>
          <cell r="F2633">
            <v>16316</v>
          </cell>
          <cell r="G2633" t="str">
            <v>LEE UNITED ELECTRONICS LTD</v>
          </cell>
          <cell r="H2633" t="str">
            <v>TV29" SONY KV-SW29M50 AT CANTEEN</v>
          </cell>
          <cell r="I2633">
            <v>38564</v>
          </cell>
          <cell r="J2633">
            <v>38565</v>
          </cell>
          <cell r="K2633">
            <v>1820</v>
          </cell>
          <cell r="L2633">
            <v>1577</v>
          </cell>
          <cell r="M2633">
            <v>12990.65</v>
          </cell>
          <cell r="N2633">
            <v>1741.47</v>
          </cell>
          <cell r="O2633">
            <v>11249.18</v>
          </cell>
          <cell r="R2633">
            <v>2.48069E-2</v>
          </cell>
          <cell r="S2633">
            <v>322.25775548499996</v>
          </cell>
          <cell r="T2633">
            <v>43.200472142999999</v>
          </cell>
          <cell r="U2633">
            <v>279.05728334199995</v>
          </cell>
          <cell r="W2633">
            <v>2005</v>
          </cell>
          <cell r="X2633">
            <v>7</v>
          </cell>
          <cell r="Y2633">
            <v>1.0103785103785103</v>
          </cell>
          <cell r="Z2633">
            <v>1</v>
          </cell>
          <cell r="AA2633">
            <v>4</v>
          </cell>
          <cell r="AB2633">
            <v>300</v>
          </cell>
          <cell r="AC2633">
            <v>0.8</v>
          </cell>
          <cell r="AD2633">
            <v>240</v>
          </cell>
          <cell r="AH2633">
            <v>3.5</v>
          </cell>
        </row>
        <row r="2634">
          <cell r="A2634" t="str">
            <v>H2005012-000</v>
          </cell>
          <cell r="B2634" t="str">
            <v>Fixtures and fittings</v>
          </cell>
          <cell r="C2634">
            <v>1501</v>
          </cell>
          <cell r="D2634" t="str">
            <v>HR</v>
          </cell>
          <cell r="E2634" t="str">
            <v>N/A</v>
          </cell>
          <cell r="F2634">
            <v>16316</v>
          </cell>
          <cell r="G2634" t="str">
            <v>LEE UNITED ELECTRONICS LTD</v>
          </cell>
          <cell r="H2634" t="str">
            <v>TV29" SONY KV-SW29M50 AT CANTEEN</v>
          </cell>
          <cell r="I2634">
            <v>38564</v>
          </cell>
          <cell r="J2634">
            <v>38565</v>
          </cell>
          <cell r="K2634">
            <v>1820</v>
          </cell>
          <cell r="L2634">
            <v>1577</v>
          </cell>
          <cell r="M2634">
            <v>12990.66</v>
          </cell>
          <cell r="N2634">
            <v>1741.47</v>
          </cell>
          <cell r="O2634">
            <v>11249.19</v>
          </cell>
          <cell r="R2634">
            <v>2.4402E-2</v>
          </cell>
          <cell r="S2634">
            <v>316.99808531999997</v>
          </cell>
          <cell r="T2634">
            <v>42.495350940000002</v>
          </cell>
          <cell r="U2634">
            <v>274.50273437999999</v>
          </cell>
          <cell r="W2634">
            <v>2005</v>
          </cell>
          <cell r="X2634">
            <v>7</v>
          </cell>
          <cell r="Y2634">
            <v>1.0103785103785103</v>
          </cell>
          <cell r="Z2634">
            <v>1</v>
          </cell>
          <cell r="AA2634">
            <v>4</v>
          </cell>
          <cell r="AB2634">
            <v>300</v>
          </cell>
          <cell r="AC2634">
            <v>0.8</v>
          </cell>
          <cell r="AD2634">
            <v>240</v>
          </cell>
          <cell r="AH2634">
            <v>3.5</v>
          </cell>
        </row>
        <row r="2635">
          <cell r="A2635" t="str">
            <v>H2005013-000</v>
          </cell>
          <cell r="B2635" t="str">
            <v>Fixtures and fittings</v>
          </cell>
          <cell r="C2635">
            <v>1503</v>
          </cell>
          <cell r="D2635" t="str">
            <v>HR</v>
          </cell>
          <cell r="E2635" t="str">
            <v>UP5EA4A20766</v>
          </cell>
          <cell r="F2635" t="str">
            <v>BO 008940</v>
          </cell>
          <cell r="G2635" t="str">
            <v>PLUS-BBG CORPORATION (THAILAND) LTD</v>
          </cell>
          <cell r="H2635" t="str">
            <v>DATA PROJECTOR PLUS U5-332</v>
          </cell>
          <cell r="I2635">
            <v>38588</v>
          </cell>
          <cell r="J2635">
            <v>38589</v>
          </cell>
          <cell r="K2635">
            <v>1820</v>
          </cell>
          <cell r="L2635">
            <v>1601</v>
          </cell>
          <cell r="M2635">
            <v>91588.79</v>
          </cell>
          <cell r="N2635">
            <v>11071.05</v>
          </cell>
          <cell r="O2635">
            <v>80517.740000000005</v>
          </cell>
          <cell r="R2635">
            <v>2.48069E-2</v>
          </cell>
          <cell r="S2635">
            <v>2272.0339546509999</v>
          </cell>
          <cell r="T2635">
            <v>274.638430245</v>
          </cell>
          <cell r="U2635">
            <v>1997.3955244059998</v>
          </cell>
          <cell r="W2635">
            <v>2005</v>
          </cell>
          <cell r="X2635">
            <v>7</v>
          </cell>
          <cell r="Y2635">
            <v>1.0103785103785103</v>
          </cell>
          <cell r="Z2635">
            <v>1</v>
          </cell>
          <cell r="AA2635">
            <v>4</v>
          </cell>
          <cell r="AB2635">
            <v>2400</v>
          </cell>
          <cell r="AC2635">
            <v>0.8</v>
          </cell>
          <cell r="AD2635">
            <v>1900</v>
          </cell>
          <cell r="AH2635">
            <v>3.5</v>
          </cell>
        </row>
        <row r="2636">
          <cell r="A2636" t="str">
            <v>H2005014-000</v>
          </cell>
          <cell r="B2636" t="str">
            <v>Fixtures and fittings</v>
          </cell>
          <cell r="C2636">
            <v>1503</v>
          </cell>
          <cell r="D2636" t="str">
            <v>HR</v>
          </cell>
          <cell r="E2636" t="str">
            <v>N/A</v>
          </cell>
          <cell r="F2636" t="str">
            <v>GLINV-0541</v>
          </cell>
          <cell r="G2636" t="str">
            <v>ISO-DYNAMIC (BANGKOK) CO., LTD</v>
          </cell>
          <cell r="H2636" t="str">
            <v>EYEPIECE CAMERA EP-CAM FOR TRAINING</v>
          </cell>
          <cell r="I2636">
            <v>38625</v>
          </cell>
          <cell r="J2636">
            <v>38627</v>
          </cell>
          <cell r="K2636">
            <v>1820</v>
          </cell>
          <cell r="L2636">
            <v>1639</v>
          </cell>
          <cell r="M2636">
            <v>13000</v>
          </cell>
          <cell r="N2636">
            <v>1299.9000000000001</v>
          </cell>
          <cell r="O2636">
            <v>11700.1</v>
          </cell>
          <cell r="R2636">
            <v>2.4402E-2</v>
          </cell>
          <cell r="S2636">
            <v>317.226</v>
          </cell>
          <cell r="T2636">
            <v>31.720159800000001</v>
          </cell>
          <cell r="U2636">
            <v>285.50584020000002</v>
          </cell>
          <cell r="W2636">
            <v>2005</v>
          </cell>
          <cell r="X2636">
            <v>7</v>
          </cell>
          <cell r="Y2636">
            <v>1.0103785103785103</v>
          </cell>
          <cell r="Z2636">
            <v>1</v>
          </cell>
          <cell r="AA2636">
            <v>4</v>
          </cell>
          <cell r="AB2636">
            <v>300</v>
          </cell>
          <cell r="AC2636">
            <v>0.8</v>
          </cell>
          <cell r="AD2636">
            <v>240</v>
          </cell>
          <cell r="AH2636">
            <v>3.5</v>
          </cell>
        </row>
        <row r="2637">
          <cell r="A2637" t="str">
            <v>H2005015-000</v>
          </cell>
          <cell r="B2637" t="str">
            <v>Fixtures and fittings</v>
          </cell>
          <cell r="C2637">
            <v>1503</v>
          </cell>
          <cell r="D2637" t="str">
            <v>HR</v>
          </cell>
          <cell r="E2637" t="str">
            <v>N/A</v>
          </cell>
          <cell r="F2637" t="str">
            <v>4809-T833</v>
          </cell>
          <cell r="G2637" t="str">
            <v>THAI STEEL FURNITURE CO., LTD</v>
          </cell>
          <cell r="H2637" t="str">
            <v>CABINET FOR KEEP DOCUMENT</v>
          </cell>
          <cell r="I2637">
            <v>38625</v>
          </cell>
          <cell r="J2637">
            <v>38625</v>
          </cell>
          <cell r="K2637">
            <v>1820</v>
          </cell>
          <cell r="L2637">
            <v>1637</v>
          </cell>
          <cell r="M2637">
            <v>3145</v>
          </cell>
          <cell r="N2637">
            <v>317.86</v>
          </cell>
          <cell r="O2637">
            <v>2827.14</v>
          </cell>
          <cell r="R2637">
            <v>2.48069E-2</v>
          </cell>
          <cell r="S2637">
            <v>78.017700500000004</v>
          </cell>
          <cell r="T2637">
            <v>7.8851212340000005</v>
          </cell>
          <cell r="U2637">
            <v>70.132579266000008</v>
          </cell>
          <cell r="W2637">
            <v>2005</v>
          </cell>
          <cell r="X2637">
            <v>7</v>
          </cell>
          <cell r="Y2637">
            <v>1.0103785103785103</v>
          </cell>
          <cell r="Z2637">
            <v>1</v>
          </cell>
          <cell r="AA2637">
            <v>4</v>
          </cell>
          <cell r="AB2637">
            <v>100</v>
          </cell>
          <cell r="AC2637">
            <v>0.8</v>
          </cell>
          <cell r="AD2637">
            <v>80</v>
          </cell>
          <cell r="AH2637">
            <v>3.5</v>
          </cell>
        </row>
        <row r="2638">
          <cell r="A2638" t="str">
            <v>H2005016-000</v>
          </cell>
          <cell r="B2638" t="str">
            <v>Fixtures and fittings</v>
          </cell>
          <cell r="C2638">
            <v>1503</v>
          </cell>
          <cell r="D2638" t="str">
            <v>HR</v>
          </cell>
          <cell r="E2638" t="str">
            <v>N/A</v>
          </cell>
          <cell r="F2638" t="str">
            <v>4809-T833</v>
          </cell>
          <cell r="G2638" t="str">
            <v>THAI STEEL FURNITURE CO., LTD</v>
          </cell>
          <cell r="H2638" t="str">
            <v>CABINET FOR KEEP DOCUMENT</v>
          </cell>
          <cell r="I2638">
            <v>38625</v>
          </cell>
          <cell r="J2638">
            <v>38625</v>
          </cell>
          <cell r="K2638">
            <v>1820</v>
          </cell>
          <cell r="L2638">
            <v>1637</v>
          </cell>
          <cell r="M2638">
            <v>3145</v>
          </cell>
          <cell r="N2638">
            <v>317.86</v>
          </cell>
          <cell r="O2638">
            <v>2827.14</v>
          </cell>
          <cell r="R2638">
            <v>2.4402E-2</v>
          </cell>
          <cell r="S2638">
            <v>76.744290000000007</v>
          </cell>
          <cell r="T2638">
            <v>7.7564197200000002</v>
          </cell>
          <cell r="U2638">
            <v>68.98787028000001</v>
          </cell>
          <cell r="W2638">
            <v>2005</v>
          </cell>
          <cell r="X2638">
            <v>7</v>
          </cell>
          <cell r="Y2638">
            <v>1.0103785103785103</v>
          </cell>
          <cell r="Z2638">
            <v>1</v>
          </cell>
          <cell r="AA2638">
            <v>4</v>
          </cell>
          <cell r="AB2638">
            <v>100</v>
          </cell>
          <cell r="AC2638">
            <v>0.8</v>
          </cell>
          <cell r="AD2638">
            <v>80</v>
          </cell>
          <cell r="AH2638">
            <v>3.5</v>
          </cell>
        </row>
        <row r="2639">
          <cell r="A2639" t="str">
            <v>H2005017-000</v>
          </cell>
          <cell r="B2639" t="str">
            <v>Fixtures and fittings</v>
          </cell>
          <cell r="C2639">
            <v>1503</v>
          </cell>
          <cell r="D2639" t="str">
            <v>HR</v>
          </cell>
          <cell r="E2639" t="str">
            <v>N/A</v>
          </cell>
          <cell r="F2639" t="str">
            <v>4809-T833</v>
          </cell>
          <cell r="G2639" t="str">
            <v>THAI STEEL FURNITURE CO., LTD</v>
          </cell>
          <cell r="H2639" t="str">
            <v>CABINET FOR KEEP DOCUMENT</v>
          </cell>
          <cell r="I2639">
            <v>38625</v>
          </cell>
          <cell r="J2639">
            <v>38625</v>
          </cell>
          <cell r="K2639">
            <v>1820</v>
          </cell>
          <cell r="L2639">
            <v>1637</v>
          </cell>
          <cell r="M2639">
            <v>3145</v>
          </cell>
          <cell r="N2639">
            <v>317.86</v>
          </cell>
          <cell r="O2639">
            <v>2827.14</v>
          </cell>
          <cell r="R2639">
            <v>2.48069E-2</v>
          </cell>
          <cell r="S2639">
            <v>78.017700500000004</v>
          </cell>
          <cell r="T2639">
            <v>7.8851212340000005</v>
          </cell>
          <cell r="U2639">
            <v>70.132579266000008</v>
          </cell>
          <cell r="W2639">
            <v>2005</v>
          </cell>
          <cell r="X2639">
            <v>7</v>
          </cell>
          <cell r="Y2639">
            <v>1.0103785103785103</v>
          </cell>
          <cell r="Z2639">
            <v>1</v>
          </cell>
          <cell r="AA2639">
            <v>4</v>
          </cell>
          <cell r="AB2639">
            <v>100</v>
          </cell>
          <cell r="AC2639">
            <v>0.8</v>
          </cell>
          <cell r="AD2639">
            <v>80</v>
          </cell>
          <cell r="AH2639">
            <v>3.5</v>
          </cell>
        </row>
        <row r="2640">
          <cell r="A2640" t="str">
            <v>H2005018-000</v>
          </cell>
          <cell r="B2640" t="str">
            <v>Fixtures and fittings</v>
          </cell>
          <cell r="C2640">
            <v>1503</v>
          </cell>
          <cell r="D2640" t="str">
            <v>HR</v>
          </cell>
          <cell r="E2640" t="str">
            <v>N/A</v>
          </cell>
          <cell r="F2640" t="str">
            <v>4809-T833</v>
          </cell>
          <cell r="G2640" t="str">
            <v>THAI STEEL FURNITURE CO., LTD</v>
          </cell>
          <cell r="H2640" t="str">
            <v>CABINET FOR KEEP DOCUMENT</v>
          </cell>
          <cell r="I2640">
            <v>38625</v>
          </cell>
          <cell r="J2640">
            <v>38625</v>
          </cell>
          <cell r="K2640">
            <v>1820</v>
          </cell>
          <cell r="L2640">
            <v>1637</v>
          </cell>
          <cell r="M2640">
            <v>3145</v>
          </cell>
          <cell r="N2640">
            <v>317.86</v>
          </cell>
          <cell r="O2640">
            <v>2827.14</v>
          </cell>
          <cell r="R2640">
            <v>2.4402E-2</v>
          </cell>
          <cell r="S2640">
            <v>76.744290000000007</v>
          </cell>
          <cell r="T2640">
            <v>7.7564197200000002</v>
          </cell>
          <cell r="U2640">
            <v>68.98787028000001</v>
          </cell>
          <cell r="W2640">
            <v>2005</v>
          </cell>
          <cell r="X2640">
            <v>7</v>
          </cell>
          <cell r="Y2640">
            <v>1.0103785103785103</v>
          </cell>
          <cell r="Z2640">
            <v>1</v>
          </cell>
          <cell r="AA2640">
            <v>4</v>
          </cell>
          <cell r="AB2640">
            <v>100</v>
          </cell>
          <cell r="AC2640">
            <v>0.8</v>
          </cell>
          <cell r="AD2640">
            <v>80</v>
          </cell>
          <cell r="AH2640">
            <v>3.5</v>
          </cell>
        </row>
        <row r="2641">
          <cell r="A2641" t="str">
            <v>H2005020-000</v>
          </cell>
          <cell r="B2641" t="str">
            <v>Fixtures and fittings</v>
          </cell>
          <cell r="C2641">
            <v>1501</v>
          </cell>
          <cell r="D2641" t="str">
            <v>HR</v>
          </cell>
          <cell r="E2641">
            <v>6002159</v>
          </cell>
          <cell r="F2641">
            <v>16619</v>
          </cell>
          <cell r="G2641" t="str">
            <v>LEE MACHINERY (THAILAND) CO.,  LTD</v>
          </cell>
          <cell r="H2641" t="str">
            <v>TV SONY KV-SW292M60 AT CANTEEN</v>
          </cell>
          <cell r="I2641">
            <v>38678</v>
          </cell>
          <cell r="J2641">
            <v>38679</v>
          </cell>
          <cell r="K2641">
            <v>1820</v>
          </cell>
          <cell r="L2641">
            <v>1691</v>
          </cell>
          <cell r="M2641">
            <v>16252.34</v>
          </cell>
          <cell r="N2641">
            <v>1160.81</v>
          </cell>
          <cell r="O2641">
            <v>15091.53</v>
          </cell>
          <cell r="R2641">
            <v>2.48069E-2</v>
          </cell>
          <cell r="S2641">
            <v>403.17017314600002</v>
          </cell>
          <cell r="T2641">
            <v>28.796097588999999</v>
          </cell>
          <cell r="U2641">
            <v>374.37407555700003</v>
          </cell>
          <cell r="W2641">
            <v>2005</v>
          </cell>
          <cell r="X2641">
            <v>7</v>
          </cell>
          <cell r="Y2641">
            <v>1.0103785103785103</v>
          </cell>
          <cell r="Z2641">
            <v>1</v>
          </cell>
          <cell r="AA2641">
            <v>4</v>
          </cell>
          <cell r="AB2641">
            <v>400</v>
          </cell>
          <cell r="AC2641">
            <v>0.8</v>
          </cell>
          <cell r="AD2641">
            <v>320</v>
          </cell>
          <cell r="AH2641">
            <v>3.5</v>
          </cell>
        </row>
        <row r="2642">
          <cell r="A2642" t="str">
            <v>H2005021-000</v>
          </cell>
          <cell r="B2642" t="str">
            <v>Fixtures and fittings</v>
          </cell>
          <cell r="C2642">
            <v>1501</v>
          </cell>
          <cell r="D2642" t="str">
            <v>HR</v>
          </cell>
          <cell r="E2642">
            <v>6001066</v>
          </cell>
          <cell r="F2642">
            <v>16619</v>
          </cell>
          <cell r="G2642" t="str">
            <v>LEE MACHINERY (THAILAND) CO.,  LTD</v>
          </cell>
          <cell r="H2642" t="str">
            <v>TV SONY KV-SW292M60 AT CANTEEN</v>
          </cell>
          <cell r="I2642">
            <v>38678</v>
          </cell>
          <cell r="J2642">
            <v>38679</v>
          </cell>
          <cell r="K2642">
            <v>1820</v>
          </cell>
          <cell r="L2642">
            <v>1691</v>
          </cell>
          <cell r="M2642">
            <v>16252.34</v>
          </cell>
          <cell r="N2642">
            <v>1160.81</v>
          </cell>
          <cell r="O2642">
            <v>15091.53</v>
          </cell>
          <cell r="R2642">
            <v>2.55284E-2</v>
          </cell>
          <cell r="S2642">
            <v>414.896236456</v>
          </cell>
          <cell r="T2642">
            <v>29.633622003999999</v>
          </cell>
          <cell r="U2642">
            <v>385.26261445199998</v>
          </cell>
          <cell r="W2642">
            <v>2005</v>
          </cell>
          <cell r="X2642">
            <v>7</v>
          </cell>
          <cell r="Y2642">
            <v>1.0103785103785103</v>
          </cell>
          <cell r="Z2642">
            <v>1</v>
          </cell>
          <cell r="AA2642">
            <v>4</v>
          </cell>
          <cell r="AB2642">
            <v>400</v>
          </cell>
          <cell r="AC2642">
            <v>0.8</v>
          </cell>
          <cell r="AD2642">
            <v>320</v>
          </cell>
          <cell r="AH2642">
            <v>3.5</v>
          </cell>
        </row>
        <row r="2643">
          <cell r="A2643" t="str">
            <v>H2005022-000</v>
          </cell>
          <cell r="B2643" t="str">
            <v>Fixtures and fittings</v>
          </cell>
          <cell r="C2643">
            <v>1501</v>
          </cell>
          <cell r="D2643" t="str">
            <v>HR</v>
          </cell>
          <cell r="E2643">
            <v>6005432</v>
          </cell>
          <cell r="F2643">
            <v>16619</v>
          </cell>
          <cell r="G2643" t="str">
            <v>LEE MACHINERY (THAILAND) CO.,  LTD</v>
          </cell>
          <cell r="H2643" t="str">
            <v>TV SONY KV-SW292M60 AT CANTEEN</v>
          </cell>
          <cell r="I2643">
            <v>38678</v>
          </cell>
          <cell r="J2643">
            <v>38679</v>
          </cell>
          <cell r="K2643">
            <v>1820</v>
          </cell>
          <cell r="L2643">
            <v>1691</v>
          </cell>
          <cell r="M2643">
            <v>16252.33</v>
          </cell>
          <cell r="N2643">
            <v>1160.81</v>
          </cell>
          <cell r="O2643">
            <v>15091.52</v>
          </cell>
          <cell r="R2643">
            <v>2.55284E-2</v>
          </cell>
          <cell r="S2643">
            <v>414.89598117200001</v>
          </cell>
          <cell r="T2643">
            <v>29.633622003999999</v>
          </cell>
          <cell r="U2643">
            <v>385.26235916799999</v>
          </cell>
          <cell r="W2643">
            <v>2005</v>
          </cell>
          <cell r="X2643">
            <v>7</v>
          </cell>
          <cell r="Y2643">
            <v>1.0103785103785103</v>
          </cell>
          <cell r="Z2643">
            <v>1</v>
          </cell>
          <cell r="AA2643">
            <v>4</v>
          </cell>
          <cell r="AB2643">
            <v>400</v>
          </cell>
          <cell r="AC2643">
            <v>0.8</v>
          </cell>
          <cell r="AD2643">
            <v>320</v>
          </cell>
          <cell r="AH2643">
            <v>3.5</v>
          </cell>
        </row>
        <row r="2644">
          <cell r="A2644" t="str">
            <v>H2005023-000</v>
          </cell>
          <cell r="B2644" t="str">
            <v>Fixtures and fittings</v>
          </cell>
          <cell r="C2644">
            <v>1501</v>
          </cell>
          <cell r="D2644" t="str">
            <v>HR</v>
          </cell>
          <cell r="E2644">
            <v>412711568</v>
          </cell>
          <cell r="F2644">
            <v>16606</v>
          </cell>
          <cell r="G2644" t="str">
            <v>LEE MACHINERY (THAILAND) CO.,  LTD</v>
          </cell>
          <cell r="H2644" t="str">
            <v>DVD SHARP DV-NC85</v>
          </cell>
          <cell r="I2644">
            <v>38678</v>
          </cell>
          <cell r="J2644">
            <v>38679</v>
          </cell>
          <cell r="K2644">
            <v>1820</v>
          </cell>
          <cell r="L2644">
            <v>1691</v>
          </cell>
          <cell r="M2644">
            <v>8317.76</v>
          </cell>
          <cell r="N2644">
            <v>594.04999999999995</v>
          </cell>
          <cell r="O2644">
            <v>7723.71</v>
          </cell>
          <cell r="R2644">
            <v>2.48069E-2</v>
          </cell>
          <cell r="S2644">
            <v>206.33784054400002</v>
          </cell>
          <cell r="T2644">
            <v>14.736538945</v>
          </cell>
          <cell r="U2644">
            <v>191.60130159900001</v>
          </cell>
          <cell r="W2644">
            <v>2005</v>
          </cell>
          <cell r="X2644">
            <v>7</v>
          </cell>
          <cell r="Y2644">
            <v>1.0103785103785103</v>
          </cell>
          <cell r="Z2644">
            <v>1</v>
          </cell>
          <cell r="AA2644">
            <v>4</v>
          </cell>
          <cell r="AB2644">
            <v>200</v>
          </cell>
          <cell r="AC2644">
            <v>0.8</v>
          </cell>
          <cell r="AD2644">
            <v>160</v>
          </cell>
          <cell r="AH2644">
            <v>3.5</v>
          </cell>
        </row>
        <row r="2645">
          <cell r="A2645" t="str">
            <v>H2005024-000</v>
          </cell>
          <cell r="B2645" t="str">
            <v>Fixtures and fittings</v>
          </cell>
          <cell r="C2645">
            <v>1501</v>
          </cell>
          <cell r="D2645" t="str">
            <v>HR</v>
          </cell>
          <cell r="E2645">
            <v>70302395</v>
          </cell>
          <cell r="F2645">
            <v>5840</v>
          </cell>
          <cell r="G2645" t="str">
            <v>CHIRAWAT STATIONERY</v>
          </cell>
          <cell r="H2645" t="str">
            <v>CAMERA NIKON COOLPIX 7900</v>
          </cell>
          <cell r="I2645">
            <v>38693</v>
          </cell>
          <cell r="J2645">
            <v>38694</v>
          </cell>
          <cell r="K2645">
            <v>1820</v>
          </cell>
          <cell r="L2645">
            <v>1706</v>
          </cell>
          <cell r="M2645">
            <v>16990</v>
          </cell>
          <cell r="N2645">
            <v>1073.48</v>
          </cell>
          <cell r="O2645">
            <v>15916.52</v>
          </cell>
          <cell r="R2645">
            <v>2.4402E-2</v>
          </cell>
          <cell r="S2645">
            <v>414.58998000000003</v>
          </cell>
          <cell r="T2645">
            <v>26.195058960000001</v>
          </cell>
          <cell r="U2645">
            <v>388.39492104000004</v>
          </cell>
          <cell r="W2645">
            <v>2005</v>
          </cell>
          <cell r="X2645">
            <v>7</v>
          </cell>
          <cell r="Y2645">
            <v>1.0103785103785103</v>
          </cell>
          <cell r="Z2645">
            <v>1</v>
          </cell>
          <cell r="AA2645">
            <v>4</v>
          </cell>
          <cell r="AB2645">
            <v>500</v>
          </cell>
          <cell r="AC2645">
            <v>0.8</v>
          </cell>
          <cell r="AD2645">
            <v>400</v>
          </cell>
          <cell r="AH2645">
            <v>3.5</v>
          </cell>
        </row>
        <row r="2646">
          <cell r="A2646" t="str">
            <v>H2005024-001</v>
          </cell>
          <cell r="B2646" t="str">
            <v>Fixtures and fittings</v>
          </cell>
          <cell r="C2646">
            <v>1501</v>
          </cell>
          <cell r="D2646" t="str">
            <v>HR</v>
          </cell>
          <cell r="E2646" t="str">
            <v>N/A</v>
          </cell>
          <cell r="F2646">
            <v>5840</v>
          </cell>
          <cell r="G2646" t="str">
            <v>CHIRAWAT STATIONERY</v>
          </cell>
          <cell r="H2646" t="str">
            <v>STAND 150 CM CAMERA NIKON COOLPIX 7900</v>
          </cell>
          <cell r="I2646">
            <v>38693</v>
          </cell>
          <cell r="J2646">
            <v>38694</v>
          </cell>
          <cell r="K2646">
            <v>1820</v>
          </cell>
          <cell r="L2646">
            <v>1706</v>
          </cell>
          <cell r="M2646">
            <v>2100</v>
          </cell>
          <cell r="N2646">
            <v>132.63</v>
          </cell>
          <cell r="O2646">
            <v>1967.37</v>
          </cell>
          <cell r="R2646">
            <v>2.48069E-2</v>
          </cell>
          <cell r="S2646">
            <v>52.09449</v>
          </cell>
          <cell r="T2646">
            <v>3.2901391469999997</v>
          </cell>
          <cell r="U2646">
            <v>48.804350853000003</v>
          </cell>
          <cell r="W2646">
            <v>2005</v>
          </cell>
          <cell r="X2646">
            <v>7</v>
          </cell>
          <cell r="Y2646">
            <v>1.0103785103785103</v>
          </cell>
          <cell r="Z2646">
            <v>1</v>
          </cell>
          <cell r="AA2646">
            <v>4</v>
          </cell>
          <cell r="AB2646">
            <v>100</v>
          </cell>
          <cell r="AC2646">
            <v>0.8</v>
          </cell>
          <cell r="AD2646">
            <v>80</v>
          </cell>
          <cell r="AH2646">
            <v>3.5</v>
          </cell>
        </row>
        <row r="2647">
          <cell r="A2647" t="str">
            <v>H2005025-000</v>
          </cell>
          <cell r="B2647" t="str">
            <v>Fixtures and fittings</v>
          </cell>
          <cell r="C2647">
            <v>1501</v>
          </cell>
          <cell r="D2647" t="str">
            <v>HR</v>
          </cell>
          <cell r="E2647" t="str">
            <v>N/A</v>
          </cell>
          <cell r="F2647">
            <v>5840</v>
          </cell>
          <cell r="G2647" t="str">
            <v>CHIRAWAT STATIONERY</v>
          </cell>
          <cell r="H2647" t="str">
            <v>LAMINATOR LAMIER LMR-320</v>
          </cell>
          <cell r="I2647">
            <v>38693</v>
          </cell>
          <cell r="J2647">
            <v>38694</v>
          </cell>
          <cell r="K2647">
            <v>1820</v>
          </cell>
          <cell r="L2647">
            <v>1706</v>
          </cell>
          <cell r="M2647">
            <v>6300</v>
          </cell>
          <cell r="N2647">
            <v>398.01</v>
          </cell>
          <cell r="O2647">
            <v>5901.99</v>
          </cell>
          <cell r="R2647">
            <v>2.48069E-2</v>
          </cell>
          <cell r="S2647">
            <v>156.28346999999999</v>
          </cell>
          <cell r="T2647">
            <v>9.8733942690000003</v>
          </cell>
          <cell r="U2647">
            <v>146.41007573100001</v>
          </cell>
          <cell r="W2647">
            <v>2005</v>
          </cell>
          <cell r="X2647">
            <v>7</v>
          </cell>
          <cell r="Y2647">
            <v>1.0103785103785103</v>
          </cell>
          <cell r="Z2647">
            <v>1</v>
          </cell>
          <cell r="AA2647">
            <v>4</v>
          </cell>
          <cell r="AB2647">
            <v>200</v>
          </cell>
          <cell r="AC2647">
            <v>0.8</v>
          </cell>
          <cell r="AD2647">
            <v>160</v>
          </cell>
          <cell r="AH2647">
            <v>3.5</v>
          </cell>
        </row>
        <row r="2648">
          <cell r="A2648" t="str">
            <v>H2005029-000</v>
          </cell>
          <cell r="B2648" t="str">
            <v>Fixtures and fittings</v>
          </cell>
          <cell r="C2648">
            <v>1501</v>
          </cell>
          <cell r="D2648" t="str">
            <v>HR</v>
          </cell>
          <cell r="E2648" t="str">
            <v>N/A</v>
          </cell>
          <cell r="F2648">
            <v>9548</v>
          </cell>
          <cell r="G2648" t="str">
            <v>MD SERVICE CENTER CO., LTD</v>
          </cell>
          <cell r="H2648" t="str">
            <v>WEIGHTING M/C</v>
          </cell>
          <cell r="I2648">
            <v>38707</v>
          </cell>
          <cell r="J2648">
            <v>38707</v>
          </cell>
          <cell r="K2648">
            <v>1820</v>
          </cell>
          <cell r="L2648">
            <v>1719</v>
          </cell>
          <cell r="M2648">
            <v>5500</v>
          </cell>
          <cell r="N2648">
            <v>308.19</v>
          </cell>
          <cell r="O2648">
            <v>5191.8100000000004</v>
          </cell>
          <cell r="R2648">
            <v>2.48069E-2</v>
          </cell>
          <cell r="S2648">
            <v>136.43795</v>
          </cell>
          <cell r="T2648">
            <v>7.6452385109999996</v>
          </cell>
          <cell r="U2648">
            <v>128.792711489</v>
          </cell>
          <cell r="W2648">
            <v>2005</v>
          </cell>
          <cell r="X2648">
            <v>7</v>
          </cell>
          <cell r="Y2648">
            <v>1.0103785103785103</v>
          </cell>
          <cell r="Z2648">
            <v>1</v>
          </cell>
          <cell r="AA2648">
            <v>4</v>
          </cell>
          <cell r="AB2648">
            <v>100</v>
          </cell>
          <cell r="AC2648">
            <v>0.8</v>
          </cell>
          <cell r="AD2648">
            <v>80</v>
          </cell>
          <cell r="AH2648">
            <v>3.5</v>
          </cell>
        </row>
        <row r="2649">
          <cell r="A2649" t="str">
            <v>H2005030-000</v>
          </cell>
          <cell r="B2649" t="str">
            <v>Fixtures and fittings</v>
          </cell>
          <cell r="C2649">
            <v>1501</v>
          </cell>
          <cell r="D2649" t="str">
            <v>HR</v>
          </cell>
          <cell r="E2649" t="str">
            <v>FKFK020159</v>
          </cell>
          <cell r="F2649">
            <v>122067</v>
          </cell>
          <cell r="G2649" t="str">
            <v>CONTINUOUS FORM AND COMPOUTER CO., LTD</v>
          </cell>
          <cell r="H2649" t="str">
            <v>PRT-509 PRINTER EPSON STYLOUS PHOTO R310</v>
          </cell>
          <cell r="I2649">
            <v>38702</v>
          </cell>
          <cell r="J2649">
            <v>38718</v>
          </cell>
          <cell r="K2649">
            <v>1092</v>
          </cell>
          <cell r="L2649">
            <v>1002</v>
          </cell>
          <cell r="M2649">
            <v>5700</v>
          </cell>
          <cell r="N2649">
            <v>474.92</v>
          </cell>
          <cell r="O2649">
            <v>5225.08</v>
          </cell>
          <cell r="R2649">
            <v>2.48069E-2</v>
          </cell>
          <cell r="S2649">
            <v>141.39932999999999</v>
          </cell>
          <cell r="T2649">
            <v>11.781292948000001</v>
          </cell>
          <cell r="U2649">
            <v>129.61803705199998</v>
          </cell>
          <cell r="W2649">
            <v>2006</v>
          </cell>
          <cell r="X2649">
            <v>5</v>
          </cell>
          <cell r="Y2649">
            <v>1</v>
          </cell>
          <cell r="Z2649">
            <v>0.98352861266768554</v>
          </cell>
          <cell r="AA2649">
            <v>4</v>
          </cell>
          <cell r="AB2649">
            <v>140</v>
          </cell>
          <cell r="AC2649">
            <v>0.9</v>
          </cell>
          <cell r="AD2649">
            <v>130</v>
          </cell>
          <cell r="AH2649">
            <v>4.5</v>
          </cell>
        </row>
        <row r="2650">
          <cell r="A2650" t="str">
            <v>H2006001-000</v>
          </cell>
          <cell r="B2650" t="str">
            <v>Fixtures and fittings</v>
          </cell>
          <cell r="C2650">
            <v>1501</v>
          </cell>
          <cell r="D2650" t="str">
            <v>HR</v>
          </cell>
          <cell r="E2650" t="str">
            <v>N/A</v>
          </cell>
          <cell r="F2650" t="str">
            <v>4902-T357</v>
          </cell>
          <cell r="G2650" t="str">
            <v>THAI STEEL FURNITURE CO., LTD</v>
          </cell>
          <cell r="H2650" t="str">
            <v>TABLE FOR CANTEEN</v>
          </cell>
          <cell r="I2650">
            <v>38759</v>
          </cell>
          <cell r="J2650">
            <v>38760</v>
          </cell>
          <cell r="K2650">
            <v>1820</v>
          </cell>
          <cell r="L2650">
            <v>1772</v>
          </cell>
          <cell r="M2650">
            <v>2800</v>
          </cell>
          <cell r="N2650">
            <v>75.36</v>
          </cell>
          <cell r="O2650">
            <v>2724.64</v>
          </cell>
          <cell r="R2650">
            <v>2.4402E-2</v>
          </cell>
          <cell r="S2650">
            <v>68.325599999999994</v>
          </cell>
          <cell r="T2650">
            <v>1.8389347199999999</v>
          </cell>
          <cell r="U2650">
            <v>66.486665279999997</v>
          </cell>
          <cell r="W2650">
            <v>2006</v>
          </cell>
          <cell r="X2650">
            <v>7</v>
          </cell>
          <cell r="Y2650">
            <v>1</v>
          </cell>
          <cell r="Z2650">
            <v>1</v>
          </cell>
          <cell r="AA2650">
            <v>4</v>
          </cell>
          <cell r="AB2650">
            <v>100</v>
          </cell>
          <cell r="AC2650">
            <v>0.9</v>
          </cell>
          <cell r="AD2650">
            <v>90</v>
          </cell>
          <cell r="AH2650">
            <v>4.5</v>
          </cell>
        </row>
        <row r="2651">
          <cell r="A2651" t="str">
            <v>H2006002-000</v>
          </cell>
          <cell r="B2651" t="str">
            <v>Fixtures and fittings</v>
          </cell>
          <cell r="C2651">
            <v>1501</v>
          </cell>
          <cell r="D2651" t="str">
            <v>HR</v>
          </cell>
          <cell r="E2651" t="str">
            <v>N/A</v>
          </cell>
          <cell r="F2651" t="str">
            <v>4902-T357</v>
          </cell>
          <cell r="G2651" t="str">
            <v>THAI STEEL FURNITURE CO., LTD</v>
          </cell>
          <cell r="H2651" t="str">
            <v>TABLE FOR CANTEEN</v>
          </cell>
          <cell r="I2651">
            <v>38759</v>
          </cell>
          <cell r="J2651">
            <v>38760</v>
          </cell>
          <cell r="K2651">
            <v>1820</v>
          </cell>
          <cell r="L2651">
            <v>1772</v>
          </cell>
          <cell r="M2651">
            <v>2800</v>
          </cell>
          <cell r="N2651">
            <v>75.36</v>
          </cell>
          <cell r="O2651">
            <v>2724.64</v>
          </cell>
          <cell r="R2651">
            <v>2.4402E-2</v>
          </cell>
          <cell r="S2651">
            <v>68.325599999999994</v>
          </cell>
          <cell r="T2651">
            <v>1.8389347199999999</v>
          </cell>
          <cell r="U2651">
            <v>66.486665279999997</v>
          </cell>
          <cell r="W2651">
            <v>2006</v>
          </cell>
          <cell r="X2651">
            <v>7</v>
          </cell>
          <cell r="Y2651">
            <v>1</v>
          </cell>
          <cell r="Z2651">
            <v>1</v>
          </cell>
          <cell r="AA2651">
            <v>4</v>
          </cell>
          <cell r="AB2651">
            <v>100</v>
          </cell>
          <cell r="AC2651">
            <v>0.9</v>
          </cell>
          <cell r="AD2651">
            <v>90</v>
          </cell>
          <cell r="AH2651">
            <v>4.5</v>
          </cell>
        </row>
        <row r="2652">
          <cell r="A2652" t="str">
            <v>H2006003-000</v>
          </cell>
          <cell r="B2652" t="str">
            <v>Fixtures and fittings</v>
          </cell>
          <cell r="C2652">
            <v>1501</v>
          </cell>
          <cell r="D2652" t="str">
            <v>HR</v>
          </cell>
          <cell r="E2652" t="str">
            <v>N/A</v>
          </cell>
          <cell r="F2652" t="str">
            <v>4902-T357</v>
          </cell>
          <cell r="G2652" t="str">
            <v>THAI STEEL FURNITURE CO., LTD</v>
          </cell>
          <cell r="H2652" t="str">
            <v>TABLE FOR CANTEEN</v>
          </cell>
          <cell r="I2652">
            <v>38759</v>
          </cell>
          <cell r="J2652">
            <v>38760</v>
          </cell>
          <cell r="K2652">
            <v>1820</v>
          </cell>
          <cell r="L2652">
            <v>1772</v>
          </cell>
          <cell r="M2652">
            <v>2800</v>
          </cell>
          <cell r="N2652">
            <v>75.36</v>
          </cell>
          <cell r="O2652">
            <v>2724.64</v>
          </cell>
          <cell r="R2652">
            <v>2.28095E-2</v>
          </cell>
          <cell r="S2652">
            <v>63.866599999999998</v>
          </cell>
          <cell r="T2652">
            <v>1.7189239199999999</v>
          </cell>
          <cell r="U2652">
            <v>62.147676079999997</v>
          </cell>
          <cell r="W2652">
            <v>2006</v>
          </cell>
          <cell r="X2652">
            <v>7</v>
          </cell>
          <cell r="Y2652">
            <v>1</v>
          </cell>
          <cell r="Z2652">
            <v>1</v>
          </cell>
          <cell r="AA2652">
            <v>4</v>
          </cell>
          <cell r="AB2652">
            <v>100</v>
          </cell>
          <cell r="AC2652">
            <v>0.9</v>
          </cell>
          <cell r="AD2652">
            <v>90</v>
          </cell>
          <cell r="AH2652">
            <v>4.5</v>
          </cell>
        </row>
        <row r="2653">
          <cell r="A2653" t="str">
            <v>H2006004-000</v>
          </cell>
          <cell r="B2653" t="str">
            <v>Fixtures and fittings</v>
          </cell>
          <cell r="C2653">
            <v>1501</v>
          </cell>
          <cell r="D2653" t="str">
            <v>HR</v>
          </cell>
          <cell r="E2653" t="str">
            <v>N/A</v>
          </cell>
          <cell r="F2653" t="str">
            <v>4902-T357</v>
          </cell>
          <cell r="G2653" t="str">
            <v>THAI STEEL FURNITURE CO., LTD</v>
          </cell>
          <cell r="H2653" t="str">
            <v>TABLE FOR CANTEEN</v>
          </cell>
          <cell r="I2653">
            <v>38759</v>
          </cell>
          <cell r="J2653">
            <v>38760</v>
          </cell>
          <cell r="K2653">
            <v>1820</v>
          </cell>
          <cell r="L2653">
            <v>1772</v>
          </cell>
          <cell r="M2653">
            <v>2800</v>
          </cell>
          <cell r="N2653">
            <v>75.36</v>
          </cell>
          <cell r="O2653">
            <v>2724.64</v>
          </cell>
          <cell r="R2653">
            <v>2.4402E-2</v>
          </cell>
          <cell r="S2653">
            <v>68.325599999999994</v>
          </cell>
          <cell r="T2653">
            <v>1.8389347199999999</v>
          </cell>
          <cell r="U2653">
            <v>66.486665279999997</v>
          </cell>
          <cell r="W2653">
            <v>2006</v>
          </cell>
          <cell r="X2653">
            <v>7</v>
          </cell>
          <cell r="Y2653">
            <v>1</v>
          </cell>
          <cell r="Z2653">
            <v>1</v>
          </cell>
          <cell r="AA2653">
            <v>4</v>
          </cell>
          <cell r="AB2653">
            <v>100</v>
          </cell>
          <cell r="AC2653">
            <v>0.9</v>
          </cell>
          <cell r="AD2653">
            <v>90</v>
          </cell>
          <cell r="AH2653">
            <v>4.5</v>
          </cell>
        </row>
        <row r="2654">
          <cell r="A2654" t="str">
            <v>H2006005-000</v>
          </cell>
          <cell r="B2654" t="str">
            <v>Fixtures and fittings</v>
          </cell>
          <cell r="C2654">
            <v>1501</v>
          </cell>
          <cell r="D2654" t="str">
            <v>HR</v>
          </cell>
          <cell r="E2654" t="str">
            <v>N/A</v>
          </cell>
          <cell r="F2654" t="str">
            <v>4902-T357</v>
          </cell>
          <cell r="G2654" t="str">
            <v>THAI STEEL FURNITURE CO., LTD</v>
          </cell>
          <cell r="H2654" t="str">
            <v>TABLE FOR CANTEEN</v>
          </cell>
          <cell r="I2654">
            <v>38759</v>
          </cell>
          <cell r="J2654">
            <v>38760</v>
          </cell>
          <cell r="K2654">
            <v>1820</v>
          </cell>
          <cell r="L2654">
            <v>1772</v>
          </cell>
          <cell r="M2654">
            <v>2800</v>
          </cell>
          <cell r="N2654">
            <v>75.36</v>
          </cell>
          <cell r="O2654">
            <v>2724.64</v>
          </cell>
          <cell r="R2654">
            <v>2.4402E-2</v>
          </cell>
          <cell r="S2654">
            <v>68.325599999999994</v>
          </cell>
          <cell r="T2654">
            <v>1.8389347199999999</v>
          </cell>
          <cell r="U2654">
            <v>66.486665279999997</v>
          </cell>
          <cell r="W2654">
            <v>2006</v>
          </cell>
          <cell r="X2654">
            <v>7</v>
          </cell>
          <cell r="Y2654">
            <v>1</v>
          </cell>
          <cell r="Z2654">
            <v>1</v>
          </cell>
          <cell r="AA2654">
            <v>4</v>
          </cell>
          <cell r="AB2654">
            <v>100</v>
          </cell>
          <cell r="AC2654">
            <v>0.9</v>
          </cell>
          <cell r="AD2654">
            <v>90</v>
          </cell>
          <cell r="AH2654">
            <v>4.5</v>
          </cell>
        </row>
        <row r="2655">
          <cell r="A2655" t="str">
            <v>H2006006-000</v>
          </cell>
          <cell r="B2655" t="str">
            <v>Fixtures and fittings</v>
          </cell>
          <cell r="C2655">
            <v>1501</v>
          </cell>
          <cell r="D2655" t="str">
            <v>HR</v>
          </cell>
          <cell r="E2655" t="str">
            <v>N/A</v>
          </cell>
          <cell r="F2655" t="str">
            <v>4902-T357</v>
          </cell>
          <cell r="G2655" t="str">
            <v>THAI STEEL FURNITURE CO., LTD</v>
          </cell>
          <cell r="H2655" t="str">
            <v>TABLE FOR CANTEEN</v>
          </cell>
          <cell r="I2655">
            <v>38759</v>
          </cell>
          <cell r="J2655">
            <v>38760</v>
          </cell>
          <cell r="K2655">
            <v>1820</v>
          </cell>
          <cell r="L2655">
            <v>1772</v>
          </cell>
          <cell r="M2655">
            <v>2800</v>
          </cell>
          <cell r="N2655">
            <v>75.36</v>
          </cell>
          <cell r="O2655">
            <v>2724.64</v>
          </cell>
          <cell r="R2655">
            <v>2.4402E-2</v>
          </cell>
          <cell r="S2655">
            <v>68.325599999999994</v>
          </cell>
          <cell r="T2655">
            <v>1.8389347199999999</v>
          </cell>
          <cell r="U2655">
            <v>66.486665279999997</v>
          </cell>
          <cell r="W2655">
            <v>2006</v>
          </cell>
          <cell r="X2655">
            <v>7</v>
          </cell>
          <cell r="Y2655">
            <v>1</v>
          </cell>
          <cell r="Z2655">
            <v>1</v>
          </cell>
          <cell r="AA2655">
            <v>4</v>
          </cell>
          <cell r="AB2655">
            <v>100</v>
          </cell>
          <cell r="AC2655">
            <v>0.9</v>
          </cell>
          <cell r="AD2655">
            <v>90</v>
          </cell>
          <cell r="AH2655">
            <v>4.5</v>
          </cell>
        </row>
        <row r="2656">
          <cell r="A2656" t="str">
            <v>H2006007-000</v>
          </cell>
          <cell r="B2656" t="str">
            <v>Fixtures and fittings</v>
          </cell>
          <cell r="C2656">
            <v>1501</v>
          </cell>
          <cell r="D2656" t="str">
            <v>HR</v>
          </cell>
          <cell r="E2656" t="str">
            <v>N/A</v>
          </cell>
          <cell r="F2656" t="str">
            <v>4902-T357</v>
          </cell>
          <cell r="G2656" t="str">
            <v>THAI STEEL FURNITURE CO., LTD</v>
          </cell>
          <cell r="H2656" t="str">
            <v>TABLE FOR CANTEEN</v>
          </cell>
          <cell r="I2656">
            <v>38759</v>
          </cell>
          <cell r="J2656">
            <v>38760</v>
          </cell>
          <cell r="K2656">
            <v>1820</v>
          </cell>
          <cell r="L2656">
            <v>1772</v>
          </cell>
          <cell r="M2656">
            <v>2800</v>
          </cell>
          <cell r="N2656">
            <v>75.36</v>
          </cell>
          <cell r="O2656">
            <v>2724.64</v>
          </cell>
          <cell r="R2656">
            <v>2.4402E-2</v>
          </cell>
          <cell r="S2656">
            <v>68.325599999999994</v>
          </cell>
          <cell r="T2656">
            <v>1.8389347199999999</v>
          </cell>
          <cell r="U2656">
            <v>66.486665279999997</v>
          </cell>
          <cell r="W2656">
            <v>2006</v>
          </cell>
          <cell r="X2656">
            <v>7</v>
          </cell>
          <cell r="Y2656">
            <v>1</v>
          </cell>
          <cell r="Z2656">
            <v>1</v>
          </cell>
          <cell r="AA2656">
            <v>4</v>
          </cell>
          <cell r="AB2656">
            <v>100</v>
          </cell>
          <cell r="AC2656">
            <v>0.9</v>
          </cell>
          <cell r="AD2656">
            <v>90</v>
          </cell>
          <cell r="AH2656">
            <v>4.5</v>
          </cell>
        </row>
        <row r="2657">
          <cell r="A2657" t="str">
            <v>H2006008-000</v>
          </cell>
          <cell r="B2657" t="str">
            <v>Fixtures and fittings</v>
          </cell>
          <cell r="C2657">
            <v>1501</v>
          </cell>
          <cell r="D2657" t="str">
            <v>HR</v>
          </cell>
          <cell r="E2657" t="str">
            <v>N/A</v>
          </cell>
          <cell r="F2657" t="str">
            <v>4902-T357</v>
          </cell>
          <cell r="G2657" t="str">
            <v>THAI STEEL FURNITURE CO., LTD</v>
          </cell>
          <cell r="H2657" t="str">
            <v>TABLE FOR CANTEEN</v>
          </cell>
          <cell r="I2657">
            <v>38759</v>
          </cell>
          <cell r="J2657">
            <v>38760</v>
          </cell>
          <cell r="K2657">
            <v>1820</v>
          </cell>
          <cell r="L2657">
            <v>1772</v>
          </cell>
          <cell r="M2657">
            <v>2800</v>
          </cell>
          <cell r="N2657">
            <v>75.36</v>
          </cell>
          <cell r="O2657">
            <v>2724.64</v>
          </cell>
          <cell r="R2657">
            <v>2.4402E-2</v>
          </cell>
          <cell r="S2657">
            <v>68.325599999999994</v>
          </cell>
          <cell r="T2657">
            <v>1.8389347199999999</v>
          </cell>
          <cell r="U2657">
            <v>66.486665279999997</v>
          </cell>
          <cell r="W2657">
            <v>2006</v>
          </cell>
          <cell r="X2657">
            <v>7</v>
          </cell>
          <cell r="Y2657">
            <v>1</v>
          </cell>
          <cell r="Z2657">
            <v>1</v>
          </cell>
          <cell r="AA2657">
            <v>4</v>
          </cell>
          <cell r="AB2657">
            <v>100</v>
          </cell>
          <cell r="AC2657">
            <v>0.9</v>
          </cell>
          <cell r="AD2657">
            <v>90</v>
          </cell>
          <cell r="AH2657">
            <v>4.5</v>
          </cell>
        </row>
        <row r="2658">
          <cell r="A2658" t="str">
            <v>H2006009-000</v>
          </cell>
          <cell r="B2658" t="str">
            <v>Fixtures and fittings</v>
          </cell>
          <cell r="C2658">
            <v>1501</v>
          </cell>
          <cell r="D2658" t="str">
            <v>HR</v>
          </cell>
          <cell r="E2658" t="str">
            <v>N/A</v>
          </cell>
          <cell r="F2658" t="str">
            <v>4902-T357</v>
          </cell>
          <cell r="G2658" t="str">
            <v>THAI STEEL FURNITURE CO., LTD</v>
          </cell>
          <cell r="H2658" t="str">
            <v>TABLE FOR CANTEEN</v>
          </cell>
          <cell r="I2658">
            <v>38759</v>
          </cell>
          <cell r="J2658">
            <v>38760</v>
          </cell>
          <cell r="K2658">
            <v>1820</v>
          </cell>
          <cell r="L2658">
            <v>1772</v>
          </cell>
          <cell r="M2658">
            <v>2800</v>
          </cell>
          <cell r="N2658">
            <v>75.36</v>
          </cell>
          <cell r="O2658">
            <v>2724.64</v>
          </cell>
          <cell r="R2658">
            <v>2.30887E-2</v>
          </cell>
          <cell r="S2658">
            <v>64.648359999999997</v>
          </cell>
          <cell r="T2658">
            <v>1.7399644320000001</v>
          </cell>
          <cell r="U2658">
            <v>62.908395567999996</v>
          </cell>
          <cell r="W2658">
            <v>2006</v>
          </cell>
          <cell r="X2658">
            <v>7</v>
          </cell>
          <cell r="Y2658">
            <v>1</v>
          </cell>
          <cell r="Z2658">
            <v>1</v>
          </cell>
          <cell r="AA2658">
            <v>4</v>
          </cell>
          <cell r="AB2658">
            <v>100</v>
          </cell>
          <cell r="AC2658">
            <v>0.9</v>
          </cell>
          <cell r="AD2658">
            <v>90</v>
          </cell>
          <cell r="AH2658">
            <v>4.5</v>
          </cell>
        </row>
        <row r="2659">
          <cell r="A2659" t="str">
            <v>H2006010-000</v>
          </cell>
          <cell r="B2659" t="str">
            <v>Fixtures and fittings</v>
          </cell>
          <cell r="C2659">
            <v>1501</v>
          </cell>
          <cell r="D2659" t="str">
            <v>HR</v>
          </cell>
          <cell r="E2659" t="str">
            <v>N/A</v>
          </cell>
          <cell r="F2659" t="str">
            <v>4902-T357</v>
          </cell>
          <cell r="G2659" t="str">
            <v>THAI STEEL FURNITURE CO., LTD</v>
          </cell>
          <cell r="H2659" t="str">
            <v>TABLE FOR CANTEEN</v>
          </cell>
          <cell r="I2659">
            <v>38759</v>
          </cell>
          <cell r="J2659">
            <v>38760</v>
          </cell>
          <cell r="K2659">
            <v>1820</v>
          </cell>
          <cell r="L2659">
            <v>1772</v>
          </cell>
          <cell r="M2659">
            <v>2800</v>
          </cell>
          <cell r="N2659">
            <v>75.36</v>
          </cell>
          <cell r="O2659">
            <v>2724.64</v>
          </cell>
          <cell r="R2659">
            <v>2.30887E-2</v>
          </cell>
          <cell r="S2659">
            <v>64.648359999999997</v>
          </cell>
          <cell r="T2659">
            <v>1.7399644320000001</v>
          </cell>
          <cell r="U2659">
            <v>62.908395567999996</v>
          </cell>
          <cell r="W2659">
            <v>2006</v>
          </cell>
          <cell r="X2659">
            <v>7</v>
          </cell>
          <cell r="Y2659">
            <v>1</v>
          </cell>
          <cell r="Z2659">
            <v>1</v>
          </cell>
          <cell r="AA2659">
            <v>4</v>
          </cell>
          <cell r="AB2659">
            <v>100</v>
          </cell>
          <cell r="AC2659">
            <v>0.9</v>
          </cell>
          <cell r="AD2659">
            <v>90</v>
          </cell>
          <cell r="AH2659">
            <v>4.5</v>
          </cell>
        </row>
        <row r="2660">
          <cell r="A2660" t="str">
            <v>H2006011-000</v>
          </cell>
          <cell r="B2660" t="str">
            <v>Fixtures and fittings</v>
          </cell>
          <cell r="C2660">
            <v>1501</v>
          </cell>
          <cell r="D2660" t="str">
            <v>HR</v>
          </cell>
          <cell r="E2660" t="str">
            <v>N/A</v>
          </cell>
          <cell r="F2660" t="str">
            <v>4902-T357</v>
          </cell>
          <cell r="G2660" t="str">
            <v>THAI STEEL FURNITURE CO., LTD</v>
          </cell>
          <cell r="H2660" t="str">
            <v>TABLE FOR CANTEEN</v>
          </cell>
          <cell r="I2660">
            <v>38759</v>
          </cell>
          <cell r="J2660">
            <v>38760</v>
          </cell>
          <cell r="K2660">
            <v>1820</v>
          </cell>
          <cell r="L2660">
            <v>1772</v>
          </cell>
          <cell r="M2660">
            <v>2800</v>
          </cell>
          <cell r="N2660">
            <v>75.36</v>
          </cell>
          <cell r="O2660">
            <v>2724.64</v>
          </cell>
          <cell r="R2660">
            <v>2.30887E-2</v>
          </cell>
          <cell r="S2660">
            <v>64.648359999999997</v>
          </cell>
          <cell r="T2660">
            <v>1.7399644320000001</v>
          </cell>
          <cell r="U2660">
            <v>62.908395567999996</v>
          </cell>
          <cell r="W2660">
            <v>2006</v>
          </cell>
          <cell r="X2660">
            <v>7</v>
          </cell>
          <cell r="Y2660">
            <v>1</v>
          </cell>
          <cell r="Z2660">
            <v>1</v>
          </cell>
          <cell r="AA2660">
            <v>4</v>
          </cell>
          <cell r="AB2660">
            <v>100</v>
          </cell>
          <cell r="AC2660">
            <v>0.9</v>
          </cell>
          <cell r="AD2660">
            <v>90</v>
          </cell>
          <cell r="AH2660">
            <v>4.5</v>
          </cell>
        </row>
        <row r="2661">
          <cell r="A2661" t="str">
            <v>H2006012-000</v>
          </cell>
          <cell r="B2661" t="str">
            <v>Fixtures and fittings</v>
          </cell>
          <cell r="C2661">
            <v>1501</v>
          </cell>
          <cell r="D2661" t="str">
            <v>HR</v>
          </cell>
          <cell r="E2661" t="str">
            <v>N/A</v>
          </cell>
          <cell r="F2661" t="str">
            <v>4902-T357</v>
          </cell>
          <cell r="G2661" t="str">
            <v>THAI STEEL FURNITURE CO., LTD</v>
          </cell>
          <cell r="H2661" t="str">
            <v>TABLE FOR CANTEEN</v>
          </cell>
          <cell r="I2661">
            <v>38759</v>
          </cell>
          <cell r="J2661">
            <v>38760</v>
          </cell>
          <cell r="K2661">
            <v>1820</v>
          </cell>
          <cell r="L2661">
            <v>1772</v>
          </cell>
          <cell r="M2661">
            <v>2800</v>
          </cell>
          <cell r="N2661">
            <v>75.36</v>
          </cell>
          <cell r="O2661">
            <v>2724.64</v>
          </cell>
          <cell r="R2661">
            <v>2.3822300000000001E-2</v>
          </cell>
          <cell r="S2661">
            <v>66.70244000000001</v>
          </cell>
          <cell r="T2661">
            <v>1.7952485280000001</v>
          </cell>
          <cell r="U2661">
            <v>64.907191472000008</v>
          </cell>
          <cell r="W2661">
            <v>2006</v>
          </cell>
          <cell r="X2661">
            <v>7</v>
          </cell>
          <cell r="Y2661">
            <v>1</v>
          </cell>
          <cell r="Z2661">
            <v>1</v>
          </cell>
          <cell r="AA2661">
            <v>4</v>
          </cell>
          <cell r="AB2661">
            <v>100</v>
          </cell>
          <cell r="AC2661">
            <v>0.9</v>
          </cell>
          <cell r="AD2661">
            <v>90</v>
          </cell>
          <cell r="AH2661">
            <v>4.5</v>
          </cell>
        </row>
        <row r="2662">
          <cell r="A2662" t="str">
            <v>H2006013-000</v>
          </cell>
          <cell r="B2662" t="str">
            <v>Fixtures and fittings</v>
          </cell>
          <cell r="C2662">
            <v>1501</v>
          </cell>
          <cell r="D2662" t="str">
            <v>HR</v>
          </cell>
          <cell r="E2662" t="str">
            <v>N/A</v>
          </cell>
          <cell r="F2662" t="str">
            <v>4902-T357</v>
          </cell>
          <cell r="G2662" t="str">
            <v>THAI STEEL FURNITURE CO., LTD</v>
          </cell>
          <cell r="H2662" t="str">
            <v>TABLE FOR CANTEEN</v>
          </cell>
          <cell r="I2662">
            <v>38759</v>
          </cell>
          <cell r="J2662">
            <v>38760</v>
          </cell>
          <cell r="K2662">
            <v>1820</v>
          </cell>
          <cell r="L2662">
            <v>1772</v>
          </cell>
          <cell r="M2662">
            <v>2800</v>
          </cell>
          <cell r="N2662">
            <v>75.36</v>
          </cell>
          <cell r="O2662">
            <v>2724.64</v>
          </cell>
          <cell r="R2662">
            <v>2.4402E-2</v>
          </cell>
          <cell r="S2662">
            <v>68.325599999999994</v>
          </cell>
          <cell r="T2662">
            <v>1.8389347199999999</v>
          </cell>
          <cell r="U2662">
            <v>66.486665279999997</v>
          </cell>
          <cell r="W2662">
            <v>2006</v>
          </cell>
          <cell r="X2662">
            <v>7</v>
          </cell>
          <cell r="Y2662">
            <v>1</v>
          </cell>
          <cell r="Z2662">
            <v>1</v>
          </cell>
          <cell r="AA2662">
            <v>4</v>
          </cell>
          <cell r="AB2662">
            <v>100</v>
          </cell>
          <cell r="AC2662">
            <v>0.9</v>
          </cell>
          <cell r="AD2662">
            <v>90</v>
          </cell>
          <cell r="AH2662">
            <v>4.5</v>
          </cell>
        </row>
        <row r="2663">
          <cell r="A2663" t="str">
            <v>H2006014-000</v>
          </cell>
          <cell r="B2663" t="str">
            <v>Fixtures and fittings</v>
          </cell>
          <cell r="C2663">
            <v>1501</v>
          </cell>
          <cell r="D2663" t="str">
            <v>HR</v>
          </cell>
          <cell r="E2663" t="str">
            <v>N/A</v>
          </cell>
          <cell r="F2663" t="str">
            <v>4902-T357</v>
          </cell>
          <cell r="G2663" t="str">
            <v>THAI STEEL FURNITURE CO., LTD</v>
          </cell>
          <cell r="H2663" t="str">
            <v>TABLE FOR CANTEEN</v>
          </cell>
          <cell r="I2663">
            <v>38759</v>
          </cell>
          <cell r="J2663">
            <v>38760</v>
          </cell>
          <cell r="K2663">
            <v>1820</v>
          </cell>
          <cell r="L2663">
            <v>1772</v>
          </cell>
          <cell r="M2663">
            <v>2800</v>
          </cell>
          <cell r="N2663">
            <v>75.36</v>
          </cell>
          <cell r="O2663">
            <v>2724.64</v>
          </cell>
          <cell r="R2663">
            <v>2.30887E-2</v>
          </cell>
          <cell r="S2663">
            <v>64.648359999999997</v>
          </cell>
          <cell r="T2663">
            <v>1.7399644320000001</v>
          </cell>
          <cell r="U2663">
            <v>62.908395567999996</v>
          </cell>
          <cell r="W2663">
            <v>2006</v>
          </cell>
          <cell r="X2663">
            <v>7</v>
          </cell>
          <cell r="Y2663">
            <v>1</v>
          </cell>
          <cell r="Z2663">
            <v>1</v>
          </cell>
          <cell r="AA2663">
            <v>4</v>
          </cell>
          <cell r="AB2663">
            <v>100</v>
          </cell>
          <cell r="AC2663">
            <v>0.9</v>
          </cell>
          <cell r="AD2663">
            <v>90</v>
          </cell>
          <cell r="AH2663">
            <v>4.5</v>
          </cell>
        </row>
        <row r="2664">
          <cell r="A2664" t="str">
            <v>H2006015-000</v>
          </cell>
          <cell r="B2664" t="str">
            <v>Fixtures and fittings</v>
          </cell>
          <cell r="C2664">
            <v>1501</v>
          </cell>
          <cell r="D2664" t="str">
            <v>HR</v>
          </cell>
          <cell r="E2664" t="str">
            <v>N/A</v>
          </cell>
          <cell r="F2664" t="str">
            <v>4902-T357</v>
          </cell>
          <cell r="G2664" t="str">
            <v>THAI STEEL FURNITURE CO., LTD</v>
          </cell>
          <cell r="H2664" t="str">
            <v>TABLE FOR CANTEEN</v>
          </cell>
          <cell r="I2664">
            <v>38759</v>
          </cell>
          <cell r="J2664">
            <v>38760</v>
          </cell>
          <cell r="K2664">
            <v>1820</v>
          </cell>
          <cell r="L2664">
            <v>1772</v>
          </cell>
          <cell r="M2664">
            <v>2800</v>
          </cell>
          <cell r="N2664">
            <v>75.36</v>
          </cell>
          <cell r="O2664">
            <v>2724.64</v>
          </cell>
          <cell r="R2664">
            <v>2.30887E-2</v>
          </cell>
          <cell r="S2664">
            <v>64.648359999999997</v>
          </cell>
          <cell r="T2664">
            <v>1.7399644320000001</v>
          </cell>
          <cell r="U2664">
            <v>62.908395567999996</v>
          </cell>
          <cell r="W2664">
            <v>2006</v>
          </cell>
          <cell r="X2664">
            <v>7</v>
          </cell>
          <cell r="Y2664">
            <v>1</v>
          </cell>
          <cell r="Z2664">
            <v>1</v>
          </cell>
          <cell r="AA2664">
            <v>4</v>
          </cell>
          <cell r="AB2664">
            <v>100</v>
          </cell>
          <cell r="AC2664">
            <v>0.9</v>
          </cell>
          <cell r="AD2664">
            <v>90</v>
          </cell>
          <cell r="AH2664">
            <v>4.5</v>
          </cell>
        </row>
        <row r="2665">
          <cell r="A2665" t="str">
            <v>H2006016-000</v>
          </cell>
          <cell r="B2665" t="str">
            <v>Fixtures and fittings</v>
          </cell>
          <cell r="C2665">
            <v>1501</v>
          </cell>
          <cell r="D2665" t="str">
            <v>HR</v>
          </cell>
          <cell r="E2665" t="str">
            <v>N/A</v>
          </cell>
          <cell r="F2665" t="str">
            <v>4902-T357</v>
          </cell>
          <cell r="G2665" t="str">
            <v>THAI STEEL FURNITURE CO., LTD</v>
          </cell>
          <cell r="H2665" t="str">
            <v>TABLE FOR CANTEEN</v>
          </cell>
          <cell r="I2665">
            <v>38759</v>
          </cell>
          <cell r="J2665">
            <v>38760</v>
          </cell>
          <cell r="K2665">
            <v>1820</v>
          </cell>
          <cell r="L2665">
            <v>1772</v>
          </cell>
          <cell r="M2665">
            <v>2800</v>
          </cell>
          <cell r="N2665">
            <v>75.36</v>
          </cell>
          <cell r="O2665">
            <v>2724.64</v>
          </cell>
          <cell r="R2665">
            <v>2.30887E-2</v>
          </cell>
          <cell r="S2665">
            <v>64.648359999999997</v>
          </cell>
          <cell r="T2665">
            <v>1.7399644320000001</v>
          </cell>
          <cell r="U2665">
            <v>62.908395567999996</v>
          </cell>
          <cell r="W2665">
            <v>2006</v>
          </cell>
          <cell r="X2665">
            <v>7</v>
          </cell>
          <cell r="Y2665">
            <v>1</v>
          </cell>
          <cell r="Z2665">
            <v>1</v>
          </cell>
          <cell r="AA2665">
            <v>4</v>
          </cell>
          <cell r="AB2665">
            <v>100</v>
          </cell>
          <cell r="AC2665">
            <v>0.9</v>
          </cell>
          <cell r="AD2665">
            <v>90</v>
          </cell>
          <cell r="AH2665">
            <v>4.5</v>
          </cell>
        </row>
        <row r="2666">
          <cell r="A2666" t="str">
            <v>H2006017-000</v>
          </cell>
          <cell r="B2666" t="str">
            <v>Fixtures and fittings</v>
          </cell>
          <cell r="C2666">
            <v>1501</v>
          </cell>
          <cell r="D2666" t="str">
            <v>HR</v>
          </cell>
          <cell r="E2666" t="str">
            <v>N/A</v>
          </cell>
          <cell r="F2666" t="str">
            <v>603/011</v>
          </cell>
          <cell r="G2666" t="str">
            <v>U-TECH MATERIAL LTD.,PART</v>
          </cell>
          <cell r="H2666" t="str">
            <v>PING PONG TABLE BUTTERFLY 20MM</v>
          </cell>
          <cell r="I2666">
            <v>38779</v>
          </cell>
          <cell r="J2666">
            <v>38780</v>
          </cell>
          <cell r="K2666">
            <v>1820</v>
          </cell>
          <cell r="L2666">
            <v>1792</v>
          </cell>
          <cell r="M2666">
            <v>5580</v>
          </cell>
          <cell r="N2666">
            <v>88.9</v>
          </cell>
          <cell r="O2666">
            <v>5491.1</v>
          </cell>
          <cell r="R2666">
            <v>2.3822300000000001E-2</v>
          </cell>
          <cell r="S2666">
            <v>132.92843400000001</v>
          </cell>
          <cell r="T2666">
            <v>2.1178024700000004</v>
          </cell>
          <cell r="U2666">
            <v>130.81063153000002</v>
          </cell>
          <cell r="W2666">
            <v>2006</v>
          </cell>
          <cell r="X2666">
            <v>7</v>
          </cell>
          <cell r="Y2666">
            <v>1</v>
          </cell>
          <cell r="Z2666">
            <v>1</v>
          </cell>
          <cell r="AA2666">
            <v>4</v>
          </cell>
          <cell r="AB2666">
            <v>100</v>
          </cell>
          <cell r="AC2666">
            <v>0.9</v>
          </cell>
          <cell r="AD2666">
            <v>90</v>
          </cell>
          <cell r="AH2666">
            <v>4.5</v>
          </cell>
        </row>
        <row r="2667">
          <cell r="A2667" t="str">
            <v>H2006018-000</v>
          </cell>
          <cell r="B2667" t="str">
            <v>Fixtures and fittings</v>
          </cell>
          <cell r="C2667">
            <v>1501</v>
          </cell>
          <cell r="D2667" t="str">
            <v>HR</v>
          </cell>
          <cell r="E2667" t="str">
            <v>N/A</v>
          </cell>
          <cell r="F2667" t="str">
            <v>4903-T287</v>
          </cell>
          <cell r="G2667" t="str">
            <v>THAI STEEL FURNITURE</v>
          </cell>
          <cell r="H2667" t="str">
            <v>LOGKER CABINET 18 SLOT</v>
          </cell>
          <cell r="I2667">
            <v>38785</v>
          </cell>
          <cell r="J2667">
            <v>38786</v>
          </cell>
          <cell r="K2667">
            <v>1820</v>
          </cell>
          <cell r="L2667">
            <v>1798</v>
          </cell>
          <cell r="M2667">
            <v>7435</v>
          </cell>
          <cell r="N2667">
            <v>93.95</v>
          </cell>
          <cell r="O2667">
            <v>7341.05</v>
          </cell>
          <cell r="R2667">
            <v>2.30887E-2</v>
          </cell>
          <cell r="S2667">
            <v>171.66448450000001</v>
          </cell>
          <cell r="T2667">
            <v>2.1691833649999999</v>
          </cell>
          <cell r="U2667">
            <v>169.49530113500001</v>
          </cell>
          <cell r="W2667">
            <v>2006</v>
          </cell>
          <cell r="X2667">
            <v>7</v>
          </cell>
          <cell r="Y2667">
            <v>1</v>
          </cell>
          <cell r="Z2667">
            <v>1</v>
          </cell>
          <cell r="AA2667">
            <v>4</v>
          </cell>
          <cell r="AB2667">
            <v>200</v>
          </cell>
          <cell r="AC2667">
            <v>0.9</v>
          </cell>
          <cell r="AD2667">
            <v>180</v>
          </cell>
          <cell r="AH2667">
            <v>4.5</v>
          </cell>
        </row>
        <row r="2668">
          <cell r="A2668" t="str">
            <v>H2006019-000</v>
          </cell>
          <cell r="B2668" t="str">
            <v>Fixtures and fittings</v>
          </cell>
          <cell r="C2668">
            <v>1501</v>
          </cell>
          <cell r="D2668" t="str">
            <v>HR</v>
          </cell>
          <cell r="E2668" t="str">
            <v>N/A</v>
          </cell>
          <cell r="F2668" t="str">
            <v>4903-T287</v>
          </cell>
          <cell r="G2668" t="str">
            <v>THAI STEEL FURNITURE</v>
          </cell>
          <cell r="H2668" t="str">
            <v>LOGKER CABINET 18 SLOT</v>
          </cell>
          <cell r="I2668">
            <v>38785</v>
          </cell>
          <cell r="J2668">
            <v>38786</v>
          </cell>
          <cell r="K2668">
            <v>1820</v>
          </cell>
          <cell r="L2668">
            <v>1798</v>
          </cell>
          <cell r="M2668">
            <v>7435</v>
          </cell>
          <cell r="N2668">
            <v>93.95</v>
          </cell>
          <cell r="O2668">
            <v>7341.05</v>
          </cell>
          <cell r="R2668">
            <v>2.28095E-2</v>
          </cell>
          <cell r="S2668">
            <v>169.58863249999999</v>
          </cell>
          <cell r="T2668">
            <v>2.1429525250000001</v>
          </cell>
          <cell r="U2668">
            <v>167.44567997499999</v>
          </cell>
          <cell r="W2668">
            <v>2006</v>
          </cell>
          <cell r="X2668">
            <v>7</v>
          </cell>
          <cell r="Y2668">
            <v>1</v>
          </cell>
          <cell r="Z2668">
            <v>1</v>
          </cell>
          <cell r="AA2668">
            <v>4</v>
          </cell>
          <cell r="AB2668">
            <v>200</v>
          </cell>
          <cell r="AC2668">
            <v>0.9</v>
          </cell>
          <cell r="AD2668">
            <v>180</v>
          </cell>
          <cell r="AH2668">
            <v>4.5</v>
          </cell>
        </row>
        <row r="2669">
          <cell r="A2669" t="str">
            <v>H2006020-000</v>
          </cell>
          <cell r="B2669" t="str">
            <v>Fixtures and fittings</v>
          </cell>
          <cell r="C2669">
            <v>1501</v>
          </cell>
          <cell r="D2669" t="str">
            <v>HR</v>
          </cell>
          <cell r="E2669" t="str">
            <v>N/A</v>
          </cell>
          <cell r="F2669" t="str">
            <v>4903-T287</v>
          </cell>
          <cell r="G2669" t="str">
            <v>THAI STEEL FURNITURE</v>
          </cell>
          <cell r="H2669" t="str">
            <v>LOGKER CABINET 18 SLOT</v>
          </cell>
          <cell r="I2669">
            <v>38785</v>
          </cell>
          <cell r="J2669">
            <v>38786</v>
          </cell>
          <cell r="K2669">
            <v>1820</v>
          </cell>
          <cell r="L2669">
            <v>1798</v>
          </cell>
          <cell r="M2669">
            <v>7435</v>
          </cell>
          <cell r="N2669">
            <v>93.95</v>
          </cell>
          <cell r="O2669">
            <v>7341.05</v>
          </cell>
          <cell r="R2669">
            <v>2.28095E-2</v>
          </cell>
          <cell r="S2669">
            <v>169.58863249999999</v>
          </cell>
          <cell r="T2669">
            <v>2.1429525250000001</v>
          </cell>
          <cell r="U2669">
            <v>167.44567997499999</v>
          </cell>
          <cell r="W2669">
            <v>2006</v>
          </cell>
          <cell r="X2669">
            <v>7</v>
          </cell>
          <cell r="Y2669">
            <v>1</v>
          </cell>
          <cell r="Z2669">
            <v>1</v>
          </cell>
          <cell r="AA2669">
            <v>4</v>
          </cell>
          <cell r="AB2669">
            <v>200</v>
          </cell>
          <cell r="AC2669">
            <v>0.9</v>
          </cell>
          <cell r="AD2669">
            <v>180</v>
          </cell>
          <cell r="AH2669">
            <v>4.5</v>
          </cell>
        </row>
        <row r="2670">
          <cell r="A2670" t="str">
            <v>H2006021-000</v>
          </cell>
          <cell r="B2670" t="str">
            <v>Fixtures and fittings</v>
          </cell>
          <cell r="C2670">
            <v>1501</v>
          </cell>
          <cell r="D2670" t="str">
            <v>HR</v>
          </cell>
          <cell r="E2670" t="str">
            <v>N/A</v>
          </cell>
          <cell r="F2670" t="str">
            <v>4903-T287</v>
          </cell>
          <cell r="G2670" t="str">
            <v>THAI STEEL FURNITURE</v>
          </cell>
          <cell r="H2670" t="str">
            <v>LOGKER CABINET 18 SLOT</v>
          </cell>
          <cell r="I2670">
            <v>38785</v>
          </cell>
          <cell r="J2670">
            <v>38786</v>
          </cell>
          <cell r="K2670">
            <v>1820</v>
          </cell>
          <cell r="L2670">
            <v>1798</v>
          </cell>
          <cell r="M2670">
            <v>7435</v>
          </cell>
          <cell r="N2670">
            <v>93.95</v>
          </cell>
          <cell r="O2670">
            <v>7341.05</v>
          </cell>
          <cell r="R2670">
            <v>2.28095E-2</v>
          </cell>
          <cell r="S2670">
            <v>169.58863249999999</v>
          </cell>
          <cell r="T2670">
            <v>2.1429525250000001</v>
          </cell>
          <cell r="U2670">
            <v>167.44567997499999</v>
          </cell>
          <cell r="W2670">
            <v>2006</v>
          </cell>
          <cell r="X2670">
            <v>7</v>
          </cell>
          <cell r="Y2670">
            <v>1</v>
          </cell>
          <cell r="Z2670">
            <v>1</v>
          </cell>
          <cell r="AA2670">
            <v>4</v>
          </cell>
          <cell r="AB2670">
            <v>200</v>
          </cell>
          <cell r="AC2670">
            <v>0.9</v>
          </cell>
          <cell r="AD2670">
            <v>180</v>
          </cell>
          <cell r="AH2670">
            <v>4.5</v>
          </cell>
        </row>
        <row r="2671">
          <cell r="A2671" t="str">
            <v>H2006022-000</v>
          </cell>
          <cell r="B2671" t="str">
            <v>Fixtures and fittings</v>
          </cell>
          <cell r="C2671">
            <v>1501</v>
          </cell>
          <cell r="D2671" t="str">
            <v>HR</v>
          </cell>
          <cell r="E2671" t="str">
            <v>N/A</v>
          </cell>
          <cell r="F2671" t="str">
            <v>4903-T287</v>
          </cell>
          <cell r="G2671" t="str">
            <v>THAI STEEL FURNITURE</v>
          </cell>
          <cell r="H2671" t="str">
            <v>LOGKER CABINET 18 SLOT</v>
          </cell>
          <cell r="I2671">
            <v>38785</v>
          </cell>
          <cell r="J2671">
            <v>38786</v>
          </cell>
          <cell r="K2671">
            <v>1820</v>
          </cell>
          <cell r="L2671">
            <v>1798</v>
          </cell>
          <cell r="M2671">
            <v>7435</v>
          </cell>
          <cell r="N2671">
            <v>93.95</v>
          </cell>
          <cell r="O2671">
            <v>7341.05</v>
          </cell>
          <cell r="R2671">
            <v>2.28095E-2</v>
          </cell>
          <cell r="S2671">
            <v>169.58863249999999</v>
          </cell>
          <cell r="T2671">
            <v>2.1429525250000001</v>
          </cell>
          <cell r="U2671">
            <v>167.44567997499999</v>
          </cell>
          <cell r="W2671">
            <v>2006</v>
          </cell>
          <cell r="X2671">
            <v>7</v>
          </cell>
          <cell r="Y2671">
            <v>1</v>
          </cell>
          <cell r="Z2671">
            <v>1</v>
          </cell>
          <cell r="AA2671">
            <v>4</v>
          </cell>
          <cell r="AB2671">
            <v>200</v>
          </cell>
          <cell r="AC2671">
            <v>0.9</v>
          </cell>
          <cell r="AD2671">
            <v>180</v>
          </cell>
          <cell r="AH2671">
            <v>4.5</v>
          </cell>
        </row>
        <row r="2672">
          <cell r="A2672" t="str">
            <v>H2006023-000</v>
          </cell>
          <cell r="B2672" t="str">
            <v>Fixtures and fittings</v>
          </cell>
          <cell r="C2672">
            <v>1501</v>
          </cell>
          <cell r="D2672" t="str">
            <v>HR</v>
          </cell>
          <cell r="E2672" t="str">
            <v>N/A</v>
          </cell>
          <cell r="F2672" t="str">
            <v>4903-T287</v>
          </cell>
          <cell r="G2672" t="str">
            <v>THAI STEEL FURNITURE</v>
          </cell>
          <cell r="H2672" t="str">
            <v>LOGKER CABINET 18 SLOT</v>
          </cell>
          <cell r="I2672">
            <v>38785</v>
          </cell>
          <cell r="J2672">
            <v>38786</v>
          </cell>
          <cell r="K2672">
            <v>1820</v>
          </cell>
          <cell r="L2672">
            <v>1798</v>
          </cell>
          <cell r="M2672">
            <v>7435</v>
          </cell>
          <cell r="N2672">
            <v>93.95</v>
          </cell>
          <cell r="O2672">
            <v>7341.05</v>
          </cell>
          <cell r="R2672">
            <v>2.28095E-2</v>
          </cell>
          <cell r="S2672">
            <v>169.58863249999999</v>
          </cell>
          <cell r="T2672">
            <v>2.1429525250000001</v>
          </cell>
          <cell r="U2672">
            <v>167.44567997499999</v>
          </cell>
          <cell r="W2672">
            <v>2006</v>
          </cell>
          <cell r="X2672">
            <v>7</v>
          </cell>
          <cell r="Y2672">
            <v>1</v>
          </cell>
          <cell r="Z2672">
            <v>1</v>
          </cell>
          <cell r="AA2672">
            <v>4</v>
          </cell>
          <cell r="AB2672">
            <v>200</v>
          </cell>
          <cell r="AC2672">
            <v>0.9</v>
          </cell>
          <cell r="AD2672">
            <v>180</v>
          </cell>
          <cell r="AH2672">
            <v>4.5</v>
          </cell>
        </row>
        <row r="2673">
          <cell r="A2673" t="str">
            <v>H990001-000</v>
          </cell>
          <cell r="B2673" t="str">
            <v>Fixtures and fittings</v>
          </cell>
          <cell r="C2673">
            <v>1501</v>
          </cell>
          <cell r="D2673" t="str">
            <v>HR</v>
          </cell>
          <cell r="E2673" t="str">
            <v>N/A</v>
          </cell>
          <cell r="F2673">
            <v>4210170</v>
          </cell>
          <cell r="G2673" t="str">
            <v>NCOA</v>
          </cell>
          <cell r="H2673" t="str">
            <v>SCANNER (LPT INTERFACE)</v>
          </cell>
          <cell r="I2673">
            <v>36245</v>
          </cell>
          <cell r="J2673">
            <v>36254</v>
          </cell>
          <cell r="K2673">
            <v>1820</v>
          </cell>
          <cell r="L2673">
            <v>0</v>
          </cell>
          <cell r="M2673">
            <v>6800</v>
          </cell>
          <cell r="N2673">
            <v>6799</v>
          </cell>
          <cell r="O2673">
            <v>1</v>
          </cell>
          <cell r="R2673">
            <v>2.28095E-2</v>
          </cell>
          <cell r="S2673">
            <v>155.1046</v>
          </cell>
          <cell r="T2673">
            <v>155.08179050000001</v>
          </cell>
          <cell r="U2673">
            <v>2.2809499999993932E-2</v>
          </cell>
          <cell r="W2673">
            <v>1999</v>
          </cell>
          <cell r="X2673">
            <v>7</v>
          </cell>
          <cell r="Y2673">
            <v>1.1553228621291447</v>
          </cell>
          <cell r="Z2673">
            <v>1</v>
          </cell>
          <cell r="AA2673">
            <v>4</v>
          </cell>
          <cell r="AB2673">
            <v>200</v>
          </cell>
          <cell r="AC2673">
            <v>0.09</v>
          </cell>
          <cell r="AD2673">
            <v>20</v>
          </cell>
          <cell r="AH2673">
            <v>0.5</v>
          </cell>
        </row>
        <row r="2674">
          <cell r="A2674" t="str">
            <v>H990004-000</v>
          </cell>
          <cell r="B2674" t="str">
            <v>Fixtures and fittings</v>
          </cell>
          <cell r="C2674">
            <v>1503</v>
          </cell>
          <cell r="D2674" t="str">
            <v>HR</v>
          </cell>
          <cell r="E2674" t="str">
            <v>N/A</v>
          </cell>
          <cell r="F2674">
            <v>26923</v>
          </cell>
          <cell r="G2674" t="str">
            <v>THAI STEEL</v>
          </cell>
          <cell r="H2674" t="str">
            <v>FILING CABINET</v>
          </cell>
          <cell r="I2674">
            <v>36377</v>
          </cell>
          <cell r="J2674">
            <v>36401</v>
          </cell>
          <cell r="K2674">
            <v>1820</v>
          </cell>
          <cell r="L2674">
            <v>0</v>
          </cell>
          <cell r="M2674">
            <v>2350</v>
          </cell>
          <cell r="N2674">
            <v>2349</v>
          </cell>
          <cell r="O2674">
            <v>1</v>
          </cell>
          <cell r="R2674">
            <v>2.30887E-2</v>
          </cell>
          <cell r="S2674">
            <v>54.258445000000002</v>
          </cell>
          <cell r="T2674">
            <v>54.235356299999999</v>
          </cell>
          <cell r="U2674">
            <v>2.3088700000002405E-2</v>
          </cell>
          <cell r="W2674">
            <v>1999</v>
          </cell>
          <cell r="X2674">
            <v>7</v>
          </cell>
          <cell r="Y2674">
            <v>1.1553228621291447</v>
          </cell>
          <cell r="Z2674">
            <v>1</v>
          </cell>
          <cell r="AA2674">
            <v>4</v>
          </cell>
          <cell r="AB2674">
            <v>100</v>
          </cell>
          <cell r="AC2674">
            <v>0.09</v>
          </cell>
          <cell r="AD2674">
            <v>10</v>
          </cell>
          <cell r="AH2674">
            <v>0.5</v>
          </cell>
        </row>
        <row r="2675">
          <cell r="A2675" t="str">
            <v>H990005-000</v>
          </cell>
          <cell r="B2675" t="str">
            <v>Fixtures and fittings</v>
          </cell>
          <cell r="C2675">
            <v>1503</v>
          </cell>
          <cell r="D2675" t="str">
            <v>HR</v>
          </cell>
          <cell r="E2675" t="str">
            <v>N/A</v>
          </cell>
          <cell r="F2675">
            <v>26923</v>
          </cell>
          <cell r="G2675" t="str">
            <v>THAI STEEL</v>
          </cell>
          <cell r="H2675" t="str">
            <v>FILING CABINET</v>
          </cell>
          <cell r="I2675">
            <v>36377</v>
          </cell>
          <cell r="J2675">
            <v>36401</v>
          </cell>
          <cell r="K2675">
            <v>1820</v>
          </cell>
          <cell r="L2675">
            <v>0</v>
          </cell>
          <cell r="M2675">
            <v>2350</v>
          </cell>
          <cell r="N2675">
            <v>2349</v>
          </cell>
          <cell r="O2675">
            <v>1</v>
          </cell>
          <cell r="R2675">
            <v>2.28095E-2</v>
          </cell>
          <cell r="S2675">
            <v>53.602325</v>
          </cell>
          <cell r="T2675">
            <v>53.579515499999999</v>
          </cell>
          <cell r="U2675">
            <v>2.2809500000001037E-2</v>
          </cell>
          <cell r="W2675">
            <v>1999</v>
          </cell>
          <cell r="X2675">
            <v>7</v>
          </cell>
          <cell r="Y2675">
            <v>1.1553228621291447</v>
          </cell>
          <cell r="Z2675">
            <v>1</v>
          </cell>
          <cell r="AA2675">
            <v>4</v>
          </cell>
          <cell r="AB2675">
            <v>100</v>
          </cell>
          <cell r="AC2675">
            <v>0.09</v>
          </cell>
          <cell r="AD2675">
            <v>10</v>
          </cell>
          <cell r="AH2675">
            <v>0.5</v>
          </cell>
        </row>
        <row r="2676">
          <cell r="A2676" t="str">
            <v>H990006-000</v>
          </cell>
          <cell r="B2676" t="str">
            <v>Fixtures and fittings</v>
          </cell>
          <cell r="C2676">
            <v>1503</v>
          </cell>
          <cell r="D2676" t="str">
            <v>HR</v>
          </cell>
          <cell r="E2676" t="str">
            <v>N/A</v>
          </cell>
          <cell r="F2676">
            <v>26923</v>
          </cell>
          <cell r="G2676" t="str">
            <v>THAI STEEL</v>
          </cell>
          <cell r="H2676" t="str">
            <v>FILING CABINET</v>
          </cell>
          <cell r="I2676">
            <v>36377</v>
          </cell>
          <cell r="J2676">
            <v>36401</v>
          </cell>
          <cell r="K2676">
            <v>1820</v>
          </cell>
          <cell r="L2676">
            <v>0</v>
          </cell>
          <cell r="M2676">
            <v>2350</v>
          </cell>
          <cell r="N2676">
            <v>2349</v>
          </cell>
          <cell r="O2676">
            <v>1</v>
          </cell>
          <cell r="R2676">
            <v>2.31378E-2</v>
          </cell>
          <cell r="S2676">
            <v>54.373829999999998</v>
          </cell>
          <cell r="T2676">
            <v>54.350692199999997</v>
          </cell>
          <cell r="U2676">
            <v>2.3137800000000652E-2</v>
          </cell>
          <cell r="W2676">
            <v>1999</v>
          </cell>
          <cell r="X2676">
            <v>7</v>
          </cell>
          <cell r="Y2676">
            <v>1.1553228621291447</v>
          </cell>
          <cell r="Z2676">
            <v>1</v>
          </cell>
          <cell r="AA2676">
            <v>4</v>
          </cell>
          <cell r="AB2676">
            <v>100</v>
          </cell>
          <cell r="AC2676">
            <v>0.09</v>
          </cell>
          <cell r="AD2676">
            <v>10</v>
          </cell>
          <cell r="AH2676">
            <v>0.5</v>
          </cell>
        </row>
        <row r="2677">
          <cell r="A2677" t="str">
            <v>H990007-000</v>
          </cell>
          <cell r="B2677" t="str">
            <v>Fixtures and fittings</v>
          </cell>
          <cell r="C2677">
            <v>1503</v>
          </cell>
          <cell r="D2677" t="str">
            <v>HR</v>
          </cell>
          <cell r="E2677" t="str">
            <v>N/A</v>
          </cell>
          <cell r="F2677">
            <v>26923</v>
          </cell>
          <cell r="G2677" t="str">
            <v>THAI STEEL</v>
          </cell>
          <cell r="H2677" t="str">
            <v>FILING CABINET</v>
          </cell>
          <cell r="I2677">
            <v>36377</v>
          </cell>
          <cell r="J2677">
            <v>36401</v>
          </cell>
          <cell r="K2677">
            <v>1820</v>
          </cell>
          <cell r="L2677">
            <v>0</v>
          </cell>
          <cell r="M2677">
            <v>2350</v>
          </cell>
          <cell r="N2677">
            <v>2349</v>
          </cell>
          <cell r="O2677">
            <v>1</v>
          </cell>
          <cell r="R2677">
            <v>2.31378E-2</v>
          </cell>
          <cell r="S2677">
            <v>54.373829999999998</v>
          </cell>
          <cell r="T2677">
            <v>54.350692199999997</v>
          </cell>
          <cell r="U2677">
            <v>2.3137800000000652E-2</v>
          </cell>
          <cell r="W2677">
            <v>1999</v>
          </cell>
          <cell r="X2677">
            <v>7</v>
          </cell>
          <cell r="Y2677">
            <v>1.1553228621291447</v>
          </cell>
          <cell r="Z2677">
            <v>1</v>
          </cell>
          <cell r="AA2677">
            <v>4</v>
          </cell>
          <cell r="AB2677">
            <v>100</v>
          </cell>
          <cell r="AC2677">
            <v>0.09</v>
          </cell>
          <cell r="AD2677">
            <v>10</v>
          </cell>
          <cell r="AH2677">
            <v>0.5</v>
          </cell>
        </row>
        <row r="2678">
          <cell r="A2678" t="str">
            <v>H990008-000</v>
          </cell>
          <cell r="B2678" t="str">
            <v>Fixtures and fittings</v>
          </cell>
          <cell r="C2678">
            <v>1503</v>
          </cell>
          <cell r="D2678" t="str">
            <v>HR</v>
          </cell>
          <cell r="E2678" t="str">
            <v>N/A</v>
          </cell>
          <cell r="F2678">
            <v>700</v>
          </cell>
          <cell r="G2678" t="str">
            <v>TAVEECHOCK</v>
          </cell>
          <cell r="H2678" t="str">
            <v>WORKING CHAIR</v>
          </cell>
          <cell r="I2678">
            <v>36377</v>
          </cell>
          <cell r="J2678">
            <v>36401</v>
          </cell>
          <cell r="K2678">
            <v>1820</v>
          </cell>
          <cell r="L2678">
            <v>0</v>
          </cell>
          <cell r="M2678">
            <v>2500</v>
          </cell>
          <cell r="N2678">
            <v>2499</v>
          </cell>
          <cell r="O2678">
            <v>1</v>
          </cell>
          <cell r="R2678">
            <v>2.31378E-2</v>
          </cell>
          <cell r="S2678">
            <v>57.844500000000004</v>
          </cell>
          <cell r="T2678">
            <v>57.821362200000003</v>
          </cell>
          <cell r="U2678">
            <v>2.3137800000000652E-2</v>
          </cell>
          <cell r="W2678">
            <v>1999</v>
          </cell>
          <cell r="X2678">
            <v>7</v>
          </cell>
          <cell r="Y2678">
            <v>1.1553228621291447</v>
          </cell>
          <cell r="Z2678">
            <v>1</v>
          </cell>
          <cell r="AA2678">
            <v>4</v>
          </cell>
          <cell r="AB2678">
            <v>100</v>
          </cell>
          <cell r="AC2678">
            <v>0.09</v>
          </cell>
          <cell r="AD2678">
            <v>10</v>
          </cell>
          <cell r="AH2678">
            <v>0.5</v>
          </cell>
        </row>
        <row r="2679">
          <cell r="A2679" t="str">
            <v>H990009-000</v>
          </cell>
          <cell r="B2679" t="str">
            <v>Fixtures and fittings</v>
          </cell>
          <cell r="C2679">
            <v>1501</v>
          </cell>
          <cell r="D2679" t="str">
            <v>HR</v>
          </cell>
          <cell r="E2679" t="str">
            <v>SGGI004159</v>
          </cell>
          <cell r="F2679">
            <v>4210487</v>
          </cell>
          <cell r="G2679" t="str">
            <v>NCOA</v>
          </cell>
          <cell r="H2679" t="str">
            <v>HP LASERJET 2100 PRT#221</v>
          </cell>
          <cell r="I2679">
            <v>36454</v>
          </cell>
          <cell r="J2679">
            <v>36464</v>
          </cell>
          <cell r="K2679">
            <v>1820</v>
          </cell>
          <cell r="L2679">
            <v>0</v>
          </cell>
          <cell r="M2679">
            <v>29600</v>
          </cell>
          <cell r="N2679">
            <v>29599</v>
          </cell>
          <cell r="O2679">
            <v>1</v>
          </cell>
          <cell r="R2679">
            <v>2.31378E-2</v>
          </cell>
          <cell r="S2679">
            <v>684.87887999999998</v>
          </cell>
          <cell r="T2679">
            <v>684.85574220000001</v>
          </cell>
          <cell r="U2679">
            <v>2.3137799999972231E-2</v>
          </cell>
          <cell r="W2679">
            <v>1999</v>
          </cell>
          <cell r="X2679">
            <v>5</v>
          </cell>
          <cell r="Y2679">
            <v>0.86931345340782851</v>
          </cell>
          <cell r="Z2679">
            <v>0.9671166581762608</v>
          </cell>
          <cell r="AA2679">
            <v>4</v>
          </cell>
          <cell r="AB2679">
            <v>580</v>
          </cell>
          <cell r="AC2679">
            <v>0.09</v>
          </cell>
          <cell r="AD2679">
            <v>50</v>
          </cell>
          <cell r="AH2679">
            <v>0.5</v>
          </cell>
        </row>
        <row r="2680">
          <cell r="A2680" t="str">
            <v>H990010-000</v>
          </cell>
          <cell r="B2680" t="str">
            <v>Fixtures and fittings</v>
          </cell>
          <cell r="C2680">
            <v>1501</v>
          </cell>
          <cell r="D2680" t="str">
            <v>HR</v>
          </cell>
          <cell r="E2680" t="str">
            <v>MY98R191C8</v>
          </cell>
          <cell r="F2680">
            <v>4204708</v>
          </cell>
          <cell r="G2680" t="str">
            <v>CDG</v>
          </cell>
          <cell r="H2680" t="str">
            <v>HP DESKJET PRT # 222</v>
          </cell>
          <cell r="I2680">
            <v>36444</v>
          </cell>
          <cell r="J2680">
            <v>36464</v>
          </cell>
          <cell r="K2680">
            <v>1820</v>
          </cell>
          <cell r="L2680">
            <v>0</v>
          </cell>
          <cell r="M2680">
            <v>7000</v>
          </cell>
          <cell r="N2680">
            <v>6999</v>
          </cell>
          <cell r="O2680">
            <v>1</v>
          </cell>
          <cell r="R2680">
            <v>2.31378E-2</v>
          </cell>
          <cell r="S2680">
            <v>161.96459999999999</v>
          </cell>
          <cell r="T2680">
            <v>161.94146219999999</v>
          </cell>
          <cell r="U2680">
            <v>2.3137800000000652E-2</v>
          </cell>
          <cell r="W2680">
            <v>1999</v>
          </cell>
          <cell r="X2680">
            <v>5</v>
          </cell>
          <cell r="Y2680">
            <v>0.86931345340782851</v>
          </cell>
          <cell r="Z2680">
            <v>0.9671166581762608</v>
          </cell>
          <cell r="AA2680">
            <v>4</v>
          </cell>
          <cell r="AB2680">
            <v>140</v>
          </cell>
          <cell r="AC2680">
            <v>0.09</v>
          </cell>
          <cell r="AD2680">
            <v>10</v>
          </cell>
          <cell r="AH2680">
            <v>0.5</v>
          </cell>
        </row>
        <row r="2681">
          <cell r="A2681" t="str">
            <v>H990011-000</v>
          </cell>
          <cell r="B2681" t="str">
            <v>Fixtures and fittings</v>
          </cell>
          <cell r="C2681">
            <v>1502</v>
          </cell>
          <cell r="D2681" t="str">
            <v>HR</v>
          </cell>
          <cell r="E2681" t="str">
            <v>N/A</v>
          </cell>
          <cell r="F2681">
            <v>4210502</v>
          </cell>
          <cell r="G2681" t="str">
            <v>NCOA</v>
          </cell>
          <cell r="H2681" t="str">
            <v>PRINT SERVER</v>
          </cell>
          <cell r="I2681">
            <v>36466</v>
          </cell>
          <cell r="J2681">
            <v>36526</v>
          </cell>
          <cell r="K2681">
            <v>1820</v>
          </cell>
          <cell r="L2681">
            <v>0</v>
          </cell>
          <cell r="M2681">
            <v>12800</v>
          </cell>
          <cell r="N2681">
            <v>12799</v>
          </cell>
          <cell r="O2681">
            <v>1</v>
          </cell>
          <cell r="R2681">
            <v>2.31378E-2</v>
          </cell>
          <cell r="S2681">
            <v>296.16383999999999</v>
          </cell>
          <cell r="T2681">
            <v>296.14070220000002</v>
          </cell>
          <cell r="U2681">
            <v>2.3137799999972231E-2</v>
          </cell>
          <cell r="W2681">
            <v>2000</v>
          </cell>
          <cell r="X2681">
            <v>7</v>
          </cell>
          <cell r="Y2681">
            <v>1.124702684335712</v>
          </cell>
          <cell r="Z2681">
            <v>1</v>
          </cell>
          <cell r="AA2681">
            <v>4</v>
          </cell>
          <cell r="AB2681">
            <v>400</v>
          </cell>
          <cell r="AC2681">
            <v>0.1</v>
          </cell>
          <cell r="AD2681">
            <v>40</v>
          </cell>
          <cell r="AH2681">
            <v>0.5</v>
          </cell>
        </row>
        <row r="2682">
          <cell r="A2682" t="str">
            <v>H990012-000</v>
          </cell>
          <cell r="B2682" t="str">
            <v>Fixtures and fittings</v>
          </cell>
          <cell r="C2682">
            <v>1501</v>
          </cell>
          <cell r="D2682" t="str">
            <v>HR</v>
          </cell>
          <cell r="E2682" t="str">
            <v>N/A</v>
          </cell>
          <cell r="F2682">
            <v>477</v>
          </cell>
          <cell r="G2682" t="str">
            <v>J.KARNCHANG</v>
          </cell>
          <cell r="H2682" t="str">
            <v>VEDIO VC-SH77 "SHARP"</v>
          </cell>
          <cell r="I2682">
            <v>36454</v>
          </cell>
          <cell r="J2682">
            <v>36464</v>
          </cell>
          <cell r="K2682">
            <v>1820</v>
          </cell>
          <cell r="L2682">
            <v>0</v>
          </cell>
          <cell r="M2682">
            <v>14900</v>
          </cell>
          <cell r="N2682">
            <v>14899</v>
          </cell>
          <cell r="O2682">
            <v>1</v>
          </cell>
          <cell r="R2682">
            <v>2.31378E-2</v>
          </cell>
          <cell r="S2682">
            <v>344.75322</v>
          </cell>
          <cell r="T2682">
            <v>344.73008220000003</v>
          </cell>
          <cell r="U2682">
            <v>2.3137799999972231E-2</v>
          </cell>
          <cell r="W2682">
            <v>1999</v>
          </cell>
          <cell r="X2682">
            <v>7</v>
          </cell>
          <cell r="Y2682">
            <v>1.1553228621291447</v>
          </cell>
          <cell r="Z2682">
            <v>1</v>
          </cell>
          <cell r="AA2682">
            <v>4</v>
          </cell>
          <cell r="AB2682">
            <v>500</v>
          </cell>
          <cell r="AC2682">
            <v>0.09</v>
          </cell>
          <cell r="AD2682">
            <v>50</v>
          </cell>
          <cell r="AH2682">
            <v>0.5</v>
          </cell>
        </row>
        <row r="2683">
          <cell r="A2683" t="str">
            <v>I2000001-000</v>
          </cell>
          <cell r="B2683" t="str">
            <v>Fixtures and fittings</v>
          </cell>
          <cell r="C2683">
            <v>1302</v>
          </cell>
          <cell r="D2683" t="str">
            <v>IS</v>
          </cell>
          <cell r="E2683" t="str">
            <v>N/A</v>
          </cell>
          <cell r="F2683">
            <v>4300042</v>
          </cell>
          <cell r="G2683" t="str">
            <v>CDG-MICRO</v>
          </cell>
          <cell r="H2683" t="str">
            <v>COMPAQ DESKPRO PC # 1152</v>
          </cell>
          <cell r="I2683">
            <v>36531</v>
          </cell>
          <cell r="J2683">
            <v>36556</v>
          </cell>
          <cell r="K2683">
            <v>1820</v>
          </cell>
          <cell r="L2683">
            <v>0</v>
          </cell>
          <cell r="M2683">
            <v>41500</v>
          </cell>
          <cell r="N2683">
            <v>41499</v>
          </cell>
          <cell r="O2683">
            <v>1</v>
          </cell>
          <cell r="R2683">
            <v>2.31378E-2</v>
          </cell>
          <cell r="S2683">
            <v>960.21870000000001</v>
          </cell>
          <cell r="T2683">
            <v>960.19556220000004</v>
          </cell>
          <cell r="U2683">
            <v>2.3137799999972231E-2</v>
          </cell>
          <cell r="W2683">
            <v>2000</v>
          </cell>
          <cell r="X2683">
            <v>6</v>
          </cell>
          <cell r="Y2683">
            <v>0.59399999999999997</v>
          </cell>
          <cell r="Z2683">
            <v>0.91496858549838678</v>
          </cell>
          <cell r="AA2683">
            <v>5</v>
          </cell>
          <cell r="AB2683">
            <v>520</v>
          </cell>
          <cell r="AC2683">
            <v>0.05</v>
          </cell>
          <cell r="AD2683">
            <v>30</v>
          </cell>
          <cell r="AH2683">
            <v>0.5</v>
          </cell>
        </row>
        <row r="2684">
          <cell r="A2684" t="str">
            <v>I2000002-000</v>
          </cell>
          <cell r="B2684" t="str">
            <v>Fixtures and fittings</v>
          </cell>
          <cell r="C2684">
            <v>1302</v>
          </cell>
          <cell r="D2684" t="str">
            <v>IS</v>
          </cell>
          <cell r="E2684" t="str">
            <v>N/A</v>
          </cell>
          <cell r="F2684">
            <v>4300114</v>
          </cell>
          <cell r="G2684" t="str">
            <v>CDG-MICRO</v>
          </cell>
          <cell r="H2684" t="str">
            <v>COMPAQ DESKPRO PC # 1153</v>
          </cell>
          <cell r="I2684">
            <v>36536</v>
          </cell>
          <cell r="J2684">
            <v>36556</v>
          </cell>
          <cell r="K2684">
            <v>1820</v>
          </cell>
          <cell r="L2684">
            <v>0</v>
          </cell>
          <cell r="M2684">
            <v>41500</v>
          </cell>
          <cell r="N2684">
            <v>41499</v>
          </cell>
          <cell r="O2684">
            <v>1</v>
          </cell>
          <cell r="R2684">
            <v>2.31378E-2</v>
          </cell>
          <cell r="S2684">
            <v>960.21870000000001</v>
          </cell>
          <cell r="T2684">
            <v>960.19556220000004</v>
          </cell>
          <cell r="U2684">
            <v>2.3137799999972231E-2</v>
          </cell>
          <cell r="W2684">
            <v>2000</v>
          </cell>
          <cell r="X2684">
            <v>6</v>
          </cell>
          <cell r="Y2684">
            <v>0.59399999999999997</v>
          </cell>
          <cell r="Z2684">
            <v>0.91496858549838678</v>
          </cell>
          <cell r="AA2684">
            <v>5</v>
          </cell>
          <cell r="AB2684">
            <v>520</v>
          </cell>
          <cell r="AC2684">
            <v>0.05</v>
          </cell>
          <cell r="AD2684">
            <v>30</v>
          </cell>
          <cell r="AH2684">
            <v>0.5</v>
          </cell>
        </row>
        <row r="2685">
          <cell r="A2685" t="str">
            <v>I2000003-000</v>
          </cell>
          <cell r="B2685" t="str">
            <v>Fixtures and fittings</v>
          </cell>
          <cell r="C2685">
            <v>1302</v>
          </cell>
          <cell r="D2685" t="str">
            <v>IS</v>
          </cell>
          <cell r="E2685" t="str">
            <v>N/A</v>
          </cell>
          <cell r="F2685">
            <v>4300114</v>
          </cell>
          <cell r="G2685" t="str">
            <v>CDG-MICRO</v>
          </cell>
          <cell r="H2685" t="str">
            <v>COMPAQ DESKPRO PC # 1154</v>
          </cell>
          <cell r="I2685">
            <v>36536</v>
          </cell>
          <cell r="J2685">
            <v>36556</v>
          </cell>
          <cell r="K2685">
            <v>1820</v>
          </cell>
          <cell r="L2685">
            <v>0</v>
          </cell>
          <cell r="M2685">
            <v>41500</v>
          </cell>
          <cell r="N2685">
            <v>41499</v>
          </cell>
          <cell r="O2685">
            <v>1</v>
          </cell>
          <cell r="R2685">
            <v>2.31378E-2</v>
          </cell>
          <cell r="S2685">
            <v>960.21870000000001</v>
          </cell>
          <cell r="T2685">
            <v>960.19556220000004</v>
          </cell>
          <cell r="U2685">
            <v>2.3137799999972231E-2</v>
          </cell>
          <cell r="W2685">
            <v>2000</v>
          </cell>
          <cell r="X2685">
            <v>6</v>
          </cell>
          <cell r="Y2685">
            <v>0.59399999999999997</v>
          </cell>
          <cell r="Z2685">
            <v>0.91496858549838678</v>
          </cell>
          <cell r="AA2685">
            <v>5</v>
          </cell>
          <cell r="AB2685">
            <v>520</v>
          </cell>
          <cell r="AC2685">
            <v>0.05</v>
          </cell>
          <cell r="AD2685">
            <v>30</v>
          </cell>
          <cell r="AH2685">
            <v>0.5</v>
          </cell>
        </row>
        <row r="2686">
          <cell r="A2686" t="str">
            <v>I2000004-000</v>
          </cell>
          <cell r="B2686" t="str">
            <v>Fixtures and fittings</v>
          </cell>
          <cell r="C2686">
            <v>1302</v>
          </cell>
          <cell r="D2686" t="str">
            <v>IS</v>
          </cell>
          <cell r="E2686" t="str">
            <v>N/A</v>
          </cell>
          <cell r="F2686">
            <v>4300114</v>
          </cell>
          <cell r="G2686" t="str">
            <v>CDG-MICRO</v>
          </cell>
          <cell r="H2686" t="str">
            <v>COMPAQ DESKPRO PC # 1155</v>
          </cell>
          <cell r="I2686">
            <v>36536</v>
          </cell>
          <cell r="J2686">
            <v>36556</v>
          </cell>
          <cell r="K2686">
            <v>1820</v>
          </cell>
          <cell r="L2686">
            <v>0</v>
          </cell>
          <cell r="M2686">
            <v>41500</v>
          </cell>
          <cell r="N2686">
            <v>41499</v>
          </cell>
          <cell r="O2686">
            <v>1</v>
          </cell>
          <cell r="R2686">
            <v>2.31378E-2</v>
          </cell>
          <cell r="S2686">
            <v>960.21870000000001</v>
          </cell>
          <cell r="T2686">
            <v>960.19556220000004</v>
          </cell>
          <cell r="U2686">
            <v>2.3137799999972231E-2</v>
          </cell>
          <cell r="W2686">
            <v>2000</v>
          </cell>
          <cell r="X2686">
            <v>6</v>
          </cell>
          <cell r="Y2686">
            <v>0.59399999999999997</v>
          </cell>
          <cell r="Z2686">
            <v>0.91496858549838678</v>
          </cell>
          <cell r="AA2686">
            <v>5</v>
          </cell>
          <cell r="AB2686">
            <v>520</v>
          </cell>
          <cell r="AC2686">
            <v>0.05</v>
          </cell>
          <cell r="AD2686">
            <v>30</v>
          </cell>
          <cell r="AH2686">
            <v>0.5</v>
          </cell>
        </row>
        <row r="2687">
          <cell r="A2687" t="str">
            <v>I2000005-000</v>
          </cell>
          <cell r="B2687" t="str">
            <v>Fixtures and fittings</v>
          </cell>
          <cell r="C2687">
            <v>1302</v>
          </cell>
          <cell r="D2687" t="str">
            <v>IS</v>
          </cell>
          <cell r="E2687" t="str">
            <v>N/A</v>
          </cell>
          <cell r="F2687">
            <v>4300114</v>
          </cell>
          <cell r="G2687" t="str">
            <v>CDG-MICRO</v>
          </cell>
          <cell r="H2687" t="str">
            <v>COMPAQ DESKPRO PC # 1156</v>
          </cell>
          <cell r="I2687">
            <v>36536</v>
          </cell>
          <cell r="J2687">
            <v>36556</v>
          </cell>
          <cell r="K2687">
            <v>1820</v>
          </cell>
          <cell r="L2687">
            <v>0</v>
          </cell>
          <cell r="M2687">
            <v>41500</v>
          </cell>
          <cell r="N2687">
            <v>41499</v>
          </cell>
          <cell r="O2687">
            <v>1</v>
          </cell>
          <cell r="R2687">
            <v>2.31378E-2</v>
          </cell>
          <cell r="S2687">
            <v>960.21870000000001</v>
          </cell>
          <cell r="T2687">
            <v>960.19556220000004</v>
          </cell>
          <cell r="U2687">
            <v>2.3137799999972231E-2</v>
          </cell>
          <cell r="W2687">
            <v>2000</v>
          </cell>
          <cell r="X2687">
            <v>6</v>
          </cell>
          <cell r="Y2687">
            <v>0.59399999999999997</v>
          </cell>
          <cell r="Z2687">
            <v>0.91496858549838678</v>
          </cell>
          <cell r="AA2687">
            <v>5</v>
          </cell>
          <cell r="AB2687">
            <v>520</v>
          </cell>
          <cell r="AC2687">
            <v>0.05</v>
          </cell>
          <cell r="AD2687">
            <v>30</v>
          </cell>
          <cell r="AH2687">
            <v>0.5</v>
          </cell>
        </row>
        <row r="2688">
          <cell r="A2688" t="str">
            <v>I2000006-000</v>
          </cell>
          <cell r="B2688" t="str">
            <v>Fixtures and fittings</v>
          </cell>
          <cell r="C2688">
            <v>1302</v>
          </cell>
          <cell r="D2688" t="str">
            <v>IS</v>
          </cell>
          <cell r="E2688" t="str">
            <v>N/A</v>
          </cell>
          <cell r="F2688">
            <v>4300114</v>
          </cell>
          <cell r="G2688" t="str">
            <v>CDG-MICRO</v>
          </cell>
          <cell r="H2688" t="str">
            <v>PC# 1157 COMPAQ DESKPRO PC # A06-B22</v>
          </cell>
          <cell r="I2688">
            <v>36536</v>
          </cell>
          <cell r="J2688">
            <v>36556</v>
          </cell>
          <cell r="K2688">
            <v>1820</v>
          </cell>
          <cell r="L2688">
            <v>0</v>
          </cell>
          <cell r="M2688">
            <v>41500</v>
          </cell>
          <cell r="N2688">
            <v>41499</v>
          </cell>
          <cell r="O2688">
            <v>1</v>
          </cell>
          <cell r="R2688">
            <v>2.31378E-2</v>
          </cell>
          <cell r="S2688">
            <v>960.21870000000001</v>
          </cell>
          <cell r="T2688">
            <v>960.19556220000004</v>
          </cell>
          <cell r="U2688">
            <v>2.3137799999972231E-2</v>
          </cell>
          <cell r="W2688">
            <v>2000</v>
          </cell>
          <cell r="X2688">
            <v>6</v>
          </cell>
          <cell r="Y2688">
            <v>0.59399999999999997</v>
          </cell>
          <cell r="Z2688">
            <v>0.91496858549838678</v>
          </cell>
          <cell r="AA2688">
            <v>5</v>
          </cell>
          <cell r="AB2688">
            <v>520</v>
          </cell>
          <cell r="AC2688">
            <v>0.05</v>
          </cell>
          <cell r="AD2688">
            <v>30</v>
          </cell>
          <cell r="AH2688">
            <v>0.5</v>
          </cell>
        </row>
        <row r="2689">
          <cell r="A2689" t="str">
            <v>I2000007-000</v>
          </cell>
          <cell r="B2689" t="str">
            <v>Fixtures and fittings</v>
          </cell>
          <cell r="C2689">
            <v>1302</v>
          </cell>
          <cell r="D2689" t="str">
            <v>IS</v>
          </cell>
          <cell r="E2689" t="str">
            <v>N/A</v>
          </cell>
          <cell r="F2689">
            <v>4341</v>
          </cell>
          <cell r="G2689" t="str">
            <v>ISONET</v>
          </cell>
          <cell r="H2689" t="str">
            <v>MS OFFICE 2000STD THAI WIN32</v>
          </cell>
          <cell r="I2689">
            <v>36544</v>
          </cell>
          <cell r="J2689">
            <v>36556</v>
          </cell>
          <cell r="K2689">
            <v>1820</v>
          </cell>
          <cell r="L2689">
            <v>0</v>
          </cell>
          <cell r="M2689">
            <v>65750</v>
          </cell>
          <cell r="N2689">
            <v>65749</v>
          </cell>
          <cell r="O2689">
            <v>1</v>
          </cell>
          <cell r="R2689">
            <v>2.31378E-2</v>
          </cell>
          <cell r="S2689">
            <v>1521.31035</v>
          </cell>
          <cell r="T2689">
            <v>1521.2872122000001</v>
          </cell>
          <cell r="U2689">
            <v>2.3137799999858544E-2</v>
          </cell>
          <cell r="W2689">
            <v>2000</v>
          </cell>
          <cell r="X2689">
            <v>7</v>
          </cell>
          <cell r="Y2689">
            <v>1.124702684335712</v>
          </cell>
          <cell r="Z2689">
            <v>1</v>
          </cell>
          <cell r="AA2689">
            <v>4</v>
          </cell>
          <cell r="AB2689">
            <v>1900</v>
          </cell>
          <cell r="AC2689">
            <v>0.1</v>
          </cell>
          <cell r="AD2689">
            <v>190</v>
          </cell>
          <cell r="AH2689">
            <v>0.5</v>
          </cell>
        </row>
        <row r="2690">
          <cell r="A2690" t="str">
            <v>I2000008-000</v>
          </cell>
          <cell r="B2690" t="str">
            <v>Fixtures and fittings</v>
          </cell>
          <cell r="C2690">
            <v>1302</v>
          </cell>
          <cell r="D2690" t="str">
            <v>IS</v>
          </cell>
          <cell r="E2690" t="str">
            <v>N/A</v>
          </cell>
          <cell r="F2690">
            <v>4341</v>
          </cell>
          <cell r="G2690" t="str">
            <v>ISONET</v>
          </cell>
          <cell r="H2690" t="str">
            <v>WINZIP 7.0 FOR WIN32</v>
          </cell>
          <cell r="I2690">
            <v>36544</v>
          </cell>
          <cell r="J2690">
            <v>36556</v>
          </cell>
          <cell r="K2690">
            <v>1820</v>
          </cell>
          <cell r="L2690">
            <v>0</v>
          </cell>
          <cell r="M2690">
            <v>8500</v>
          </cell>
          <cell r="N2690">
            <v>8499</v>
          </cell>
          <cell r="O2690">
            <v>1</v>
          </cell>
          <cell r="R2690">
            <v>2.31378E-2</v>
          </cell>
          <cell r="S2690">
            <v>196.6713</v>
          </cell>
          <cell r="T2690">
            <v>196.6481622</v>
          </cell>
          <cell r="U2690">
            <v>2.3137800000000652E-2</v>
          </cell>
          <cell r="W2690">
            <v>2000</v>
          </cell>
          <cell r="X2690">
            <v>7</v>
          </cell>
          <cell r="Y2690">
            <v>1.124702684335712</v>
          </cell>
          <cell r="Z2690">
            <v>1</v>
          </cell>
          <cell r="AA2690">
            <v>4</v>
          </cell>
          <cell r="AB2690">
            <v>300</v>
          </cell>
          <cell r="AC2690">
            <v>0.1</v>
          </cell>
          <cell r="AD2690">
            <v>30</v>
          </cell>
          <cell r="AH2690">
            <v>0.5</v>
          </cell>
        </row>
        <row r="2691">
          <cell r="A2691" t="str">
            <v>I2000009-000</v>
          </cell>
          <cell r="B2691" t="str">
            <v>Fixtures and fittings</v>
          </cell>
          <cell r="C2691">
            <v>1302</v>
          </cell>
          <cell r="D2691" t="str">
            <v>IS</v>
          </cell>
          <cell r="E2691" t="str">
            <v>N/A</v>
          </cell>
          <cell r="F2691">
            <v>4310102</v>
          </cell>
          <cell r="G2691" t="str">
            <v>NCOA</v>
          </cell>
          <cell r="H2691" t="str">
            <v>S/W TOTAL VIRUS DEFEND 4.0</v>
          </cell>
          <cell r="I2691">
            <v>36531</v>
          </cell>
          <cell r="J2691">
            <v>36556</v>
          </cell>
          <cell r="K2691">
            <v>1820</v>
          </cell>
          <cell r="L2691">
            <v>0</v>
          </cell>
          <cell r="M2691">
            <v>23700</v>
          </cell>
          <cell r="N2691">
            <v>23699</v>
          </cell>
          <cell r="O2691">
            <v>1</v>
          </cell>
          <cell r="R2691">
            <v>2.31378E-2</v>
          </cell>
          <cell r="S2691">
            <v>548.36586</v>
          </cell>
          <cell r="T2691">
            <v>548.34272220000003</v>
          </cell>
          <cell r="U2691">
            <v>2.3137799999972231E-2</v>
          </cell>
          <cell r="W2691">
            <v>2000</v>
          </cell>
          <cell r="X2691">
            <v>7</v>
          </cell>
          <cell r="Y2691">
            <v>1.124702684335712</v>
          </cell>
          <cell r="Z2691">
            <v>1</v>
          </cell>
          <cell r="AA2691">
            <v>4</v>
          </cell>
          <cell r="AB2691">
            <v>700</v>
          </cell>
          <cell r="AC2691">
            <v>0.1</v>
          </cell>
          <cell r="AD2691">
            <v>70</v>
          </cell>
          <cell r="AH2691">
            <v>0.5</v>
          </cell>
        </row>
        <row r="2692">
          <cell r="A2692" t="str">
            <v>I2000010-000</v>
          </cell>
          <cell r="B2692" t="str">
            <v>Fixtures and fittings</v>
          </cell>
          <cell r="C2692">
            <v>1302</v>
          </cell>
          <cell r="D2692" t="str">
            <v>IS</v>
          </cell>
          <cell r="E2692" t="str">
            <v>N/A</v>
          </cell>
          <cell r="F2692">
            <v>4300113</v>
          </cell>
          <cell r="G2692" t="str">
            <v>CDG-MICRO</v>
          </cell>
          <cell r="H2692" t="str">
            <v>COMPAQ DESKPRO PC # 1158</v>
          </cell>
          <cell r="I2692">
            <v>36536</v>
          </cell>
          <cell r="J2692">
            <v>36556</v>
          </cell>
          <cell r="K2692">
            <v>1820</v>
          </cell>
          <cell r="L2692">
            <v>0</v>
          </cell>
          <cell r="M2692">
            <v>41500</v>
          </cell>
          <cell r="N2692">
            <v>41499</v>
          </cell>
          <cell r="O2692">
            <v>1</v>
          </cell>
          <cell r="R2692">
            <v>2.31378E-2</v>
          </cell>
          <cell r="S2692">
            <v>960.21870000000001</v>
          </cell>
          <cell r="T2692">
            <v>960.19556220000004</v>
          </cell>
          <cell r="U2692">
            <v>2.3137799999972231E-2</v>
          </cell>
          <cell r="W2692">
            <v>2000</v>
          </cell>
          <cell r="X2692">
            <v>6</v>
          </cell>
          <cell r="Y2692">
            <v>0.59399999999999997</v>
          </cell>
          <cell r="Z2692">
            <v>0.91496858549838678</v>
          </cell>
          <cell r="AA2692">
            <v>5</v>
          </cell>
          <cell r="AB2692">
            <v>520</v>
          </cell>
          <cell r="AC2692">
            <v>0.05</v>
          </cell>
          <cell r="AD2692">
            <v>30</v>
          </cell>
          <cell r="AH2692">
            <v>0.5</v>
          </cell>
        </row>
        <row r="2693">
          <cell r="A2693" t="str">
            <v>I2000011-000</v>
          </cell>
          <cell r="B2693" t="str">
            <v>Fixtures and fittings</v>
          </cell>
          <cell r="C2693">
            <v>1302</v>
          </cell>
          <cell r="D2693" t="str">
            <v>IS</v>
          </cell>
          <cell r="E2693" t="str">
            <v>N/A</v>
          </cell>
          <cell r="F2693">
            <v>4300113</v>
          </cell>
          <cell r="G2693" t="str">
            <v>CDG-MICRO</v>
          </cell>
          <cell r="H2693" t="str">
            <v>COMPAQ DESKPRO PC # 1159</v>
          </cell>
          <cell r="I2693">
            <v>36536</v>
          </cell>
          <cell r="J2693">
            <v>36556</v>
          </cell>
          <cell r="K2693">
            <v>1820</v>
          </cell>
          <cell r="L2693">
            <v>0</v>
          </cell>
          <cell r="M2693">
            <v>41500</v>
          </cell>
          <cell r="N2693">
            <v>41499</v>
          </cell>
          <cell r="O2693">
            <v>1</v>
          </cell>
          <cell r="R2693">
            <v>2.31378E-2</v>
          </cell>
          <cell r="S2693">
            <v>960.21870000000001</v>
          </cell>
          <cell r="T2693">
            <v>960.19556220000004</v>
          </cell>
          <cell r="U2693">
            <v>2.3137799999972231E-2</v>
          </cell>
          <cell r="W2693">
            <v>2000</v>
          </cell>
          <cell r="X2693">
            <v>6</v>
          </cell>
          <cell r="Y2693">
            <v>0.59399999999999997</v>
          </cell>
          <cell r="Z2693">
            <v>0.91496858549838678</v>
          </cell>
          <cell r="AA2693">
            <v>5</v>
          </cell>
          <cell r="AB2693">
            <v>520</v>
          </cell>
          <cell r="AC2693">
            <v>0.05</v>
          </cell>
          <cell r="AD2693">
            <v>30</v>
          </cell>
          <cell r="AH2693">
            <v>0.5</v>
          </cell>
        </row>
        <row r="2694">
          <cell r="A2694" t="str">
            <v>I2000012-000</v>
          </cell>
          <cell r="B2694" t="str">
            <v>Fixtures and fittings</v>
          </cell>
          <cell r="C2694">
            <v>1302</v>
          </cell>
          <cell r="D2694" t="str">
            <v>IS</v>
          </cell>
          <cell r="E2694" t="str">
            <v>N/A</v>
          </cell>
          <cell r="F2694">
            <v>4300113</v>
          </cell>
          <cell r="G2694" t="str">
            <v>CDG-MICRO</v>
          </cell>
          <cell r="H2694" t="str">
            <v>COMPAQ DESKPRO PC # 1160</v>
          </cell>
          <cell r="I2694">
            <v>36536</v>
          </cell>
          <cell r="J2694">
            <v>36556</v>
          </cell>
          <cell r="K2694">
            <v>1820</v>
          </cell>
          <cell r="L2694">
            <v>0</v>
          </cell>
          <cell r="M2694">
            <v>41500</v>
          </cell>
          <cell r="N2694">
            <v>41499</v>
          </cell>
          <cell r="O2694">
            <v>1</v>
          </cell>
          <cell r="R2694">
            <v>2.31378E-2</v>
          </cell>
          <cell r="S2694">
            <v>960.21870000000001</v>
          </cell>
          <cell r="T2694">
            <v>960.19556220000004</v>
          </cell>
          <cell r="U2694">
            <v>2.3137799999972231E-2</v>
          </cell>
          <cell r="W2694">
            <v>2000</v>
          </cell>
          <cell r="X2694">
            <v>6</v>
          </cell>
          <cell r="Y2694">
            <v>0.59399999999999997</v>
          </cell>
          <cell r="Z2694">
            <v>0.91496858549838678</v>
          </cell>
          <cell r="AA2694">
            <v>5</v>
          </cell>
          <cell r="AB2694">
            <v>520</v>
          </cell>
          <cell r="AC2694">
            <v>0.05</v>
          </cell>
          <cell r="AD2694">
            <v>30</v>
          </cell>
          <cell r="AH2694">
            <v>0.5</v>
          </cell>
        </row>
        <row r="2695">
          <cell r="A2695" t="str">
            <v>I2000013-000</v>
          </cell>
          <cell r="B2695" t="str">
            <v>Fixtures and fittings</v>
          </cell>
          <cell r="C2695">
            <v>1701</v>
          </cell>
          <cell r="D2695" t="str">
            <v>Finance</v>
          </cell>
          <cell r="E2695" t="str">
            <v>N/A</v>
          </cell>
          <cell r="F2695" t="str">
            <v>I000620</v>
          </cell>
          <cell r="G2695" t="str">
            <v>INTER WORLD</v>
          </cell>
          <cell r="H2695" t="str">
            <v>PS-006 PRINT SERVER</v>
          </cell>
          <cell r="I2695">
            <v>36570</v>
          </cell>
          <cell r="J2695">
            <v>36583</v>
          </cell>
          <cell r="K2695">
            <v>1820</v>
          </cell>
          <cell r="L2695">
            <v>0</v>
          </cell>
          <cell r="M2695">
            <v>10450</v>
          </cell>
          <cell r="N2695">
            <v>10449</v>
          </cell>
          <cell r="O2695">
            <v>1</v>
          </cell>
          <cell r="R2695">
            <v>2.31378E-2</v>
          </cell>
          <cell r="S2695">
            <v>241.79001</v>
          </cell>
          <cell r="T2695">
            <v>241.76687219999999</v>
          </cell>
          <cell r="U2695">
            <v>2.3137800000000652E-2</v>
          </cell>
          <cell r="W2695">
            <v>2000</v>
          </cell>
          <cell r="X2695">
            <v>7</v>
          </cell>
          <cell r="Y2695">
            <v>1.124702684335712</v>
          </cell>
          <cell r="Z2695">
            <v>1</v>
          </cell>
          <cell r="AA2695">
            <v>4</v>
          </cell>
          <cell r="AB2695">
            <v>300</v>
          </cell>
          <cell r="AC2695">
            <v>0.1</v>
          </cell>
          <cell r="AD2695">
            <v>30</v>
          </cell>
          <cell r="AH2695">
            <v>0.5</v>
          </cell>
        </row>
        <row r="2696">
          <cell r="A2696" t="str">
            <v>I2000014-000</v>
          </cell>
          <cell r="B2696" t="str">
            <v>Fixtures and fittings</v>
          </cell>
          <cell r="C2696">
            <v>1701</v>
          </cell>
          <cell r="D2696" t="str">
            <v>Finance</v>
          </cell>
          <cell r="E2696" t="str">
            <v>N/A</v>
          </cell>
          <cell r="F2696" t="str">
            <v>I000620</v>
          </cell>
          <cell r="G2696" t="str">
            <v>INTER WORLD</v>
          </cell>
          <cell r="H2696" t="str">
            <v>PS-007 PRINT SERVER</v>
          </cell>
          <cell r="I2696">
            <v>36570</v>
          </cell>
          <cell r="J2696">
            <v>36583</v>
          </cell>
          <cell r="K2696">
            <v>1820</v>
          </cell>
          <cell r="L2696">
            <v>0</v>
          </cell>
          <cell r="M2696">
            <v>10450</v>
          </cell>
          <cell r="N2696">
            <v>10449</v>
          </cell>
          <cell r="O2696">
            <v>1</v>
          </cell>
          <cell r="R2696">
            <v>2.31378E-2</v>
          </cell>
          <cell r="S2696">
            <v>241.79001</v>
          </cell>
          <cell r="T2696">
            <v>241.76687219999999</v>
          </cell>
          <cell r="U2696">
            <v>2.3137800000000652E-2</v>
          </cell>
          <cell r="W2696">
            <v>2000</v>
          </cell>
          <cell r="X2696">
            <v>7</v>
          </cell>
          <cell r="Y2696">
            <v>1.124702684335712</v>
          </cell>
          <cell r="Z2696">
            <v>1</v>
          </cell>
          <cell r="AA2696">
            <v>4</v>
          </cell>
          <cell r="AB2696">
            <v>300</v>
          </cell>
          <cell r="AC2696">
            <v>0.1</v>
          </cell>
          <cell r="AD2696">
            <v>30</v>
          </cell>
          <cell r="AH2696">
            <v>0.5</v>
          </cell>
        </row>
        <row r="2697">
          <cell r="A2697" t="str">
            <v>I2000015-000</v>
          </cell>
          <cell r="B2697" t="str">
            <v>Fixtures and fittings</v>
          </cell>
          <cell r="C2697">
            <v>1302</v>
          </cell>
          <cell r="D2697" t="str">
            <v>IS</v>
          </cell>
          <cell r="E2697" t="str">
            <v>SGGJ024322</v>
          </cell>
          <cell r="F2697">
            <v>68326</v>
          </cell>
          <cell r="G2697" t="str">
            <v>CONTINUOUS</v>
          </cell>
          <cell r="H2697" t="str">
            <v>PRT-240 LASER PRINTER HP 2100</v>
          </cell>
          <cell r="I2697">
            <v>36580</v>
          </cell>
          <cell r="J2697">
            <v>36618</v>
          </cell>
          <cell r="K2697">
            <v>1820</v>
          </cell>
          <cell r="L2697">
            <v>0</v>
          </cell>
          <cell r="M2697">
            <v>27500</v>
          </cell>
          <cell r="N2697">
            <v>27499</v>
          </cell>
          <cell r="O2697">
            <v>1</v>
          </cell>
          <cell r="R2697">
            <v>2.31378E-2</v>
          </cell>
          <cell r="S2697">
            <v>636.28949999999998</v>
          </cell>
          <cell r="T2697">
            <v>636.2663622</v>
          </cell>
          <cell r="U2697">
            <v>2.3137799999972231E-2</v>
          </cell>
          <cell r="W2697">
            <v>2000</v>
          </cell>
          <cell r="X2697">
            <v>5</v>
          </cell>
          <cell r="Y2697">
            <v>0.90879675826112061</v>
          </cell>
          <cell r="Z2697">
            <v>0.91496858549838678</v>
          </cell>
          <cell r="AA2697">
            <v>4</v>
          </cell>
          <cell r="AB2697">
            <v>530</v>
          </cell>
          <cell r="AC2697">
            <v>0.1</v>
          </cell>
          <cell r="AD2697">
            <v>50</v>
          </cell>
          <cell r="AH2697">
            <v>0.5</v>
          </cell>
        </row>
        <row r="2698">
          <cell r="A2698" t="str">
            <v>I2000016-000</v>
          </cell>
          <cell r="B2698" t="str">
            <v>Fixtures and fittings</v>
          </cell>
          <cell r="C2698">
            <v>1302</v>
          </cell>
          <cell r="D2698" t="str">
            <v>IS</v>
          </cell>
          <cell r="E2698" t="str">
            <v>SGGJ024262</v>
          </cell>
          <cell r="F2698">
            <v>68034</v>
          </cell>
          <cell r="G2698" t="str">
            <v>CONTINUOUS</v>
          </cell>
          <cell r="H2698" t="str">
            <v>PRT-237 PRINTER HP LASERJET 2100</v>
          </cell>
          <cell r="I2698">
            <v>36578</v>
          </cell>
          <cell r="J2698">
            <v>36583</v>
          </cell>
          <cell r="K2698">
            <v>1820</v>
          </cell>
          <cell r="L2698">
            <v>0</v>
          </cell>
          <cell r="M2698">
            <v>27500</v>
          </cell>
          <cell r="N2698">
            <v>27499</v>
          </cell>
          <cell r="O2698">
            <v>1</v>
          </cell>
          <cell r="R2698">
            <v>2.31378E-2</v>
          </cell>
          <cell r="S2698">
            <v>636.28949999999998</v>
          </cell>
          <cell r="T2698">
            <v>636.2663622</v>
          </cell>
          <cell r="U2698">
            <v>2.3137799999972231E-2</v>
          </cell>
          <cell r="W2698">
            <v>2000</v>
          </cell>
          <cell r="X2698">
            <v>5</v>
          </cell>
          <cell r="Y2698">
            <v>0.90879675826112061</v>
          </cell>
          <cell r="Z2698">
            <v>0.91496858549838678</v>
          </cell>
          <cell r="AA2698">
            <v>4</v>
          </cell>
          <cell r="AB2698">
            <v>530</v>
          </cell>
          <cell r="AC2698">
            <v>0.1</v>
          </cell>
          <cell r="AD2698">
            <v>50</v>
          </cell>
          <cell r="AH2698">
            <v>0.5</v>
          </cell>
        </row>
        <row r="2699">
          <cell r="A2699" t="str">
            <v>I2000017-000</v>
          </cell>
          <cell r="B2699" t="str">
            <v>Fixtures and fittings</v>
          </cell>
          <cell r="C2699">
            <v>1302</v>
          </cell>
          <cell r="D2699" t="str">
            <v>IS</v>
          </cell>
          <cell r="E2699" t="str">
            <v>SG7R037393</v>
          </cell>
          <cell r="F2699">
            <v>68034</v>
          </cell>
          <cell r="G2699" t="str">
            <v>CONTINUOUS</v>
          </cell>
          <cell r="H2699" t="str">
            <v>PRT-239 PRINTER HP LASERJET 4050</v>
          </cell>
          <cell r="I2699">
            <v>36578</v>
          </cell>
          <cell r="J2699">
            <v>36583</v>
          </cell>
          <cell r="K2699">
            <v>1820</v>
          </cell>
          <cell r="L2699">
            <v>0</v>
          </cell>
          <cell r="M2699">
            <v>58900</v>
          </cell>
          <cell r="N2699">
            <v>58899</v>
          </cell>
          <cell r="O2699">
            <v>1</v>
          </cell>
          <cell r="R2699">
            <v>2.31378E-2</v>
          </cell>
          <cell r="S2699">
            <v>1362.8164200000001</v>
          </cell>
          <cell r="T2699">
            <v>1362.7932822</v>
          </cell>
          <cell r="U2699">
            <v>2.3137800000085917E-2</v>
          </cell>
          <cell r="W2699">
            <v>2000</v>
          </cell>
          <cell r="X2699">
            <v>5</v>
          </cell>
          <cell r="Y2699">
            <v>0.90879675826112061</v>
          </cell>
          <cell r="Z2699">
            <v>0.91496858549838678</v>
          </cell>
          <cell r="AA2699">
            <v>4</v>
          </cell>
          <cell r="AB2699">
            <v>1100</v>
          </cell>
          <cell r="AC2699">
            <v>0.1</v>
          </cell>
          <cell r="AD2699">
            <v>110</v>
          </cell>
          <cell r="AH2699">
            <v>0.5</v>
          </cell>
        </row>
        <row r="2700">
          <cell r="A2700" t="str">
            <v>I2000018-000</v>
          </cell>
          <cell r="B2700" t="str">
            <v>Fixtures and fittings</v>
          </cell>
          <cell r="C2700">
            <v>1302</v>
          </cell>
          <cell r="D2700" t="str">
            <v>IS</v>
          </cell>
          <cell r="E2700" t="str">
            <v>SG7R040331</v>
          </cell>
          <cell r="F2700">
            <v>68034</v>
          </cell>
          <cell r="G2700" t="str">
            <v>CONTINUOUS</v>
          </cell>
          <cell r="H2700" t="str">
            <v>PRT-238 PRINTER HP LASERJET 4050</v>
          </cell>
          <cell r="I2700">
            <v>36578</v>
          </cell>
          <cell r="J2700">
            <v>36583</v>
          </cell>
          <cell r="K2700">
            <v>1820</v>
          </cell>
          <cell r="L2700">
            <v>0</v>
          </cell>
          <cell r="M2700">
            <v>58900</v>
          </cell>
          <cell r="N2700">
            <v>58899</v>
          </cell>
          <cell r="O2700">
            <v>1</v>
          </cell>
          <cell r="R2700">
            <v>2.31378E-2</v>
          </cell>
          <cell r="S2700">
            <v>1362.8164200000001</v>
          </cell>
          <cell r="T2700">
            <v>1362.7932822</v>
          </cell>
          <cell r="U2700">
            <v>2.3137800000085917E-2</v>
          </cell>
          <cell r="W2700">
            <v>2000</v>
          </cell>
          <cell r="X2700">
            <v>5</v>
          </cell>
          <cell r="Y2700">
            <v>0.90879675826112061</v>
          </cell>
          <cell r="Z2700">
            <v>0.91496858549838678</v>
          </cell>
          <cell r="AA2700">
            <v>4</v>
          </cell>
          <cell r="AB2700">
            <v>1100</v>
          </cell>
          <cell r="AC2700">
            <v>0.1</v>
          </cell>
          <cell r="AD2700">
            <v>110</v>
          </cell>
          <cell r="AH2700">
            <v>0.5</v>
          </cell>
        </row>
        <row r="2701">
          <cell r="A2701" t="str">
            <v>I2000019-000</v>
          </cell>
          <cell r="B2701" t="str">
            <v>Fixtures and fittings</v>
          </cell>
          <cell r="C2701">
            <v>1302</v>
          </cell>
          <cell r="D2701" t="str">
            <v>IS</v>
          </cell>
          <cell r="E2701" t="str">
            <v>00408C3F9BA9</v>
          </cell>
          <cell r="F2701" t="str">
            <v>I0000804</v>
          </cell>
          <cell r="G2701" t="str">
            <v>INTER WORLD</v>
          </cell>
          <cell r="H2701" t="str">
            <v>PS-009 PRINT SERVER</v>
          </cell>
          <cell r="I2701">
            <v>36584</v>
          </cell>
          <cell r="J2701">
            <v>36618</v>
          </cell>
          <cell r="K2701">
            <v>1820</v>
          </cell>
          <cell r="L2701">
            <v>0</v>
          </cell>
          <cell r="M2701">
            <v>10450</v>
          </cell>
          <cell r="N2701">
            <v>10449</v>
          </cell>
          <cell r="O2701">
            <v>1</v>
          </cell>
          <cell r="R2701">
            <v>2.31378E-2</v>
          </cell>
          <cell r="S2701">
            <v>241.79001</v>
          </cell>
          <cell r="T2701">
            <v>241.76687219999999</v>
          </cell>
          <cell r="U2701">
            <v>2.3137800000000652E-2</v>
          </cell>
          <cell r="W2701">
            <v>2000</v>
          </cell>
          <cell r="X2701">
            <v>7</v>
          </cell>
          <cell r="Y2701">
            <v>1.124702684335712</v>
          </cell>
          <cell r="Z2701">
            <v>1</v>
          </cell>
          <cell r="AA2701">
            <v>4</v>
          </cell>
          <cell r="AB2701">
            <v>300</v>
          </cell>
          <cell r="AC2701">
            <v>0.1</v>
          </cell>
          <cell r="AD2701">
            <v>30</v>
          </cell>
          <cell r="AH2701">
            <v>0.5</v>
          </cell>
        </row>
        <row r="2702">
          <cell r="A2702" t="str">
            <v>I2000020-000</v>
          </cell>
          <cell r="B2702" t="str">
            <v>Fixtures and fittings</v>
          </cell>
          <cell r="C2702">
            <v>1302</v>
          </cell>
          <cell r="D2702" t="str">
            <v>IS</v>
          </cell>
          <cell r="E2702" t="str">
            <v>N/A</v>
          </cell>
          <cell r="F2702">
            <v>4310110</v>
          </cell>
          <cell r="G2702" t="str">
            <v>NCOA</v>
          </cell>
          <cell r="H2702" t="str">
            <v>ADOBE ACROBAT V4.0 FOR WINS</v>
          </cell>
          <cell r="I2702">
            <v>36558</v>
          </cell>
          <cell r="J2702">
            <v>36583</v>
          </cell>
          <cell r="K2702">
            <v>1820</v>
          </cell>
          <cell r="L2702">
            <v>0</v>
          </cell>
          <cell r="M2702">
            <v>57500</v>
          </cell>
          <cell r="N2702">
            <v>57499</v>
          </cell>
          <cell r="O2702">
            <v>1</v>
          </cell>
          <cell r="R2702">
            <v>2.31378E-2</v>
          </cell>
          <cell r="S2702">
            <v>1330.4235000000001</v>
          </cell>
          <cell r="T2702">
            <v>1330.4003622</v>
          </cell>
          <cell r="U2702">
            <v>2.3137800000085917E-2</v>
          </cell>
          <cell r="W2702">
            <v>2000</v>
          </cell>
          <cell r="X2702">
            <v>7</v>
          </cell>
          <cell r="Y2702">
            <v>1.124702684335712</v>
          </cell>
          <cell r="Z2702">
            <v>1</v>
          </cell>
          <cell r="AA2702">
            <v>4</v>
          </cell>
          <cell r="AB2702">
            <v>1700</v>
          </cell>
          <cell r="AC2702">
            <v>0.1</v>
          </cell>
          <cell r="AD2702">
            <v>170</v>
          </cell>
          <cell r="AH2702">
            <v>0.5</v>
          </cell>
        </row>
        <row r="2703">
          <cell r="A2703" t="str">
            <v>I2000021-000</v>
          </cell>
          <cell r="B2703" t="str">
            <v>Fixtures and fittings</v>
          </cell>
          <cell r="C2703">
            <v>1304</v>
          </cell>
          <cell r="D2703" t="str">
            <v>IS</v>
          </cell>
          <cell r="E2703" t="str">
            <v>N/A</v>
          </cell>
          <cell r="F2703">
            <v>257</v>
          </cell>
          <cell r="G2703" t="str">
            <v>WORKFLOW</v>
          </cell>
          <cell r="H2703" t="str">
            <v>RUMBA @ OBJECTX V1.2 RUNTIME</v>
          </cell>
          <cell r="I2703">
            <v>36614</v>
          </cell>
          <cell r="J2703">
            <v>36618</v>
          </cell>
          <cell r="K2703">
            <v>1820</v>
          </cell>
          <cell r="L2703">
            <v>0</v>
          </cell>
          <cell r="M2703">
            <v>64000</v>
          </cell>
          <cell r="N2703">
            <v>63999</v>
          </cell>
          <cell r="O2703">
            <v>1</v>
          </cell>
          <cell r="R2703">
            <v>2.31378E-2</v>
          </cell>
          <cell r="S2703">
            <v>1480.8191999999999</v>
          </cell>
          <cell r="T2703">
            <v>1480.7960622000001</v>
          </cell>
          <cell r="U2703">
            <v>2.3137799999858544E-2</v>
          </cell>
          <cell r="W2703">
            <v>2000</v>
          </cell>
          <cell r="X2703">
            <v>7</v>
          </cell>
          <cell r="Y2703">
            <v>1.124702684335712</v>
          </cell>
          <cell r="Z2703">
            <v>1</v>
          </cell>
          <cell r="AA2703">
            <v>4</v>
          </cell>
          <cell r="AB2703">
            <v>1900</v>
          </cell>
          <cell r="AC2703">
            <v>0.1</v>
          </cell>
          <cell r="AD2703">
            <v>190</v>
          </cell>
          <cell r="AH2703">
            <v>0.5</v>
          </cell>
        </row>
        <row r="2704">
          <cell r="A2704" t="str">
            <v>I2000022-000</v>
          </cell>
          <cell r="B2704" t="str">
            <v>Fixtures and fittings</v>
          </cell>
          <cell r="C2704">
            <v>1304</v>
          </cell>
          <cell r="D2704" t="str">
            <v>IS</v>
          </cell>
          <cell r="E2704" t="str">
            <v>N/A</v>
          </cell>
          <cell r="F2704">
            <v>4301560</v>
          </cell>
          <cell r="G2704" t="str">
            <v>CDG</v>
          </cell>
          <cell r="H2704" t="str">
            <v>PC#1167 COMPAQ DESKPRO</v>
          </cell>
          <cell r="I2704">
            <v>36634</v>
          </cell>
          <cell r="J2704">
            <v>36646</v>
          </cell>
          <cell r="K2704">
            <v>1820</v>
          </cell>
          <cell r="L2704">
            <v>0</v>
          </cell>
          <cell r="M2704">
            <v>70900</v>
          </cell>
          <cell r="N2704">
            <v>70899</v>
          </cell>
          <cell r="O2704">
            <v>1</v>
          </cell>
          <cell r="R2704">
            <v>2.31378E-2</v>
          </cell>
          <cell r="S2704">
            <v>1640.47002</v>
          </cell>
          <cell r="T2704">
            <v>1640.4468821999999</v>
          </cell>
          <cell r="U2704">
            <v>2.3137800000085917E-2</v>
          </cell>
          <cell r="W2704">
            <v>2000</v>
          </cell>
          <cell r="X2704">
            <v>6</v>
          </cell>
          <cell r="Y2704">
            <v>0.59399999999999997</v>
          </cell>
          <cell r="Z2704">
            <v>0.91496858549838678</v>
          </cell>
          <cell r="AA2704">
            <v>5</v>
          </cell>
          <cell r="AB2704">
            <v>890</v>
          </cell>
          <cell r="AC2704">
            <v>0.05</v>
          </cell>
          <cell r="AD2704">
            <v>40</v>
          </cell>
          <cell r="AH2704">
            <v>0.5</v>
          </cell>
        </row>
        <row r="2705">
          <cell r="A2705" t="str">
            <v>I2000022-001</v>
          </cell>
          <cell r="B2705" t="str">
            <v>Fixtures and fittings</v>
          </cell>
          <cell r="C2705">
            <v>1304</v>
          </cell>
          <cell r="D2705" t="str">
            <v>IS</v>
          </cell>
          <cell r="E2705" t="str">
            <v>N/A</v>
          </cell>
          <cell r="F2705">
            <v>71029</v>
          </cell>
          <cell r="G2705" t="str">
            <v>CONTINUOUS</v>
          </cell>
          <cell r="H2705" t="str">
            <v>CD-ROM DRIVE 50X IDE</v>
          </cell>
          <cell r="I2705">
            <v>36621</v>
          </cell>
          <cell r="J2705">
            <v>36646</v>
          </cell>
          <cell r="K2705">
            <v>1820</v>
          </cell>
          <cell r="L2705">
            <v>0</v>
          </cell>
          <cell r="M2705">
            <v>1800</v>
          </cell>
          <cell r="N2705">
            <v>1799</v>
          </cell>
          <cell r="O2705">
            <v>1</v>
          </cell>
          <cell r="R2705">
            <v>2.31378E-2</v>
          </cell>
          <cell r="S2705">
            <v>41.648040000000002</v>
          </cell>
          <cell r="T2705">
            <v>41.624902200000001</v>
          </cell>
          <cell r="U2705">
            <v>2.3137800000000652E-2</v>
          </cell>
          <cell r="W2705">
            <v>2000</v>
          </cell>
          <cell r="X2705">
            <v>7</v>
          </cell>
          <cell r="Y2705">
            <v>1.124702684335712</v>
          </cell>
          <cell r="Z2705">
            <v>1</v>
          </cell>
          <cell r="AA2705">
            <v>4</v>
          </cell>
          <cell r="AB2705">
            <v>100</v>
          </cell>
          <cell r="AC2705">
            <v>0.1</v>
          </cell>
          <cell r="AD2705">
            <v>10</v>
          </cell>
          <cell r="AH2705">
            <v>0.5</v>
          </cell>
        </row>
        <row r="2706">
          <cell r="A2706" t="str">
            <v>I2000023-000</v>
          </cell>
          <cell r="B2706" t="str">
            <v>Fixtures and fittings</v>
          </cell>
          <cell r="C2706">
            <v>1302</v>
          </cell>
          <cell r="D2706" t="str">
            <v>IS</v>
          </cell>
          <cell r="E2706" t="str">
            <v>SG7Q083211</v>
          </cell>
          <cell r="F2706">
            <v>73150</v>
          </cell>
          <cell r="G2706" t="str">
            <v>CONTINUOUS</v>
          </cell>
          <cell r="H2706" t="str">
            <v>PRT-262 PRINTER</v>
          </cell>
          <cell r="I2706">
            <v>36655</v>
          </cell>
          <cell r="J2706">
            <v>36674</v>
          </cell>
          <cell r="K2706">
            <v>1820</v>
          </cell>
          <cell r="L2706">
            <v>0</v>
          </cell>
          <cell r="M2706">
            <v>62000</v>
          </cell>
          <cell r="N2706">
            <v>61999</v>
          </cell>
          <cell r="O2706">
            <v>1</v>
          </cell>
          <cell r="R2706">
            <v>2.31378E-2</v>
          </cell>
          <cell r="S2706">
            <v>1434.5436</v>
          </cell>
          <cell r="T2706">
            <v>1434.5204622000001</v>
          </cell>
          <cell r="U2706">
            <v>2.3137799999858544E-2</v>
          </cell>
          <cell r="W2706">
            <v>2000</v>
          </cell>
          <cell r="X2706">
            <v>5</v>
          </cell>
          <cell r="Y2706">
            <v>0.90879675826112061</v>
          </cell>
          <cell r="Z2706">
            <v>0.91496858549838678</v>
          </cell>
          <cell r="AA2706">
            <v>4</v>
          </cell>
          <cell r="AB2706">
            <v>1200</v>
          </cell>
          <cell r="AC2706">
            <v>0.1</v>
          </cell>
          <cell r="AD2706">
            <v>120</v>
          </cell>
          <cell r="AH2706">
            <v>0.5</v>
          </cell>
        </row>
        <row r="2707">
          <cell r="A2707" t="str">
            <v>I2000024-000</v>
          </cell>
          <cell r="B2707" t="str">
            <v>Fixtures and fittings</v>
          </cell>
          <cell r="C2707">
            <v>1302</v>
          </cell>
          <cell r="D2707" t="str">
            <v>IS</v>
          </cell>
          <cell r="E2707" t="str">
            <v>SGGS015889</v>
          </cell>
          <cell r="F2707">
            <v>73150</v>
          </cell>
          <cell r="G2707" t="str">
            <v>CONTINUOUS</v>
          </cell>
          <cell r="H2707" t="str">
            <v>PRT-267 PRINTER</v>
          </cell>
          <cell r="I2707">
            <v>36655</v>
          </cell>
          <cell r="J2707">
            <v>36674</v>
          </cell>
          <cell r="K2707">
            <v>1820</v>
          </cell>
          <cell r="L2707">
            <v>0</v>
          </cell>
          <cell r="M2707">
            <v>41500</v>
          </cell>
          <cell r="N2707">
            <v>41499</v>
          </cell>
          <cell r="O2707">
            <v>1</v>
          </cell>
          <cell r="R2707">
            <v>2.31378E-2</v>
          </cell>
          <cell r="S2707">
            <v>960.21870000000001</v>
          </cell>
          <cell r="T2707">
            <v>960.19556220000004</v>
          </cell>
          <cell r="U2707">
            <v>2.3137799999972231E-2</v>
          </cell>
          <cell r="W2707">
            <v>2000</v>
          </cell>
          <cell r="X2707">
            <v>5</v>
          </cell>
          <cell r="Y2707">
            <v>0.90879675826112061</v>
          </cell>
          <cell r="Z2707">
            <v>0.91496858549838678</v>
          </cell>
          <cell r="AA2707">
            <v>4</v>
          </cell>
          <cell r="AB2707">
            <v>800</v>
          </cell>
          <cell r="AC2707">
            <v>0.1</v>
          </cell>
          <cell r="AD2707">
            <v>80</v>
          </cell>
          <cell r="AH2707">
            <v>0.5</v>
          </cell>
        </row>
        <row r="2708">
          <cell r="A2708" t="str">
            <v>I2000025-000</v>
          </cell>
          <cell r="B2708" t="str">
            <v>Fixtures and fittings</v>
          </cell>
          <cell r="C2708">
            <v>1302</v>
          </cell>
          <cell r="D2708" t="str">
            <v>IS</v>
          </cell>
          <cell r="E2708" t="str">
            <v>SGGS015945</v>
          </cell>
          <cell r="F2708">
            <v>73150</v>
          </cell>
          <cell r="G2708" t="str">
            <v>CONTINUOUS</v>
          </cell>
          <cell r="H2708" t="str">
            <v>PRT-266 PRINTER</v>
          </cell>
          <cell r="I2708">
            <v>36655</v>
          </cell>
          <cell r="J2708">
            <v>36674</v>
          </cell>
          <cell r="K2708">
            <v>1820</v>
          </cell>
          <cell r="L2708">
            <v>0</v>
          </cell>
          <cell r="M2708">
            <v>41500</v>
          </cell>
          <cell r="N2708">
            <v>41499</v>
          </cell>
          <cell r="O2708">
            <v>1</v>
          </cell>
          <cell r="R2708">
            <v>2.31378E-2</v>
          </cell>
          <cell r="S2708">
            <v>960.21870000000001</v>
          </cell>
          <cell r="T2708">
            <v>960.19556220000004</v>
          </cell>
          <cell r="U2708">
            <v>2.3137799999972231E-2</v>
          </cell>
          <cell r="W2708">
            <v>2000</v>
          </cell>
          <cell r="X2708">
            <v>5</v>
          </cell>
          <cell r="Y2708">
            <v>0.90879675826112061</v>
          </cell>
          <cell r="Z2708">
            <v>0.91496858549838678</v>
          </cell>
          <cell r="AA2708">
            <v>4</v>
          </cell>
          <cell r="AB2708">
            <v>800</v>
          </cell>
          <cell r="AC2708">
            <v>0.1</v>
          </cell>
          <cell r="AD2708">
            <v>80</v>
          </cell>
          <cell r="AH2708">
            <v>0.5</v>
          </cell>
        </row>
        <row r="2709">
          <cell r="A2709" t="str">
            <v>I2000026-000</v>
          </cell>
          <cell r="B2709" t="str">
            <v>Fixtures and fittings</v>
          </cell>
          <cell r="C2709">
            <v>1302</v>
          </cell>
          <cell r="D2709" t="str">
            <v>IS</v>
          </cell>
          <cell r="E2709" t="str">
            <v>SGGS015922</v>
          </cell>
          <cell r="F2709">
            <v>73150</v>
          </cell>
          <cell r="G2709" t="str">
            <v>CONTINUOUS</v>
          </cell>
          <cell r="H2709" t="str">
            <v>PRT-265 PRINTER</v>
          </cell>
          <cell r="I2709">
            <v>36655</v>
          </cell>
          <cell r="J2709">
            <v>36674</v>
          </cell>
          <cell r="K2709">
            <v>1820</v>
          </cell>
          <cell r="L2709">
            <v>0</v>
          </cell>
          <cell r="M2709">
            <v>41500</v>
          </cell>
          <cell r="N2709">
            <v>41499</v>
          </cell>
          <cell r="O2709">
            <v>1</v>
          </cell>
          <cell r="R2709">
            <v>2.31378E-2</v>
          </cell>
          <cell r="S2709">
            <v>960.21870000000001</v>
          </cell>
          <cell r="T2709">
            <v>960.19556220000004</v>
          </cell>
          <cell r="U2709">
            <v>2.3137799999972231E-2</v>
          </cell>
          <cell r="W2709">
            <v>2000</v>
          </cell>
          <cell r="X2709">
            <v>5</v>
          </cell>
          <cell r="Y2709">
            <v>0.90879675826112061</v>
          </cell>
          <cell r="Z2709">
            <v>0.91496858549838678</v>
          </cell>
          <cell r="AA2709">
            <v>4</v>
          </cell>
          <cell r="AB2709">
            <v>800</v>
          </cell>
          <cell r="AC2709">
            <v>0.1</v>
          </cell>
          <cell r="AD2709">
            <v>80</v>
          </cell>
          <cell r="AH2709">
            <v>0.5</v>
          </cell>
        </row>
        <row r="2710">
          <cell r="A2710" t="str">
            <v>I2000027-000</v>
          </cell>
          <cell r="B2710" t="str">
            <v>Fixtures and fittings</v>
          </cell>
          <cell r="C2710">
            <v>1302</v>
          </cell>
          <cell r="D2710" t="str">
            <v>IS</v>
          </cell>
          <cell r="E2710" t="str">
            <v>SGGS015899</v>
          </cell>
          <cell r="F2710">
            <v>73150</v>
          </cell>
          <cell r="G2710" t="str">
            <v>CONTINUOUS</v>
          </cell>
          <cell r="H2710" t="str">
            <v>PRT-264 PRINTER</v>
          </cell>
          <cell r="I2710">
            <v>36655</v>
          </cell>
          <cell r="J2710">
            <v>36674</v>
          </cell>
          <cell r="K2710">
            <v>1820</v>
          </cell>
          <cell r="L2710">
            <v>0</v>
          </cell>
          <cell r="M2710">
            <v>41500</v>
          </cell>
          <cell r="N2710">
            <v>41499</v>
          </cell>
          <cell r="O2710">
            <v>1</v>
          </cell>
          <cell r="R2710">
            <v>2.31378E-2</v>
          </cell>
          <cell r="S2710">
            <v>960.21870000000001</v>
          </cell>
          <cell r="T2710">
            <v>960.19556220000004</v>
          </cell>
          <cell r="U2710">
            <v>2.3137799999972231E-2</v>
          </cell>
          <cell r="W2710">
            <v>2000</v>
          </cell>
          <cell r="X2710">
            <v>5</v>
          </cell>
          <cell r="Y2710">
            <v>0.90879675826112061</v>
          </cell>
          <cell r="Z2710">
            <v>0.91496858549838678</v>
          </cell>
          <cell r="AA2710">
            <v>4</v>
          </cell>
          <cell r="AB2710">
            <v>800</v>
          </cell>
          <cell r="AC2710">
            <v>0.1</v>
          </cell>
          <cell r="AD2710">
            <v>80</v>
          </cell>
          <cell r="AH2710">
            <v>0.5</v>
          </cell>
        </row>
        <row r="2711">
          <cell r="A2711" t="str">
            <v>I2000028-000</v>
          </cell>
          <cell r="B2711" t="str">
            <v>Fixtures and fittings</v>
          </cell>
          <cell r="C2711">
            <v>1302</v>
          </cell>
          <cell r="D2711" t="str">
            <v>IS</v>
          </cell>
          <cell r="E2711" t="str">
            <v>SGGS015912</v>
          </cell>
          <cell r="F2711">
            <v>73150</v>
          </cell>
          <cell r="G2711" t="str">
            <v>CONTINUOUS</v>
          </cell>
          <cell r="H2711" t="str">
            <v>PRT-268 PRINTER</v>
          </cell>
          <cell r="I2711">
            <v>36655</v>
          </cell>
          <cell r="J2711">
            <v>36674</v>
          </cell>
          <cell r="K2711">
            <v>1820</v>
          </cell>
          <cell r="L2711">
            <v>0</v>
          </cell>
          <cell r="M2711">
            <v>41500</v>
          </cell>
          <cell r="N2711">
            <v>41499</v>
          </cell>
          <cell r="O2711">
            <v>1</v>
          </cell>
          <cell r="R2711">
            <v>2.31378E-2</v>
          </cell>
          <cell r="S2711">
            <v>960.21870000000001</v>
          </cell>
          <cell r="T2711">
            <v>960.19556220000004</v>
          </cell>
          <cell r="U2711">
            <v>2.3137799999972231E-2</v>
          </cell>
          <cell r="W2711">
            <v>2000</v>
          </cell>
          <cell r="X2711">
            <v>5</v>
          </cell>
          <cell r="Y2711">
            <v>0.90879675826112061</v>
          </cell>
          <cell r="Z2711">
            <v>0.91496858549838678</v>
          </cell>
          <cell r="AA2711">
            <v>4</v>
          </cell>
          <cell r="AB2711">
            <v>800</v>
          </cell>
          <cell r="AC2711">
            <v>0.1</v>
          </cell>
          <cell r="AD2711">
            <v>80</v>
          </cell>
          <cell r="AH2711">
            <v>0.5</v>
          </cell>
        </row>
        <row r="2712">
          <cell r="A2712" t="str">
            <v>I2000029-000</v>
          </cell>
          <cell r="B2712" t="str">
            <v>Fixtures and fittings</v>
          </cell>
          <cell r="C2712">
            <v>1302</v>
          </cell>
          <cell r="D2712" t="str">
            <v>IS</v>
          </cell>
          <cell r="E2712" t="str">
            <v>SG7Y173746</v>
          </cell>
          <cell r="F2712">
            <v>73150</v>
          </cell>
          <cell r="G2712" t="str">
            <v>CONTINUOUS</v>
          </cell>
          <cell r="H2712" t="str">
            <v>PRT-269 PRINTER</v>
          </cell>
          <cell r="I2712">
            <v>36655</v>
          </cell>
          <cell r="J2712">
            <v>36674</v>
          </cell>
          <cell r="K2712">
            <v>1820</v>
          </cell>
          <cell r="L2712">
            <v>0</v>
          </cell>
          <cell r="M2712">
            <v>62000</v>
          </cell>
          <cell r="N2712">
            <v>61999</v>
          </cell>
          <cell r="O2712">
            <v>1</v>
          </cell>
          <cell r="R2712">
            <v>2.31378E-2</v>
          </cell>
          <cell r="S2712">
            <v>1434.5436</v>
          </cell>
          <cell r="T2712">
            <v>1434.5204622000001</v>
          </cell>
          <cell r="U2712">
            <v>2.3137799999858544E-2</v>
          </cell>
          <cell r="W2712">
            <v>2000</v>
          </cell>
          <cell r="X2712">
            <v>5</v>
          </cell>
          <cell r="Y2712">
            <v>0.90879675826112061</v>
          </cell>
          <cell r="Z2712">
            <v>0.91496858549838678</v>
          </cell>
          <cell r="AA2712">
            <v>4</v>
          </cell>
          <cell r="AB2712">
            <v>1200</v>
          </cell>
          <cell r="AC2712">
            <v>0.1</v>
          </cell>
          <cell r="AD2712">
            <v>120</v>
          </cell>
          <cell r="AH2712">
            <v>0.5</v>
          </cell>
        </row>
        <row r="2713">
          <cell r="A2713" t="str">
            <v>I2000030-000</v>
          </cell>
          <cell r="B2713" t="str">
            <v>Fixtures and fittings</v>
          </cell>
          <cell r="C2713">
            <v>1302</v>
          </cell>
          <cell r="D2713" t="str">
            <v>IS</v>
          </cell>
          <cell r="E2713" t="str">
            <v>SG7Y173745</v>
          </cell>
          <cell r="F2713">
            <v>73150</v>
          </cell>
          <cell r="G2713" t="str">
            <v>CONTINUOUS</v>
          </cell>
          <cell r="H2713" t="str">
            <v>PRT-270 PRINTER</v>
          </cell>
          <cell r="I2713">
            <v>36655</v>
          </cell>
          <cell r="J2713">
            <v>36674</v>
          </cell>
          <cell r="K2713">
            <v>1820</v>
          </cell>
          <cell r="L2713">
            <v>0</v>
          </cell>
          <cell r="M2713">
            <v>62000</v>
          </cell>
          <cell r="N2713">
            <v>61999</v>
          </cell>
          <cell r="O2713">
            <v>1</v>
          </cell>
          <cell r="R2713">
            <v>2.31378E-2</v>
          </cell>
          <cell r="S2713">
            <v>1434.5436</v>
          </cell>
          <cell r="T2713">
            <v>1434.5204622000001</v>
          </cell>
          <cell r="U2713">
            <v>2.3137799999858544E-2</v>
          </cell>
          <cell r="W2713">
            <v>2000</v>
          </cell>
          <cell r="X2713">
            <v>5</v>
          </cell>
          <cell r="Y2713">
            <v>0.90879675826112061</v>
          </cell>
          <cell r="Z2713">
            <v>0.91496858549838678</v>
          </cell>
          <cell r="AA2713">
            <v>4</v>
          </cell>
          <cell r="AB2713">
            <v>1200</v>
          </cell>
          <cell r="AC2713">
            <v>0.1</v>
          </cell>
          <cell r="AD2713">
            <v>120</v>
          </cell>
          <cell r="AH2713">
            <v>0.5</v>
          </cell>
        </row>
        <row r="2714">
          <cell r="A2714" t="str">
            <v>I2000031-000</v>
          </cell>
          <cell r="B2714" t="str">
            <v>Fixtures and fittings</v>
          </cell>
          <cell r="C2714">
            <v>1302</v>
          </cell>
          <cell r="D2714" t="str">
            <v>IS</v>
          </cell>
          <cell r="E2714" t="str">
            <v>SG7N069863</v>
          </cell>
          <cell r="F2714">
            <v>73150</v>
          </cell>
          <cell r="G2714" t="str">
            <v>CONTINUOUS</v>
          </cell>
          <cell r="H2714" t="str">
            <v>PRT-271 PRINTER</v>
          </cell>
          <cell r="I2714">
            <v>36655</v>
          </cell>
          <cell r="J2714">
            <v>36674</v>
          </cell>
          <cell r="K2714">
            <v>1820</v>
          </cell>
          <cell r="L2714">
            <v>0</v>
          </cell>
          <cell r="M2714">
            <v>62000</v>
          </cell>
          <cell r="N2714">
            <v>61999</v>
          </cell>
          <cell r="O2714">
            <v>1</v>
          </cell>
          <cell r="R2714">
            <v>2.31378E-2</v>
          </cell>
          <cell r="S2714">
            <v>1434.5436</v>
          </cell>
          <cell r="T2714">
            <v>1434.5204622000001</v>
          </cell>
          <cell r="U2714">
            <v>2.3137799999858544E-2</v>
          </cell>
          <cell r="W2714">
            <v>2000</v>
          </cell>
          <cell r="X2714">
            <v>5</v>
          </cell>
          <cell r="Y2714">
            <v>0.90879675826112061</v>
          </cell>
          <cell r="Z2714">
            <v>0.91496858549838678</v>
          </cell>
          <cell r="AA2714">
            <v>4</v>
          </cell>
          <cell r="AB2714">
            <v>1200</v>
          </cell>
          <cell r="AC2714">
            <v>0.1</v>
          </cell>
          <cell r="AD2714">
            <v>120</v>
          </cell>
          <cell r="AH2714">
            <v>0.5</v>
          </cell>
        </row>
        <row r="2715">
          <cell r="A2715" t="str">
            <v>I2000032-000</v>
          </cell>
          <cell r="B2715" t="str">
            <v>Fixtures and fittings</v>
          </cell>
          <cell r="C2715">
            <v>1302</v>
          </cell>
          <cell r="D2715" t="str">
            <v>IS</v>
          </cell>
          <cell r="E2715" t="str">
            <v>SG7R022532</v>
          </cell>
          <cell r="F2715">
            <v>73150</v>
          </cell>
          <cell r="G2715" t="str">
            <v>CONTINUOUS</v>
          </cell>
          <cell r="H2715" t="str">
            <v>PRT-272 HP LASERJET 4050</v>
          </cell>
          <cell r="I2715">
            <v>36655</v>
          </cell>
          <cell r="J2715">
            <v>36674</v>
          </cell>
          <cell r="K2715">
            <v>1820</v>
          </cell>
          <cell r="L2715">
            <v>0</v>
          </cell>
          <cell r="M2715">
            <v>62000</v>
          </cell>
          <cell r="N2715">
            <v>61999</v>
          </cell>
          <cell r="O2715">
            <v>1</v>
          </cell>
          <cell r="R2715">
            <v>2.31378E-2</v>
          </cell>
          <cell r="S2715">
            <v>1434.5436</v>
          </cell>
          <cell r="T2715">
            <v>1434.5204622000001</v>
          </cell>
          <cell r="U2715">
            <v>2.3137799999858544E-2</v>
          </cell>
          <cell r="W2715">
            <v>2000</v>
          </cell>
          <cell r="X2715">
            <v>5</v>
          </cell>
          <cell r="Y2715">
            <v>0.90879675826112061</v>
          </cell>
          <cell r="Z2715">
            <v>0.91496858549838678</v>
          </cell>
          <cell r="AA2715">
            <v>4</v>
          </cell>
          <cell r="AB2715">
            <v>1200</v>
          </cell>
          <cell r="AC2715">
            <v>0.1</v>
          </cell>
          <cell r="AD2715">
            <v>120</v>
          </cell>
          <cell r="AH2715">
            <v>0.5</v>
          </cell>
        </row>
        <row r="2716">
          <cell r="A2716" t="str">
            <v>I2000034-000</v>
          </cell>
          <cell r="B2716" t="str">
            <v>Fixtures and fittings</v>
          </cell>
          <cell r="C2716">
            <v>1302</v>
          </cell>
          <cell r="D2716" t="str">
            <v>IS</v>
          </cell>
          <cell r="E2716" t="str">
            <v>SG9282XOKG</v>
          </cell>
          <cell r="F2716">
            <v>73647</v>
          </cell>
          <cell r="G2716" t="str">
            <v>CONTINUOUS</v>
          </cell>
          <cell r="H2716" t="str">
            <v>PRT-275 PRINTER</v>
          </cell>
          <cell r="I2716">
            <v>36661</v>
          </cell>
          <cell r="J2716">
            <v>36674</v>
          </cell>
          <cell r="K2716">
            <v>1820</v>
          </cell>
          <cell r="L2716">
            <v>0</v>
          </cell>
          <cell r="M2716">
            <v>7300</v>
          </cell>
          <cell r="N2716">
            <v>7299</v>
          </cell>
          <cell r="O2716">
            <v>1</v>
          </cell>
          <cell r="R2716">
            <v>2.31378E-2</v>
          </cell>
          <cell r="S2716">
            <v>168.90593999999999</v>
          </cell>
          <cell r="T2716">
            <v>168.88280219999999</v>
          </cell>
          <cell r="U2716">
            <v>2.3137800000000652E-2</v>
          </cell>
          <cell r="W2716">
            <v>2000</v>
          </cell>
          <cell r="X2716">
            <v>5</v>
          </cell>
          <cell r="Y2716">
            <v>0.90879675826112061</v>
          </cell>
          <cell r="Z2716">
            <v>0.91496858549838678</v>
          </cell>
          <cell r="AA2716">
            <v>4</v>
          </cell>
          <cell r="AB2716">
            <v>140</v>
          </cell>
          <cell r="AC2716">
            <v>0.1</v>
          </cell>
          <cell r="AD2716">
            <v>10</v>
          </cell>
          <cell r="AH2716">
            <v>0.5</v>
          </cell>
        </row>
        <row r="2717">
          <cell r="A2717" t="str">
            <v>I2000035-000</v>
          </cell>
          <cell r="B2717" t="str">
            <v>Fixtures and fittings</v>
          </cell>
          <cell r="C2717">
            <v>1301</v>
          </cell>
          <cell r="D2717" t="str">
            <v>IS</v>
          </cell>
          <cell r="E2717" t="str">
            <v>N/A</v>
          </cell>
          <cell r="F2717" t="str">
            <v>M0304</v>
          </cell>
          <cell r="G2717" t="str">
            <v>KRANOKPRON</v>
          </cell>
          <cell r="H2717" t="str">
            <v>MS OFFICE 2000 STD THAI WIN 32MOLPB</v>
          </cell>
          <cell r="I2717">
            <v>36621</v>
          </cell>
          <cell r="J2717">
            <v>36646</v>
          </cell>
          <cell r="K2717">
            <v>1820</v>
          </cell>
          <cell r="L2717">
            <v>0</v>
          </cell>
          <cell r="M2717">
            <v>87850</v>
          </cell>
          <cell r="N2717">
            <v>87849</v>
          </cell>
          <cell r="O2717">
            <v>1</v>
          </cell>
          <cell r="R2717">
            <v>2.31378E-2</v>
          </cell>
          <cell r="S2717">
            <v>2032.6557299999999</v>
          </cell>
          <cell r="T2717">
            <v>2032.6325922000001</v>
          </cell>
          <cell r="U2717">
            <v>2.3137799999858544E-2</v>
          </cell>
          <cell r="W2717">
            <v>2000</v>
          </cell>
          <cell r="X2717">
            <v>7</v>
          </cell>
          <cell r="Y2717">
            <v>1.124702684335712</v>
          </cell>
          <cell r="Z2717">
            <v>1</v>
          </cell>
          <cell r="AA2717">
            <v>4</v>
          </cell>
          <cell r="AB2717">
            <v>2600</v>
          </cell>
          <cell r="AC2717">
            <v>0.1</v>
          </cell>
          <cell r="AD2717">
            <v>260</v>
          </cell>
          <cell r="AH2717">
            <v>0.5</v>
          </cell>
        </row>
        <row r="2718">
          <cell r="A2718" t="str">
            <v>I2000036-000</v>
          </cell>
          <cell r="B2718" t="str">
            <v>Fixtures and fittings</v>
          </cell>
          <cell r="C2718">
            <v>1301</v>
          </cell>
          <cell r="D2718" t="str">
            <v>IS</v>
          </cell>
          <cell r="E2718" t="str">
            <v>N/A</v>
          </cell>
          <cell r="F2718" t="str">
            <v>M0304</v>
          </cell>
          <cell r="G2718" t="str">
            <v>KRANOKPRON</v>
          </cell>
          <cell r="H2718" t="str">
            <v>MS OFFICE 2000 PRO THAI WIN 32MOLPB</v>
          </cell>
          <cell r="I2718">
            <v>36621</v>
          </cell>
          <cell r="J2718">
            <v>36646</v>
          </cell>
          <cell r="K2718">
            <v>1820</v>
          </cell>
          <cell r="L2718">
            <v>0</v>
          </cell>
          <cell r="M2718">
            <v>30200</v>
          </cell>
          <cell r="N2718">
            <v>30199</v>
          </cell>
          <cell r="O2718">
            <v>1</v>
          </cell>
          <cell r="R2718">
            <v>2.31378E-2</v>
          </cell>
          <cell r="S2718">
            <v>698.76156000000003</v>
          </cell>
          <cell r="T2718">
            <v>698.73842219999995</v>
          </cell>
          <cell r="U2718">
            <v>2.3137800000085917E-2</v>
          </cell>
          <cell r="W2718">
            <v>2000</v>
          </cell>
          <cell r="X2718">
            <v>7</v>
          </cell>
          <cell r="Y2718">
            <v>1.124702684335712</v>
          </cell>
          <cell r="Z2718">
            <v>1</v>
          </cell>
          <cell r="AA2718">
            <v>4</v>
          </cell>
          <cell r="AB2718">
            <v>900</v>
          </cell>
          <cell r="AC2718">
            <v>0.1</v>
          </cell>
          <cell r="AD2718">
            <v>90</v>
          </cell>
          <cell r="AH2718">
            <v>0.5</v>
          </cell>
        </row>
        <row r="2719">
          <cell r="A2719" t="str">
            <v>I2000037-000</v>
          </cell>
          <cell r="B2719" t="str">
            <v>Fixtures and fittings</v>
          </cell>
          <cell r="C2719">
            <v>1301</v>
          </cell>
          <cell r="D2719" t="str">
            <v>IS</v>
          </cell>
          <cell r="E2719" t="str">
            <v>N/A</v>
          </cell>
          <cell r="F2719" t="str">
            <v>M0346</v>
          </cell>
          <cell r="G2719" t="str">
            <v>KRANOKPRON</v>
          </cell>
          <cell r="H2719" t="str">
            <v>MS OFFICE 2000 STD THAI WIN 32MOLPB</v>
          </cell>
          <cell r="I2719">
            <v>36621</v>
          </cell>
          <cell r="J2719">
            <v>36646</v>
          </cell>
          <cell r="K2719">
            <v>1820</v>
          </cell>
          <cell r="L2719">
            <v>0</v>
          </cell>
          <cell r="M2719">
            <v>26090</v>
          </cell>
          <cell r="N2719">
            <v>26089</v>
          </cell>
          <cell r="O2719">
            <v>1</v>
          </cell>
          <cell r="R2719">
            <v>2.31378E-2</v>
          </cell>
          <cell r="S2719">
            <v>603.66520200000002</v>
          </cell>
          <cell r="T2719">
            <v>603.64206420000005</v>
          </cell>
          <cell r="U2719">
            <v>2.3137799999972231E-2</v>
          </cell>
          <cell r="W2719">
            <v>2000</v>
          </cell>
          <cell r="X2719">
            <v>7</v>
          </cell>
          <cell r="Y2719">
            <v>1.124702684335712</v>
          </cell>
          <cell r="Z2719">
            <v>1</v>
          </cell>
          <cell r="AA2719">
            <v>4</v>
          </cell>
          <cell r="AB2719">
            <v>800</v>
          </cell>
          <cell r="AC2719">
            <v>0.1</v>
          </cell>
          <cell r="AD2719">
            <v>80</v>
          </cell>
          <cell r="AH2719">
            <v>0.5</v>
          </cell>
        </row>
        <row r="2720">
          <cell r="A2720" t="str">
            <v>I2000038-000</v>
          </cell>
          <cell r="B2720" t="str">
            <v>Fixtures and fittings</v>
          </cell>
          <cell r="C2720">
            <v>1301</v>
          </cell>
          <cell r="D2720" t="str">
            <v>IS</v>
          </cell>
          <cell r="E2720" t="str">
            <v>SS0131002</v>
          </cell>
          <cell r="F2720" t="str">
            <v>IVG0005931</v>
          </cell>
          <cell r="G2720" t="str">
            <v>OGA</v>
          </cell>
          <cell r="H2720" t="str">
            <v>QS 6000 HANDHELD SCANNER #1</v>
          </cell>
          <cell r="I2720">
            <v>36635</v>
          </cell>
          <cell r="J2720">
            <v>36646</v>
          </cell>
          <cell r="K2720">
            <v>1820</v>
          </cell>
          <cell r="L2720">
            <v>0</v>
          </cell>
          <cell r="M2720">
            <v>11000</v>
          </cell>
          <cell r="N2720">
            <v>10999</v>
          </cell>
          <cell r="O2720">
            <v>1</v>
          </cell>
          <cell r="R2720">
            <v>2.31378E-2</v>
          </cell>
          <cell r="S2720">
            <v>254.51580000000001</v>
          </cell>
          <cell r="T2720">
            <v>254.49266220000001</v>
          </cell>
          <cell r="U2720">
            <v>2.3137800000000652E-2</v>
          </cell>
          <cell r="W2720">
            <v>2000</v>
          </cell>
          <cell r="X2720">
            <v>7</v>
          </cell>
          <cell r="Y2720">
            <v>1.124702684335712</v>
          </cell>
          <cell r="Z2720">
            <v>1</v>
          </cell>
          <cell r="AA2720">
            <v>4</v>
          </cell>
          <cell r="AB2720">
            <v>300</v>
          </cell>
          <cell r="AC2720">
            <v>0.1</v>
          </cell>
          <cell r="AD2720">
            <v>30</v>
          </cell>
          <cell r="AH2720">
            <v>0.5</v>
          </cell>
        </row>
        <row r="2721">
          <cell r="A2721" t="str">
            <v>I2000039-000</v>
          </cell>
          <cell r="B2721" t="str">
            <v>Fixtures and fittings</v>
          </cell>
          <cell r="C2721">
            <v>1301</v>
          </cell>
          <cell r="D2721" t="str">
            <v>IS</v>
          </cell>
          <cell r="E2721" t="str">
            <v>SS0131003</v>
          </cell>
          <cell r="F2721" t="str">
            <v>IVG0005931</v>
          </cell>
          <cell r="G2721" t="str">
            <v>OGA</v>
          </cell>
          <cell r="H2721" t="str">
            <v>QS 6000 HANDHELD SCANNER #2</v>
          </cell>
          <cell r="I2721">
            <v>36635</v>
          </cell>
          <cell r="J2721">
            <v>36646</v>
          </cell>
          <cell r="K2721">
            <v>1820</v>
          </cell>
          <cell r="L2721">
            <v>0</v>
          </cell>
          <cell r="M2721">
            <v>11000</v>
          </cell>
          <cell r="N2721">
            <v>10999</v>
          </cell>
          <cell r="O2721">
            <v>1</v>
          </cell>
          <cell r="R2721">
            <v>2.31378E-2</v>
          </cell>
          <cell r="S2721">
            <v>254.51580000000001</v>
          </cell>
          <cell r="T2721">
            <v>254.49266220000001</v>
          </cell>
          <cell r="U2721">
            <v>2.3137800000000652E-2</v>
          </cell>
          <cell r="W2721">
            <v>2000</v>
          </cell>
          <cell r="X2721">
            <v>7</v>
          </cell>
          <cell r="Y2721">
            <v>1.124702684335712</v>
          </cell>
          <cell r="Z2721">
            <v>1</v>
          </cell>
          <cell r="AA2721">
            <v>4</v>
          </cell>
          <cell r="AB2721">
            <v>300</v>
          </cell>
          <cell r="AC2721">
            <v>0.1</v>
          </cell>
          <cell r="AD2721">
            <v>30</v>
          </cell>
          <cell r="AH2721">
            <v>0.5</v>
          </cell>
        </row>
        <row r="2722">
          <cell r="A2722" t="str">
            <v>I2000040-000</v>
          </cell>
          <cell r="B2722" t="str">
            <v>Fixtures and fittings</v>
          </cell>
          <cell r="C2722">
            <v>1301</v>
          </cell>
          <cell r="D2722" t="str">
            <v>IS</v>
          </cell>
          <cell r="E2722" t="str">
            <v>SS0131004</v>
          </cell>
          <cell r="F2722" t="str">
            <v>IVG0005931</v>
          </cell>
          <cell r="G2722" t="str">
            <v>OGA</v>
          </cell>
          <cell r="H2722" t="str">
            <v>QS 6000 HANDHELD SCANNER #3</v>
          </cell>
          <cell r="I2722">
            <v>36635</v>
          </cell>
          <cell r="J2722">
            <v>36646</v>
          </cell>
          <cell r="K2722">
            <v>1820</v>
          </cell>
          <cell r="L2722">
            <v>0</v>
          </cell>
          <cell r="M2722">
            <v>11000</v>
          </cell>
          <cell r="N2722">
            <v>10999</v>
          </cell>
          <cell r="O2722">
            <v>1</v>
          </cell>
          <cell r="R2722">
            <v>2.31378E-2</v>
          </cell>
          <cell r="S2722">
            <v>254.51580000000001</v>
          </cell>
          <cell r="T2722">
            <v>254.49266220000001</v>
          </cell>
          <cell r="U2722">
            <v>2.3137800000000652E-2</v>
          </cell>
          <cell r="W2722">
            <v>2000</v>
          </cell>
          <cell r="X2722">
            <v>7</v>
          </cell>
          <cell r="Y2722">
            <v>1.124702684335712</v>
          </cell>
          <cell r="Z2722">
            <v>1</v>
          </cell>
          <cell r="AA2722">
            <v>4</v>
          </cell>
          <cell r="AB2722">
            <v>300</v>
          </cell>
          <cell r="AC2722">
            <v>0.1</v>
          </cell>
          <cell r="AD2722">
            <v>30</v>
          </cell>
          <cell r="AH2722">
            <v>0.5</v>
          </cell>
        </row>
        <row r="2723">
          <cell r="A2723" t="str">
            <v>I2000041-000</v>
          </cell>
          <cell r="B2723" t="str">
            <v>Fixtures and fittings</v>
          </cell>
          <cell r="C2723">
            <v>1301</v>
          </cell>
          <cell r="D2723" t="str">
            <v>IS</v>
          </cell>
          <cell r="E2723" t="str">
            <v>SS0131005</v>
          </cell>
          <cell r="F2723" t="str">
            <v>IVG0005931</v>
          </cell>
          <cell r="G2723" t="str">
            <v>OGA</v>
          </cell>
          <cell r="H2723" t="str">
            <v>QS 6000 HANDHELD SCANNER #4</v>
          </cell>
          <cell r="I2723">
            <v>36635</v>
          </cell>
          <cell r="J2723">
            <v>36646</v>
          </cell>
          <cell r="K2723">
            <v>1820</v>
          </cell>
          <cell r="L2723">
            <v>0</v>
          </cell>
          <cell r="M2723">
            <v>11000</v>
          </cell>
          <cell r="N2723">
            <v>10999</v>
          </cell>
          <cell r="O2723">
            <v>1</v>
          </cell>
          <cell r="R2723">
            <v>2.31378E-2</v>
          </cell>
          <cell r="S2723">
            <v>254.51580000000001</v>
          </cell>
          <cell r="T2723">
            <v>254.49266220000001</v>
          </cell>
          <cell r="U2723">
            <v>2.3137800000000652E-2</v>
          </cell>
          <cell r="W2723">
            <v>2000</v>
          </cell>
          <cell r="X2723">
            <v>7</v>
          </cell>
          <cell r="Y2723">
            <v>1.124702684335712</v>
          </cell>
          <cell r="Z2723">
            <v>1</v>
          </cell>
          <cell r="AA2723">
            <v>4</v>
          </cell>
          <cell r="AB2723">
            <v>300</v>
          </cell>
          <cell r="AC2723">
            <v>0.1</v>
          </cell>
          <cell r="AD2723">
            <v>30</v>
          </cell>
          <cell r="AH2723">
            <v>0.5</v>
          </cell>
        </row>
        <row r="2724">
          <cell r="A2724" t="str">
            <v>I2000042-000</v>
          </cell>
          <cell r="B2724" t="str">
            <v>Fixtures and fittings</v>
          </cell>
          <cell r="C2724">
            <v>1301</v>
          </cell>
          <cell r="D2724" t="str">
            <v>IS</v>
          </cell>
          <cell r="E2724" t="str">
            <v>SS0131006</v>
          </cell>
          <cell r="F2724" t="str">
            <v>IVG0005931</v>
          </cell>
          <cell r="G2724" t="str">
            <v>OGA</v>
          </cell>
          <cell r="H2724" t="str">
            <v>QS 6000 HANDHELD SCANNER #5</v>
          </cell>
          <cell r="I2724">
            <v>36635</v>
          </cell>
          <cell r="J2724">
            <v>36646</v>
          </cell>
          <cell r="K2724">
            <v>1820</v>
          </cell>
          <cell r="L2724">
            <v>0</v>
          </cell>
          <cell r="M2724">
            <v>11000</v>
          </cell>
          <cell r="N2724">
            <v>10999</v>
          </cell>
          <cell r="O2724">
            <v>1</v>
          </cell>
          <cell r="R2724">
            <v>2.31378E-2</v>
          </cell>
          <cell r="S2724">
            <v>254.51580000000001</v>
          </cell>
          <cell r="T2724">
            <v>254.49266220000001</v>
          </cell>
          <cell r="U2724">
            <v>2.3137800000000652E-2</v>
          </cell>
          <cell r="W2724">
            <v>2000</v>
          </cell>
          <cell r="X2724">
            <v>7</v>
          </cell>
          <cell r="Y2724">
            <v>1.124702684335712</v>
          </cell>
          <cell r="Z2724">
            <v>1</v>
          </cell>
          <cell r="AA2724">
            <v>4</v>
          </cell>
          <cell r="AB2724">
            <v>300</v>
          </cell>
          <cell r="AC2724">
            <v>0.1</v>
          </cell>
          <cell r="AD2724">
            <v>30</v>
          </cell>
          <cell r="AH2724">
            <v>0.5</v>
          </cell>
        </row>
        <row r="2725">
          <cell r="A2725" t="str">
            <v>I2000043-000</v>
          </cell>
          <cell r="B2725" t="str">
            <v>Fixtures and fittings</v>
          </cell>
          <cell r="C2725">
            <v>1301</v>
          </cell>
          <cell r="D2725" t="str">
            <v>IS</v>
          </cell>
          <cell r="E2725" t="str">
            <v>SS0131007</v>
          </cell>
          <cell r="F2725" t="str">
            <v>IVG0005931</v>
          </cell>
          <cell r="G2725" t="str">
            <v>OGA</v>
          </cell>
          <cell r="H2725" t="str">
            <v>QS 6000 HANDHELD SCANNER #6</v>
          </cell>
          <cell r="I2725">
            <v>36635</v>
          </cell>
          <cell r="J2725">
            <v>36646</v>
          </cell>
          <cell r="K2725">
            <v>1820</v>
          </cell>
          <cell r="L2725">
            <v>0</v>
          </cell>
          <cell r="M2725">
            <v>11000</v>
          </cell>
          <cell r="N2725">
            <v>10999</v>
          </cell>
          <cell r="O2725">
            <v>1</v>
          </cell>
          <cell r="R2725">
            <v>2.31378E-2</v>
          </cell>
          <cell r="S2725">
            <v>254.51580000000001</v>
          </cell>
          <cell r="T2725">
            <v>254.49266220000001</v>
          </cell>
          <cell r="U2725">
            <v>2.3137800000000652E-2</v>
          </cell>
          <cell r="W2725">
            <v>2000</v>
          </cell>
          <cell r="X2725">
            <v>7</v>
          </cell>
          <cell r="Y2725">
            <v>1.124702684335712</v>
          </cell>
          <cell r="Z2725">
            <v>1</v>
          </cell>
          <cell r="AA2725">
            <v>4</v>
          </cell>
          <cell r="AB2725">
            <v>300</v>
          </cell>
          <cell r="AC2725">
            <v>0.1</v>
          </cell>
          <cell r="AD2725">
            <v>30</v>
          </cell>
          <cell r="AH2725">
            <v>0.5</v>
          </cell>
        </row>
        <row r="2726">
          <cell r="A2726" t="str">
            <v>I2000044-000</v>
          </cell>
          <cell r="B2726" t="str">
            <v>Fixtures and fittings</v>
          </cell>
          <cell r="C2726">
            <v>1301</v>
          </cell>
          <cell r="D2726" t="str">
            <v>IS</v>
          </cell>
          <cell r="E2726" t="str">
            <v>SS0131008</v>
          </cell>
          <cell r="F2726" t="str">
            <v>IVG0005931</v>
          </cell>
          <cell r="G2726" t="str">
            <v>OGA</v>
          </cell>
          <cell r="H2726" t="str">
            <v>QS 6000 HANDHELD SCANNER #7</v>
          </cell>
          <cell r="I2726">
            <v>36635</v>
          </cell>
          <cell r="J2726">
            <v>36646</v>
          </cell>
          <cell r="K2726">
            <v>1820</v>
          </cell>
          <cell r="L2726">
            <v>0</v>
          </cell>
          <cell r="M2726">
            <v>11000</v>
          </cell>
          <cell r="N2726">
            <v>10999</v>
          </cell>
          <cell r="O2726">
            <v>1</v>
          </cell>
          <cell r="R2726">
            <v>2.31378E-2</v>
          </cell>
          <cell r="S2726">
            <v>254.51580000000001</v>
          </cell>
          <cell r="T2726">
            <v>254.49266220000001</v>
          </cell>
          <cell r="U2726">
            <v>2.3137800000000652E-2</v>
          </cell>
          <cell r="W2726">
            <v>2000</v>
          </cell>
          <cell r="X2726">
            <v>7</v>
          </cell>
          <cell r="Y2726">
            <v>1.124702684335712</v>
          </cell>
          <cell r="Z2726">
            <v>1</v>
          </cell>
          <cell r="AA2726">
            <v>4</v>
          </cell>
          <cell r="AB2726">
            <v>300</v>
          </cell>
          <cell r="AC2726">
            <v>0.1</v>
          </cell>
          <cell r="AD2726">
            <v>30</v>
          </cell>
          <cell r="AH2726">
            <v>0.5</v>
          </cell>
        </row>
        <row r="2727">
          <cell r="A2727" t="str">
            <v>I2000045-000</v>
          </cell>
          <cell r="B2727" t="str">
            <v>Fixtures and fittings</v>
          </cell>
          <cell r="C2727">
            <v>1301</v>
          </cell>
          <cell r="D2727" t="str">
            <v>IS</v>
          </cell>
          <cell r="E2727" t="str">
            <v>SS0131009</v>
          </cell>
          <cell r="F2727" t="str">
            <v>IVG0005931</v>
          </cell>
          <cell r="G2727" t="str">
            <v>OGA</v>
          </cell>
          <cell r="H2727" t="str">
            <v>QS 6000 HANDHELD SCANNER #8</v>
          </cell>
          <cell r="I2727">
            <v>36635</v>
          </cell>
          <cell r="J2727">
            <v>36646</v>
          </cell>
          <cell r="K2727">
            <v>1820</v>
          </cell>
          <cell r="L2727">
            <v>0</v>
          </cell>
          <cell r="M2727">
            <v>11000</v>
          </cell>
          <cell r="N2727">
            <v>10999</v>
          </cell>
          <cell r="O2727">
            <v>1</v>
          </cell>
          <cell r="R2727">
            <v>2.31378E-2</v>
          </cell>
          <cell r="S2727">
            <v>254.51580000000001</v>
          </cell>
          <cell r="T2727">
            <v>254.49266220000001</v>
          </cell>
          <cell r="U2727">
            <v>2.3137800000000652E-2</v>
          </cell>
          <cell r="W2727">
            <v>2000</v>
          </cell>
          <cell r="X2727">
            <v>7</v>
          </cell>
          <cell r="Y2727">
            <v>1.124702684335712</v>
          </cell>
          <cell r="Z2727">
            <v>1</v>
          </cell>
          <cell r="AA2727">
            <v>4</v>
          </cell>
          <cell r="AB2727">
            <v>300</v>
          </cell>
          <cell r="AC2727">
            <v>0.1</v>
          </cell>
          <cell r="AD2727">
            <v>30</v>
          </cell>
          <cell r="AH2727">
            <v>0.5</v>
          </cell>
        </row>
        <row r="2728">
          <cell r="A2728" t="str">
            <v>I2000046-000</v>
          </cell>
          <cell r="B2728" t="str">
            <v>Fixtures and fittings</v>
          </cell>
          <cell r="C2728">
            <v>1301</v>
          </cell>
          <cell r="D2728" t="str">
            <v>IS</v>
          </cell>
          <cell r="E2728" t="str">
            <v>SS0131010</v>
          </cell>
          <cell r="F2728" t="str">
            <v>IVG0005931</v>
          </cell>
          <cell r="G2728" t="str">
            <v>OGA</v>
          </cell>
          <cell r="H2728" t="str">
            <v>QS 6000 HANDHELD SCANNER #9</v>
          </cell>
          <cell r="I2728">
            <v>36635</v>
          </cell>
          <cell r="J2728">
            <v>36646</v>
          </cell>
          <cell r="K2728">
            <v>1820</v>
          </cell>
          <cell r="L2728">
            <v>0</v>
          </cell>
          <cell r="M2728">
            <v>11000</v>
          </cell>
          <cell r="N2728">
            <v>10999</v>
          </cell>
          <cell r="O2728">
            <v>1</v>
          </cell>
          <cell r="R2728">
            <v>2.31378E-2</v>
          </cell>
          <cell r="S2728">
            <v>254.51580000000001</v>
          </cell>
          <cell r="T2728">
            <v>254.49266220000001</v>
          </cell>
          <cell r="U2728">
            <v>2.3137800000000652E-2</v>
          </cell>
          <cell r="W2728">
            <v>2000</v>
          </cell>
          <cell r="X2728">
            <v>7</v>
          </cell>
          <cell r="Y2728">
            <v>1.124702684335712</v>
          </cell>
          <cell r="Z2728">
            <v>1</v>
          </cell>
          <cell r="AA2728">
            <v>4</v>
          </cell>
          <cell r="AB2728">
            <v>300</v>
          </cell>
          <cell r="AC2728">
            <v>0.1</v>
          </cell>
          <cell r="AD2728">
            <v>30</v>
          </cell>
          <cell r="AH2728">
            <v>0.5</v>
          </cell>
        </row>
        <row r="2729">
          <cell r="A2729" t="str">
            <v>I2000047-000</v>
          </cell>
          <cell r="B2729" t="str">
            <v>Fixtures and fittings</v>
          </cell>
          <cell r="C2729">
            <v>1301</v>
          </cell>
          <cell r="D2729" t="str">
            <v>IS</v>
          </cell>
          <cell r="E2729" t="str">
            <v>SS0131011</v>
          </cell>
          <cell r="F2729" t="str">
            <v>IVG0005931</v>
          </cell>
          <cell r="G2729" t="str">
            <v>OGA</v>
          </cell>
          <cell r="H2729" t="str">
            <v>QS 6000 HANDHELD SCANNER #10</v>
          </cell>
          <cell r="I2729">
            <v>36635</v>
          </cell>
          <cell r="J2729">
            <v>36646</v>
          </cell>
          <cell r="K2729">
            <v>1820</v>
          </cell>
          <cell r="L2729">
            <v>0</v>
          </cell>
          <cell r="M2729">
            <v>11000</v>
          </cell>
          <cell r="N2729">
            <v>10999</v>
          </cell>
          <cell r="O2729">
            <v>1</v>
          </cell>
          <cell r="R2729">
            <v>2.31378E-2</v>
          </cell>
          <cell r="S2729">
            <v>254.51580000000001</v>
          </cell>
          <cell r="T2729">
            <v>254.49266220000001</v>
          </cell>
          <cell r="U2729">
            <v>2.3137800000000652E-2</v>
          </cell>
          <cell r="W2729">
            <v>2000</v>
          </cell>
          <cell r="X2729">
            <v>7</v>
          </cell>
          <cell r="Y2729">
            <v>1.124702684335712</v>
          </cell>
          <cell r="Z2729">
            <v>1</v>
          </cell>
          <cell r="AA2729">
            <v>4</v>
          </cell>
          <cell r="AB2729">
            <v>300</v>
          </cell>
          <cell r="AC2729">
            <v>0.1</v>
          </cell>
          <cell r="AD2729">
            <v>30</v>
          </cell>
          <cell r="AH2729">
            <v>0.5</v>
          </cell>
        </row>
        <row r="2730">
          <cell r="A2730" t="str">
            <v>I2000048-000</v>
          </cell>
          <cell r="B2730" t="str">
            <v>Fixtures and fittings</v>
          </cell>
          <cell r="C2730">
            <v>1301</v>
          </cell>
          <cell r="D2730" t="str">
            <v>IS</v>
          </cell>
          <cell r="E2730" t="str">
            <v>SS0129082</v>
          </cell>
          <cell r="F2730" t="str">
            <v>IVG0005931</v>
          </cell>
          <cell r="G2730" t="str">
            <v>OGA</v>
          </cell>
          <cell r="H2730" t="str">
            <v>QS 6000 HANDHELD SCANNER #11</v>
          </cell>
          <cell r="I2730">
            <v>36635</v>
          </cell>
          <cell r="J2730">
            <v>36646</v>
          </cell>
          <cell r="K2730">
            <v>1820</v>
          </cell>
          <cell r="L2730">
            <v>0</v>
          </cell>
          <cell r="M2730">
            <v>11000</v>
          </cell>
          <cell r="N2730">
            <v>10999</v>
          </cell>
          <cell r="O2730">
            <v>1</v>
          </cell>
          <cell r="R2730">
            <v>2.31378E-2</v>
          </cell>
          <cell r="S2730">
            <v>254.51580000000001</v>
          </cell>
          <cell r="T2730">
            <v>254.49266220000001</v>
          </cell>
          <cell r="U2730">
            <v>2.3137800000000652E-2</v>
          </cell>
          <cell r="W2730">
            <v>2000</v>
          </cell>
          <cell r="X2730">
            <v>7</v>
          </cell>
          <cell r="Y2730">
            <v>1.124702684335712</v>
          </cell>
          <cell r="Z2730">
            <v>1</v>
          </cell>
          <cell r="AA2730">
            <v>4</v>
          </cell>
          <cell r="AB2730">
            <v>300</v>
          </cell>
          <cell r="AC2730">
            <v>0.1</v>
          </cell>
          <cell r="AD2730">
            <v>30</v>
          </cell>
          <cell r="AH2730">
            <v>0.5</v>
          </cell>
        </row>
        <row r="2731">
          <cell r="A2731" t="str">
            <v>I2000049-000</v>
          </cell>
          <cell r="B2731" t="str">
            <v>Fixtures and fittings</v>
          </cell>
          <cell r="C2731">
            <v>1301</v>
          </cell>
          <cell r="D2731" t="str">
            <v>IS</v>
          </cell>
          <cell r="E2731" t="str">
            <v>SS0129083</v>
          </cell>
          <cell r="F2731" t="str">
            <v>IVG0005931</v>
          </cell>
          <cell r="G2731" t="str">
            <v>OGA</v>
          </cell>
          <cell r="H2731" t="str">
            <v>QS 6000 HANDHELD SCANNER #12</v>
          </cell>
          <cell r="I2731">
            <v>36635</v>
          </cell>
          <cell r="J2731">
            <v>36646</v>
          </cell>
          <cell r="K2731">
            <v>1820</v>
          </cell>
          <cell r="L2731">
            <v>0</v>
          </cell>
          <cell r="M2731">
            <v>11000</v>
          </cell>
          <cell r="N2731">
            <v>10999</v>
          </cell>
          <cell r="O2731">
            <v>1</v>
          </cell>
          <cell r="R2731">
            <v>2.31378E-2</v>
          </cell>
          <cell r="S2731">
            <v>254.51580000000001</v>
          </cell>
          <cell r="T2731">
            <v>254.49266220000001</v>
          </cell>
          <cell r="U2731">
            <v>2.3137800000000652E-2</v>
          </cell>
          <cell r="W2731">
            <v>2000</v>
          </cell>
          <cell r="X2731">
            <v>7</v>
          </cell>
          <cell r="Y2731">
            <v>1.124702684335712</v>
          </cell>
          <cell r="Z2731">
            <v>1</v>
          </cell>
          <cell r="AA2731">
            <v>4</v>
          </cell>
          <cell r="AB2731">
            <v>300</v>
          </cell>
          <cell r="AC2731">
            <v>0.1</v>
          </cell>
          <cell r="AD2731">
            <v>30</v>
          </cell>
          <cell r="AH2731">
            <v>0.5</v>
          </cell>
        </row>
        <row r="2732">
          <cell r="A2732" t="str">
            <v>I2000050-000</v>
          </cell>
          <cell r="B2732" t="str">
            <v>Fixtures and fittings</v>
          </cell>
          <cell r="C2732">
            <v>1301</v>
          </cell>
          <cell r="D2732" t="str">
            <v>IS</v>
          </cell>
          <cell r="E2732" t="str">
            <v>SS0129084</v>
          </cell>
          <cell r="F2732" t="str">
            <v>IVG0005931</v>
          </cell>
          <cell r="G2732" t="str">
            <v>OGA</v>
          </cell>
          <cell r="H2732" t="str">
            <v>QS 6000 HANDHELD SCANNER #13</v>
          </cell>
          <cell r="I2732">
            <v>36635</v>
          </cell>
          <cell r="J2732">
            <v>36646</v>
          </cell>
          <cell r="K2732">
            <v>1820</v>
          </cell>
          <cell r="L2732">
            <v>0</v>
          </cell>
          <cell r="M2732">
            <v>11000</v>
          </cell>
          <cell r="N2732">
            <v>10999</v>
          </cell>
          <cell r="O2732">
            <v>1</v>
          </cell>
          <cell r="R2732">
            <v>2.31378E-2</v>
          </cell>
          <cell r="S2732">
            <v>254.51580000000001</v>
          </cell>
          <cell r="T2732">
            <v>254.49266220000001</v>
          </cell>
          <cell r="U2732">
            <v>2.3137800000000652E-2</v>
          </cell>
          <cell r="W2732">
            <v>2000</v>
          </cell>
          <cell r="X2732">
            <v>7</v>
          </cell>
          <cell r="Y2732">
            <v>1.124702684335712</v>
          </cell>
          <cell r="Z2732">
            <v>1</v>
          </cell>
          <cell r="AA2732">
            <v>4</v>
          </cell>
          <cell r="AB2732">
            <v>300</v>
          </cell>
          <cell r="AC2732">
            <v>0.1</v>
          </cell>
          <cell r="AD2732">
            <v>30</v>
          </cell>
          <cell r="AH2732">
            <v>0.5</v>
          </cell>
        </row>
        <row r="2733">
          <cell r="A2733" t="str">
            <v>I2000051-000</v>
          </cell>
          <cell r="B2733" t="str">
            <v>Fixtures and fittings</v>
          </cell>
          <cell r="C2733">
            <v>1301</v>
          </cell>
          <cell r="D2733" t="str">
            <v>IS</v>
          </cell>
          <cell r="E2733" t="str">
            <v>N/A</v>
          </cell>
          <cell r="F2733" t="str">
            <v>M0398</v>
          </cell>
          <cell r="G2733" t="str">
            <v>KRANOKPRON</v>
          </cell>
          <cell r="H2733" t="str">
            <v>MS OFFICE 2000 THAI</v>
          </cell>
          <cell r="I2733">
            <v>36657</v>
          </cell>
          <cell r="J2733">
            <v>36674</v>
          </cell>
          <cell r="K2733">
            <v>1820</v>
          </cell>
          <cell r="L2733">
            <v>0</v>
          </cell>
          <cell r="M2733">
            <v>12550</v>
          </cell>
          <cell r="N2733">
            <v>12549</v>
          </cell>
          <cell r="O2733">
            <v>1</v>
          </cell>
          <cell r="R2733">
            <v>2.31378E-2</v>
          </cell>
          <cell r="S2733">
            <v>290.37939</v>
          </cell>
          <cell r="T2733">
            <v>290.35625220000003</v>
          </cell>
          <cell r="U2733">
            <v>2.3137799999972231E-2</v>
          </cell>
          <cell r="W2733">
            <v>2000</v>
          </cell>
          <cell r="X2733">
            <v>7</v>
          </cell>
          <cell r="Y2733">
            <v>1.124702684335712</v>
          </cell>
          <cell r="Z2733">
            <v>1</v>
          </cell>
          <cell r="AA2733">
            <v>4</v>
          </cell>
          <cell r="AB2733">
            <v>400</v>
          </cell>
          <cell r="AC2733">
            <v>0.1</v>
          </cell>
          <cell r="AD2733">
            <v>40</v>
          </cell>
          <cell r="AH2733">
            <v>0.5</v>
          </cell>
        </row>
        <row r="2734">
          <cell r="A2734" t="str">
            <v>I2000052-000</v>
          </cell>
          <cell r="B2734" t="str">
            <v>Fixtures and fittings</v>
          </cell>
          <cell r="C2734">
            <v>1301</v>
          </cell>
          <cell r="D2734" t="str">
            <v>IS</v>
          </cell>
          <cell r="E2734" t="str">
            <v>N/A</v>
          </cell>
          <cell r="F2734" t="str">
            <v>M0398</v>
          </cell>
          <cell r="G2734" t="str">
            <v>KRANOKPRON</v>
          </cell>
          <cell r="H2734" t="str">
            <v>MS OFFICE 2000 THAI</v>
          </cell>
          <cell r="I2734">
            <v>36657</v>
          </cell>
          <cell r="J2734">
            <v>36674</v>
          </cell>
          <cell r="K2734">
            <v>1820</v>
          </cell>
          <cell r="L2734">
            <v>0</v>
          </cell>
          <cell r="M2734">
            <v>12550</v>
          </cell>
          <cell r="N2734">
            <v>12549</v>
          </cell>
          <cell r="O2734">
            <v>1</v>
          </cell>
          <cell r="R2734">
            <v>2.31378E-2</v>
          </cell>
          <cell r="S2734">
            <v>290.37939</v>
          </cell>
          <cell r="T2734">
            <v>290.35625220000003</v>
          </cell>
          <cell r="U2734">
            <v>2.3137799999972231E-2</v>
          </cell>
          <cell r="W2734">
            <v>2000</v>
          </cell>
          <cell r="X2734">
            <v>7</v>
          </cell>
          <cell r="Y2734">
            <v>1.124702684335712</v>
          </cell>
          <cell r="Z2734">
            <v>1</v>
          </cell>
          <cell r="AA2734">
            <v>4</v>
          </cell>
          <cell r="AB2734">
            <v>400</v>
          </cell>
          <cell r="AC2734">
            <v>0.1</v>
          </cell>
          <cell r="AD2734">
            <v>40</v>
          </cell>
          <cell r="AH2734">
            <v>0.5</v>
          </cell>
        </row>
        <row r="2735">
          <cell r="A2735" t="str">
            <v>I2000053-000</v>
          </cell>
          <cell r="B2735" t="str">
            <v>Fixtures and fittings</v>
          </cell>
          <cell r="C2735">
            <v>1301</v>
          </cell>
          <cell r="D2735" t="str">
            <v>IS</v>
          </cell>
          <cell r="E2735" t="str">
            <v>N/A</v>
          </cell>
          <cell r="F2735" t="str">
            <v>M0435</v>
          </cell>
          <cell r="G2735" t="str">
            <v>KRANOKPRON</v>
          </cell>
          <cell r="H2735" t="str">
            <v>MS OFFICE 2000 THAI</v>
          </cell>
          <cell r="I2735">
            <v>36669</v>
          </cell>
          <cell r="J2735">
            <v>36674</v>
          </cell>
          <cell r="K2735">
            <v>1820</v>
          </cell>
          <cell r="L2735">
            <v>0</v>
          </cell>
          <cell r="M2735">
            <v>12550</v>
          </cell>
          <cell r="N2735">
            <v>12549</v>
          </cell>
          <cell r="O2735">
            <v>1</v>
          </cell>
          <cell r="R2735">
            <v>2.31378E-2</v>
          </cell>
          <cell r="S2735">
            <v>290.37939</v>
          </cell>
          <cell r="T2735">
            <v>290.35625220000003</v>
          </cell>
          <cell r="U2735">
            <v>2.3137799999972231E-2</v>
          </cell>
          <cell r="W2735">
            <v>2000</v>
          </cell>
          <cell r="X2735">
            <v>7</v>
          </cell>
          <cell r="Y2735">
            <v>1.124702684335712</v>
          </cell>
          <cell r="Z2735">
            <v>1</v>
          </cell>
          <cell r="AA2735">
            <v>4</v>
          </cell>
          <cell r="AB2735">
            <v>400</v>
          </cell>
          <cell r="AC2735">
            <v>0.1</v>
          </cell>
          <cell r="AD2735">
            <v>40</v>
          </cell>
          <cell r="AH2735">
            <v>0.5</v>
          </cell>
        </row>
        <row r="2736">
          <cell r="A2736" t="str">
            <v>I2000054-000</v>
          </cell>
          <cell r="B2736" t="str">
            <v>Fixtures and fittings</v>
          </cell>
          <cell r="C2736">
            <v>1301</v>
          </cell>
          <cell r="D2736" t="str">
            <v>IS</v>
          </cell>
          <cell r="E2736" t="str">
            <v>N/A</v>
          </cell>
          <cell r="F2736" t="str">
            <v>M0435</v>
          </cell>
          <cell r="G2736" t="str">
            <v>KRANOKPRON</v>
          </cell>
          <cell r="H2736" t="str">
            <v>MS OFFICE 2000 THAI</v>
          </cell>
          <cell r="I2736">
            <v>36669</v>
          </cell>
          <cell r="J2736">
            <v>36674</v>
          </cell>
          <cell r="K2736">
            <v>1820</v>
          </cell>
          <cell r="L2736">
            <v>0</v>
          </cell>
          <cell r="M2736">
            <v>12550</v>
          </cell>
          <cell r="N2736">
            <v>12549</v>
          </cell>
          <cell r="O2736">
            <v>1</v>
          </cell>
          <cell r="R2736">
            <v>2.31378E-2</v>
          </cell>
          <cell r="S2736">
            <v>290.37939</v>
          </cell>
          <cell r="T2736">
            <v>290.35625220000003</v>
          </cell>
          <cell r="U2736">
            <v>2.3137799999972231E-2</v>
          </cell>
          <cell r="W2736">
            <v>2000</v>
          </cell>
          <cell r="X2736">
            <v>7</v>
          </cell>
          <cell r="Y2736">
            <v>1.124702684335712</v>
          </cell>
          <cell r="Z2736">
            <v>1</v>
          </cell>
          <cell r="AA2736">
            <v>4</v>
          </cell>
          <cell r="AB2736">
            <v>400</v>
          </cell>
          <cell r="AC2736">
            <v>0.1</v>
          </cell>
          <cell r="AD2736">
            <v>40</v>
          </cell>
          <cell r="AH2736">
            <v>0.5</v>
          </cell>
        </row>
        <row r="2737">
          <cell r="A2737" t="str">
            <v>I2000055-000</v>
          </cell>
          <cell r="B2737" t="str">
            <v>Fixtures and fittings</v>
          </cell>
          <cell r="C2737">
            <v>1301</v>
          </cell>
          <cell r="D2737" t="str">
            <v>IS</v>
          </cell>
          <cell r="E2737" t="str">
            <v>N/A</v>
          </cell>
          <cell r="F2737" t="str">
            <v>M0435</v>
          </cell>
          <cell r="G2737" t="str">
            <v>KRANOKPRON</v>
          </cell>
          <cell r="H2737" t="str">
            <v>MS OFFICE 2000 THAI</v>
          </cell>
          <cell r="I2737">
            <v>36669</v>
          </cell>
          <cell r="J2737">
            <v>36674</v>
          </cell>
          <cell r="K2737">
            <v>1820</v>
          </cell>
          <cell r="L2737">
            <v>0</v>
          </cell>
          <cell r="M2737">
            <v>12550</v>
          </cell>
          <cell r="N2737">
            <v>12549</v>
          </cell>
          <cell r="O2737">
            <v>1</v>
          </cell>
          <cell r="R2737">
            <v>2.31378E-2</v>
          </cell>
          <cell r="S2737">
            <v>290.37939</v>
          </cell>
          <cell r="T2737">
            <v>290.35625220000003</v>
          </cell>
          <cell r="U2737">
            <v>2.3137799999972231E-2</v>
          </cell>
          <cell r="W2737">
            <v>2000</v>
          </cell>
          <cell r="X2737">
            <v>7</v>
          </cell>
          <cell r="Y2737">
            <v>1.124702684335712</v>
          </cell>
          <cell r="Z2737">
            <v>1</v>
          </cell>
          <cell r="AA2737">
            <v>4</v>
          </cell>
          <cell r="AB2737">
            <v>400</v>
          </cell>
          <cell r="AC2737">
            <v>0.1</v>
          </cell>
          <cell r="AD2737">
            <v>40</v>
          </cell>
          <cell r="AH2737">
            <v>0.5</v>
          </cell>
        </row>
        <row r="2738">
          <cell r="A2738" t="str">
            <v>I2000056-000</v>
          </cell>
          <cell r="B2738" t="str">
            <v>Fixtures and fittings</v>
          </cell>
          <cell r="C2738">
            <v>1301</v>
          </cell>
          <cell r="D2738" t="str">
            <v>IS</v>
          </cell>
          <cell r="E2738" t="str">
            <v>N/A</v>
          </cell>
          <cell r="F2738" t="str">
            <v>M0435</v>
          </cell>
          <cell r="G2738" t="str">
            <v>KRANOKPRON</v>
          </cell>
          <cell r="H2738" t="str">
            <v>MS OFFICE 2000 THAI</v>
          </cell>
          <cell r="I2738">
            <v>36669</v>
          </cell>
          <cell r="J2738">
            <v>36674</v>
          </cell>
          <cell r="K2738">
            <v>1820</v>
          </cell>
          <cell r="L2738">
            <v>0</v>
          </cell>
          <cell r="M2738">
            <v>12550</v>
          </cell>
          <cell r="N2738">
            <v>12549</v>
          </cell>
          <cell r="O2738">
            <v>1</v>
          </cell>
          <cell r="R2738">
            <v>2.31378E-2</v>
          </cell>
          <cell r="S2738">
            <v>290.37939</v>
          </cell>
          <cell r="T2738">
            <v>290.35625220000003</v>
          </cell>
          <cell r="U2738">
            <v>2.3137799999972231E-2</v>
          </cell>
          <cell r="W2738">
            <v>2000</v>
          </cell>
          <cell r="X2738">
            <v>7</v>
          </cell>
          <cell r="Y2738">
            <v>1.124702684335712</v>
          </cell>
          <cell r="Z2738">
            <v>1</v>
          </cell>
          <cell r="AA2738">
            <v>4</v>
          </cell>
          <cell r="AB2738">
            <v>400</v>
          </cell>
          <cell r="AC2738">
            <v>0.1</v>
          </cell>
          <cell r="AD2738">
            <v>40</v>
          </cell>
          <cell r="AH2738">
            <v>0.5</v>
          </cell>
        </row>
        <row r="2739">
          <cell r="A2739" t="str">
            <v>I2000057-000</v>
          </cell>
          <cell r="B2739" t="str">
            <v>Fixtures and fittings</v>
          </cell>
          <cell r="C2739">
            <v>1301</v>
          </cell>
          <cell r="D2739" t="str">
            <v>IS</v>
          </cell>
          <cell r="E2739" t="str">
            <v>N/A</v>
          </cell>
          <cell r="F2739" t="str">
            <v>M0435</v>
          </cell>
          <cell r="G2739" t="str">
            <v>KRANOKPRON</v>
          </cell>
          <cell r="H2739" t="str">
            <v>MS OFFICE 2000 THAI</v>
          </cell>
          <cell r="I2739">
            <v>36669</v>
          </cell>
          <cell r="J2739">
            <v>36674</v>
          </cell>
          <cell r="K2739">
            <v>1820</v>
          </cell>
          <cell r="L2739">
            <v>0</v>
          </cell>
          <cell r="M2739">
            <v>12550</v>
          </cell>
          <cell r="N2739">
            <v>12549</v>
          </cell>
          <cell r="O2739">
            <v>1</v>
          </cell>
          <cell r="R2739">
            <v>2.31378E-2</v>
          </cell>
          <cell r="S2739">
            <v>290.37939</v>
          </cell>
          <cell r="T2739">
            <v>290.35625220000003</v>
          </cell>
          <cell r="U2739">
            <v>2.3137799999972231E-2</v>
          </cell>
          <cell r="W2739">
            <v>2000</v>
          </cell>
          <cell r="X2739">
            <v>7</v>
          </cell>
          <cell r="Y2739">
            <v>1.124702684335712</v>
          </cell>
          <cell r="Z2739">
            <v>1</v>
          </cell>
          <cell r="AA2739">
            <v>4</v>
          </cell>
          <cell r="AB2739">
            <v>400</v>
          </cell>
          <cell r="AC2739">
            <v>0.1</v>
          </cell>
          <cell r="AD2739">
            <v>40</v>
          </cell>
          <cell r="AH2739">
            <v>0.5</v>
          </cell>
        </row>
        <row r="2740">
          <cell r="A2740" t="str">
            <v>I2000058-000</v>
          </cell>
          <cell r="B2740" t="str">
            <v>Fixtures and fittings</v>
          </cell>
          <cell r="C2740">
            <v>1301</v>
          </cell>
          <cell r="D2740" t="str">
            <v>IS</v>
          </cell>
          <cell r="E2740" t="str">
            <v>N/A</v>
          </cell>
          <cell r="F2740" t="str">
            <v>M0435</v>
          </cell>
          <cell r="G2740" t="str">
            <v>KRANOKPRON</v>
          </cell>
          <cell r="H2740" t="str">
            <v>MS OFFICE 2000 THAI</v>
          </cell>
          <cell r="I2740">
            <v>36669</v>
          </cell>
          <cell r="J2740">
            <v>36674</v>
          </cell>
          <cell r="K2740">
            <v>1820</v>
          </cell>
          <cell r="L2740">
            <v>0</v>
          </cell>
          <cell r="M2740">
            <v>12550</v>
          </cell>
          <cell r="N2740">
            <v>12549</v>
          </cell>
          <cell r="O2740">
            <v>1</v>
          </cell>
          <cell r="R2740">
            <v>2.31378E-2</v>
          </cell>
          <cell r="S2740">
            <v>290.37939</v>
          </cell>
          <cell r="T2740">
            <v>290.35625220000003</v>
          </cell>
          <cell r="U2740">
            <v>2.3137799999972231E-2</v>
          </cell>
          <cell r="W2740">
            <v>2000</v>
          </cell>
          <cell r="X2740">
            <v>7</v>
          </cell>
          <cell r="Y2740">
            <v>1.124702684335712</v>
          </cell>
          <cell r="Z2740">
            <v>1</v>
          </cell>
          <cell r="AA2740">
            <v>4</v>
          </cell>
          <cell r="AB2740">
            <v>400</v>
          </cell>
          <cell r="AC2740">
            <v>0.1</v>
          </cell>
          <cell r="AD2740">
            <v>40</v>
          </cell>
          <cell r="AH2740">
            <v>0.5</v>
          </cell>
        </row>
        <row r="2741">
          <cell r="A2741" t="str">
            <v>I2000059-000</v>
          </cell>
          <cell r="B2741" t="str">
            <v>Fixtures and fittings</v>
          </cell>
          <cell r="C2741">
            <v>1301</v>
          </cell>
          <cell r="D2741" t="str">
            <v>IS</v>
          </cell>
          <cell r="E2741" t="str">
            <v>N/A</v>
          </cell>
          <cell r="F2741" t="str">
            <v>M0435</v>
          </cell>
          <cell r="G2741" t="str">
            <v>KRANOKPRON</v>
          </cell>
          <cell r="H2741" t="str">
            <v>MS OFFICE 2000 THAI</v>
          </cell>
          <cell r="I2741">
            <v>36669</v>
          </cell>
          <cell r="J2741">
            <v>36674</v>
          </cell>
          <cell r="K2741">
            <v>1820</v>
          </cell>
          <cell r="L2741">
            <v>0</v>
          </cell>
          <cell r="M2741">
            <v>12550</v>
          </cell>
          <cell r="N2741">
            <v>12549</v>
          </cell>
          <cell r="O2741">
            <v>1</v>
          </cell>
          <cell r="R2741">
            <v>2.31378E-2</v>
          </cell>
          <cell r="S2741">
            <v>290.37939</v>
          </cell>
          <cell r="T2741">
            <v>290.35625220000003</v>
          </cell>
          <cell r="U2741">
            <v>2.3137799999972231E-2</v>
          </cell>
          <cell r="W2741">
            <v>2000</v>
          </cell>
          <cell r="X2741">
            <v>7</v>
          </cell>
          <cell r="Y2741">
            <v>1.124702684335712</v>
          </cell>
          <cell r="Z2741">
            <v>1</v>
          </cell>
          <cell r="AA2741">
            <v>4</v>
          </cell>
          <cell r="AB2741">
            <v>400</v>
          </cell>
          <cell r="AC2741">
            <v>0.1</v>
          </cell>
          <cell r="AD2741">
            <v>40</v>
          </cell>
          <cell r="AH2741">
            <v>0.5</v>
          </cell>
        </row>
        <row r="2742">
          <cell r="A2742" t="str">
            <v>I2000060-000</v>
          </cell>
          <cell r="B2742" t="str">
            <v>Fixtures and fittings</v>
          </cell>
          <cell r="C2742">
            <v>1301</v>
          </cell>
          <cell r="D2742" t="str">
            <v>IS</v>
          </cell>
          <cell r="E2742" t="str">
            <v>N/A</v>
          </cell>
          <cell r="F2742" t="str">
            <v>M0435</v>
          </cell>
          <cell r="G2742" t="str">
            <v>KRANOKPRON</v>
          </cell>
          <cell r="H2742" t="str">
            <v>MS OFFICE 2000 THAI</v>
          </cell>
          <cell r="I2742">
            <v>36669</v>
          </cell>
          <cell r="J2742">
            <v>36674</v>
          </cell>
          <cell r="K2742">
            <v>1820</v>
          </cell>
          <cell r="L2742">
            <v>0</v>
          </cell>
          <cell r="M2742">
            <v>15100</v>
          </cell>
          <cell r="N2742">
            <v>15099</v>
          </cell>
          <cell r="O2742">
            <v>1</v>
          </cell>
          <cell r="R2742">
            <v>2.31378E-2</v>
          </cell>
          <cell r="S2742">
            <v>349.38078000000002</v>
          </cell>
          <cell r="T2742">
            <v>349.35764219999999</v>
          </cell>
          <cell r="U2742">
            <v>2.3137800000029074E-2</v>
          </cell>
          <cell r="W2742">
            <v>2000</v>
          </cell>
          <cell r="X2742">
            <v>7</v>
          </cell>
          <cell r="Y2742">
            <v>1.124702684335712</v>
          </cell>
          <cell r="Z2742">
            <v>1</v>
          </cell>
          <cell r="AA2742">
            <v>4</v>
          </cell>
          <cell r="AB2742">
            <v>400</v>
          </cell>
          <cell r="AC2742">
            <v>0.1</v>
          </cell>
          <cell r="AD2742">
            <v>40</v>
          </cell>
          <cell r="AH2742">
            <v>0.5</v>
          </cell>
        </row>
        <row r="2743">
          <cell r="A2743" t="str">
            <v>I2000062-000</v>
          </cell>
          <cell r="B2743" t="str">
            <v>Fixtures and fittings</v>
          </cell>
          <cell r="C2743">
            <v>1302</v>
          </cell>
          <cell r="D2743" t="str">
            <v>IS</v>
          </cell>
          <cell r="E2743" t="str">
            <v>86XD11S</v>
          </cell>
          <cell r="F2743">
            <v>18414</v>
          </cell>
          <cell r="G2743" t="str">
            <v>DELL COMPUTER</v>
          </cell>
          <cell r="H2743" t="str">
            <v>DELL OPTIPLEX PC#2040</v>
          </cell>
          <cell r="I2743">
            <v>36686</v>
          </cell>
          <cell r="J2743">
            <v>36709</v>
          </cell>
          <cell r="K2743">
            <v>1820</v>
          </cell>
          <cell r="L2743">
            <v>0</v>
          </cell>
          <cell r="M2743">
            <v>40466</v>
          </cell>
          <cell r="N2743">
            <v>40465</v>
          </cell>
          <cell r="O2743">
            <v>1</v>
          </cell>
          <cell r="R2743">
            <v>2.31378E-2</v>
          </cell>
          <cell r="S2743">
            <v>936.29421479999996</v>
          </cell>
          <cell r="T2743">
            <v>936.27107699999999</v>
          </cell>
          <cell r="U2743">
            <v>2.3137799999972231E-2</v>
          </cell>
          <cell r="W2743">
            <v>2000</v>
          </cell>
          <cell r="X2743">
            <v>6</v>
          </cell>
          <cell r="Y2743">
            <v>0.59399999999999997</v>
          </cell>
          <cell r="Z2743">
            <v>0.91496858549838678</v>
          </cell>
          <cell r="AA2743">
            <v>5</v>
          </cell>
          <cell r="AB2743">
            <v>510</v>
          </cell>
          <cell r="AC2743">
            <v>0.05</v>
          </cell>
          <cell r="AD2743">
            <v>30</v>
          </cell>
          <cell r="AH2743">
            <v>0.5</v>
          </cell>
        </row>
        <row r="2744">
          <cell r="A2744" t="str">
            <v>I2000062-001</v>
          </cell>
          <cell r="B2744" t="str">
            <v>Fixtures and fittings</v>
          </cell>
          <cell r="C2744">
            <v>1302</v>
          </cell>
          <cell r="D2744" t="str">
            <v>IS</v>
          </cell>
          <cell r="E2744" t="str">
            <v>N/A</v>
          </cell>
          <cell r="F2744">
            <v>600011</v>
          </cell>
          <cell r="G2744" t="str">
            <v>C.K.V.S.SYSTEM</v>
          </cell>
          <cell r="H2744" t="str">
            <v>HARDDISK REMOVEABLE RACK</v>
          </cell>
          <cell r="I2744">
            <v>36682</v>
          </cell>
          <cell r="J2744">
            <v>36709</v>
          </cell>
          <cell r="K2744">
            <v>1820</v>
          </cell>
          <cell r="L2744">
            <v>0</v>
          </cell>
          <cell r="M2744">
            <v>290</v>
          </cell>
          <cell r="N2744">
            <v>289</v>
          </cell>
          <cell r="O2744">
            <v>1</v>
          </cell>
          <cell r="R2744">
            <v>2.31378E-2</v>
          </cell>
          <cell r="S2744">
            <v>6.709962</v>
          </cell>
          <cell r="T2744">
            <v>6.6868242000000002</v>
          </cell>
          <cell r="U2744">
            <v>2.3137799999999764E-2</v>
          </cell>
          <cell r="W2744">
            <v>2000</v>
          </cell>
          <cell r="X2744">
            <v>7</v>
          </cell>
          <cell r="Y2744">
            <v>1.124702684335712</v>
          </cell>
          <cell r="Z2744">
            <v>1</v>
          </cell>
          <cell r="AA2744">
            <v>4</v>
          </cell>
          <cell r="AB2744">
            <v>0</v>
          </cell>
          <cell r="AC2744">
            <v>0.1</v>
          </cell>
          <cell r="AD2744">
            <v>0</v>
          </cell>
          <cell r="AH2744">
            <v>0</v>
          </cell>
        </row>
        <row r="2745">
          <cell r="A2745" t="str">
            <v>I2000063-000</v>
          </cell>
          <cell r="B2745" t="str">
            <v>Fixtures and fittings</v>
          </cell>
          <cell r="C2745">
            <v>1302</v>
          </cell>
          <cell r="D2745" t="str">
            <v>IS</v>
          </cell>
          <cell r="E2745" t="str">
            <v>32XD11S</v>
          </cell>
          <cell r="F2745">
            <v>18415</v>
          </cell>
          <cell r="G2745" t="str">
            <v>DELL COMPUTER</v>
          </cell>
          <cell r="H2745" t="str">
            <v>DELL OPTIPLEX PC#2001</v>
          </cell>
          <cell r="I2745">
            <v>36686</v>
          </cell>
          <cell r="J2745">
            <v>36709</v>
          </cell>
          <cell r="K2745">
            <v>1820</v>
          </cell>
          <cell r="L2745">
            <v>0</v>
          </cell>
          <cell r="M2745">
            <v>40466</v>
          </cell>
          <cell r="N2745">
            <v>40465</v>
          </cell>
          <cell r="O2745">
            <v>1</v>
          </cell>
          <cell r="R2745">
            <v>2.31378E-2</v>
          </cell>
          <cell r="S2745">
            <v>936.29421479999996</v>
          </cell>
          <cell r="T2745">
            <v>936.27107699999999</v>
          </cell>
          <cell r="U2745">
            <v>2.3137799999972231E-2</v>
          </cell>
          <cell r="W2745">
            <v>2000</v>
          </cell>
          <cell r="X2745">
            <v>6</v>
          </cell>
          <cell r="Y2745">
            <v>0.59399999999999997</v>
          </cell>
          <cell r="Z2745">
            <v>0.91496858549838678</v>
          </cell>
          <cell r="AA2745">
            <v>5</v>
          </cell>
          <cell r="AB2745">
            <v>510</v>
          </cell>
          <cell r="AC2745">
            <v>0.05</v>
          </cell>
          <cell r="AD2745">
            <v>30</v>
          </cell>
          <cell r="AH2745">
            <v>0.5</v>
          </cell>
        </row>
        <row r="2746">
          <cell r="A2746" t="str">
            <v>I2000063-001</v>
          </cell>
          <cell r="B2746" t="str">
            <v>Fixtures and fittings</v>
          </cell>
          <cell r="C2746">
            <v>1302</v>
          </cell>
          <cell r="D2746" t="str">
            <v>IS</v>
          </cell>
          <cell r="E2746" t="str">
            <v>N/A</v>
          </cell>
          <cell r="F2746">
            <v>600011</v>
          </cell>
          <cell r="G2746" t="str">
            <v>C.K.V.S.SYSTEM</v>
          </cell>
          <cell r="H2746" t="str">
            <v>HARDDISK REMOVEABLE RACK</v>
          </cell>
          <cell r="I2746">
            <v>36682</v>
          </cell>
          <cell r="J2746">
            <v>36709</v>
          </cell>
          <cell r="K2746">
            <v>1820</v>
          </cell>
          <cell r="L2746">
            <v>0</v>
          </cell>
          <cell r="M2746">
            <v>290</v>
          </cell>
          <cell r="N2746">
            <v>289</v>
          </cell>
          <cell r="O2746">
            <v>1</v>
          </cell>
          <cell r="R2746">
            <v>2.31378E-2</v>
          </cell>
          <cell r="S2746">
            <v>6.709962</v>
          </cell>
          <cell r="T2746">
            <v>6.6868242000000002</v>
          </cell>
          <cell r="U2746">
            <v>2.3137799999999764E-2</v>
          </cell>
          <cell r="W2746">
            <v>2000</v>
          </cell>
          <cell r="X2746">
            <v>7</v>
          </cell>
          <cell r="Y2746">
            <v>1.124702684335712</v>
          </cell>
          <cell r="Z2746">
            <v>1</v>
          </cell>
          <cell r="AA2746">
            <v>4</v>
          </cell>
          <cell r="AB2746">
            <v>0</v>
          </cell>
          <cell r="AC2746">
            <v>0.1</v>
          </cell>
          <cell r="AD2746">
            <v>0</v>
          </cell>
          <cell r="AH2746">
            <v>0</v>
          </cell>
        </row>
        <row r="2747">
          <cell r="A2747" t="str">
            <v>I2000064-000</v>
          </cell>
          <cell r="B2747" t="str">
            <v>Fixtures and fittings</v>
          </cell>
          <cell r="C2747">
            <v>1302</v>
          </cell>
          <cell r="D2747" t="str">
            <v>IS</v>
          </cell>
          <cell r="E2747" t="str">
            <v>61XD11S</v>
          </cell>
          <cell r="F2747">
            <v>18415</v>
          </cell>
          <cell r="G2747" t="str">
            <v>DELL COMPUTER</v>
          </cell>
          <cell r="H2747" t="str">
            <v>DELL OPTIPLEX PC#2002</v>
          </cell>
          <cell r="I2747">
            <v>36686</v>
          </cell>
          <cell r="J2747">
            <v>36709</v>
          </cell>
          <cell r="K2747">
            <v>1820</v>
          </cell>
          <cell r="L2747">
            <v>0</v>
          </cell>
          <cell r="M2747">
            <v>40466</v>
          </cell>
          <cell r="N2747">
            <v>40465</v>
          </cell>
          <cell r="O2747">
            <v>1</v>
          </cell>
          <cell r="R2747">
            <v>2.31378E-2</v>
          </cell>
          <cell r="S2747">
            <v>936.29421479999996</v>
          </cell>
          <cell r="T2747">
            <v>936.27107699999999</v>
          </cell>
          <cell r="U2747">
            <v>2.3137799999972231E-2</v>
          </cell>
          <cell r="W2747">
            <v>2000</v>
          </cell>
          <cell r="X2747">
            <v>6</v>
          </cell>
          <cell r="Y2747">
            <v>0.59399999999999997</v>
          </cell>
          <cell r="Z2747">
            <v>0.91496858549838678</v>
          </cell>
          <cell r="AA2747">
            <v>5</v>
          </cell>
          <cell r="AB2747">
            <v>510</v>
          </cell>
          <cell r="AC2747">
            <v>0.05</v>
          </cell>
          <cell r="AD2747">
            <v>30</v>
          </cell>
          <cell r="AH2747">
            <v>0.5</v>
          </cell>
        </row>
        <row r="2748">
          <cell r="A2748" t="str">
            <v>I2000064-001</v>
          </cell>
          <cell r="B2748" t="str">
            <v>Fixtures and fittings</v>
          </cell>
          <cell r="C2748">
            <v>1302</v>
          </cell>
          <cell r="D2748" t="str">
            <v>IS</v>
          </cell>
          <cell r="E2748" t="str">
            <v>N/A</v>
          </cell>
          <cell r="F2748">
            <v>600011</v>
          </cell>
          <cell r="G2748" t="str">
            <v>C.K.V.S.SYSTEM</v>
          </cell>
          <cell r="H2748" t="str">
            <v>HARDDISK REMOVEABLE RACK</v>
          </cell>
          <cell r="I2748">
            <v>36682</v>
          </cell>
          <cell r="J2748">
            <v>36709</v>
          </cell>
          <cell r="K2748">
            <v>1820</v>
          </cell>
          <cell r="L2748">
            <v>0</v>
          </cell>
          <cell r="M2748">
            <v>290</v>
          </cell>
          <cell r="N2748">
            <v>289</v>
          </cell>
          <cell r="O2748">
            <v>1</v>
          </cell>
          <cell r="R2748">
            <v>2.31378E-2</v>
          </cell>
          <cell r="S2748">
            <v>6.709962</v>
          </cell>
          <cell r="T2748">
            <v>6.6868242000000002</v>
          </cell>
          <cell r="U2748">
            <v>2.3137799999999764E-2</v>
          </cell>
          <cell r="W2748">
            <v>2000</v>
          </cell>
          <cell r="X2748">
            <v>7</v>
          </cell>
          <cell r="Y2748">
            <v>1.124702684335712</v>
          </cell>
          <cell r="Z2748">
            <v>1</v>
          </cell>
          <cell r="AA2748">
            <v>4</v>
          </cell>
          <cell r="AB2748">
            <v>0</v>
          </cell>
          <cell r="AC2748">
            <v>0.1</v>
          </cell>
          <cell r="AD2748">
            <v>0</v>
          </cell>
          <cell r="AH2748">
            <v>0</v>
          </cell>
        </row>
        <row r="2749">
          <cell r="A2749" t="str">
            <v>I2000065-000</v>
          </cell>
          <cell r="B2749" t="str">
            <v>Fixtures and fittings</v>
          </cell>
          <cell r="C2749">
            <v>1302</v>
          </cell>
          <cell r="D2749" t="str">
            <v>IS</v>
          </cell>
          <cell r="E2749" t="str">
            <v>72XD11S</v>
          </cell>
          <cell r="F2749">
            <v>18415</v>
          </cell>
          <cell r="G2749" t="str">
            <v>DELL COMPUTER</v>
          </cell>
          <cell r="H2749" t="str">
            <v>DELL OPTIPLEX PC#2003</v>
          </cell>
          <cell r="I2749">
            <v>36686</v>
          </cell>
          <cell r="J2749">
            <v>36709</v>
          </cell>
          <cell r="K2749">
            <v>1820</v>
          </cell>
          <cell r="L2749">
            <v>0</v>
          </cell>
          <cell r="M2749">
            <v>40466</v>
          </cell>
          <cell r="N2749">
            <v>40465</v>
          </cell>
          <cell r="O2749">
            <v>1</v>
          </cell>
          <cell r="R2749">
            <v>2.31378E-2</v>
          </cell>
          <cell r="S2749">
            <v>936.29421479999996</v>
          </cell>
          <cell r="T2749">
            <v>936.27107699999999</v>
          </cell>
          <cell r="U2749">
            <v>2.3137799999972231E-2</v>
          </cell>
          <cell r="W2749">
            <v>2000</v>
          </cell>
          <cell r="X2749">
            <v>6</v>
          </cell>
          <cell r="Y2749">
            <v>0.59399999999999997</v>
          </cell>
          <cell r="Z2749">
            <v>0.91496858549838678</v>
          </cell>
          <cell r="AA2749">
            <v>5</v>
          </cell>
          <cell r="AB2749">
            <v>510</v>
          </cell>
          <cell r="AC2749">
            <v>0.05</v>
          </cell>
          <cell r="AD2749">
            <v>30</v>
          </cell>
          <cell r="AH2749">
            <v>0.5</v>
          </cell>
        </row>
        <row r="2750">
          <cell r="A2750" t="str">
            <v>I2000065-001</v>
          </cell>
          <cell r="B2750" t="str">
            <v>Fixtures and fittings</v>
          </cell>
          <cell r="C2750">
            <v>1302</v>
          </cell>
          <cell r="D2750" t="str">
            <v>IS</v>
          </cell>
          <cell r="E2750" t="str">
            <v>N/A</v>
          </cell>
          <cell r="F2750">
            <v>600011</v>
          </cell>
          <cell r="G2750" t="str">
            <v>C.K.V.S.SYSTEM</v>
          </cell>
          <cell r="H2750" t="str">
            <v>HARDDISK REMOVEABLE RACK</v>
          </cell>
          <cell r="I2750">
            <v>36682</v>
          </cell>
          <cell r="J2750">
            <v>36709</v>
          </cell>
          <cell r="K2750">
            <v>1820</v>
          </cell>
          <cell r="L2750">
            <v>0</v>
          </cell>
          <cell r="M2750">
            <v>290</v>
          </cell>
          <cell r="N2750">
            <v>289</v>
          </cell>
          <cell r="O2750">
            <v>1</v>
          </cell>
          <cell r="R2750">
            <v>2.31378E-2</v>
          </cell>
          <cell r="S2750">
            <v>6.709962</v>
          </cell>
          <cell r="T2750">
            <v>6.6868242000000002</v>
          </cell>
          <cell r="U2750">
            <v>2.3137799999999764E-2</v>
          </cell>
          <cell r="W2750">
            <v>2000</v>
          </cell>
          <cell r="X2750">
            <v>7</v>
          </cell>
          <cell r="Y2750">
            <v>1.124702684335712</v>
          </cell>
          <cell r="Z2750">
            <v>1</v>
          </cell>
          <cell r="AA2750">
            <v>4</v>
          </cell>
          <cell r="AB2750">
            <v>0</v>
          </cell>
          <cell r="AC2750">
            <v>0.1</v>
          </cell>
          <cell r="AD2750">
            <v>0</v>
          </cell>
          <cell r="AH2750">
            <v>0</v>
          </cell>
        </row>
        <row r="2751">
          <cell r="A2751" t="str">
            <v>I2000066-000</v>
          </cell>
          <cell r="B2751" t="str">
            <v>Fixtures and fittings</v>
          </cell>
          <cell r="C2751">
            <v>1302</v>
          </cell>
          <cell r="D2751" t="str">
            <v>IS</v>
          </cell>
          <cell r="E2751" t="str">
            <v>GZWD11S</v>
          </cell>
          <cell r="F2751">
            <v>18415</v>
          </cell>
          <cell r="G2751" t="str">
            <v>DELL COMPUTER</v>
          </cell>
          <cell r="H2751" t="str">
            <v>DELL OPTIPLEX PC#2004</v>
          </cell>
          <cell r="I2751">
            <v>36686</v>
          </cell>
          <cell r="J2751">
            <v>36709</v>
          </cell>
          <cell r="K2751">
            <v>1820</v>
          </cell>
          <cell r="L2751">
            <v>0</v>
          </cell>
          <cell r="M2751">
            <v>40466</v>
          </cell>
          <cell r="N2751">
            <v>40465</v>
          </cell>
          <cell r="O2751">
            <v>1</v>
          </cell>
          <cell r="R2751">
            <v>2.31378E-2</v>
          </cell>
          <cell r="S2751">
            <v>936.29421479999996</v>
          </cell>
          <cell r="T2751">
            <v>936.27107699999999</v>
          </cell>
          <cell r="U2751">
            <v>2.3137799999972231E-2</v>
          </cell>
          <cell r="W2751">
            <v>2000</v>
          </cell>
          <cell r="X2751">
            <v>6</v>
          </cell>
          <cell r="Y2751">
            <v>0.59399999999999997</v>
          </cell>
          <cell r="Z2751">
            <v>0.91496858549838678</v>
          </cell>
          <cell r="AA2751">
            <v>5</v>
          </cell>
          <cell r="AB2751">
            <v>510</v>
          </cell>
          <cell r="AC2751">
            <v>0.05</v>
          </cell>
          <cell r="AD2751">
            <v>30</v>
          </cell>
          <cell r="AH2751">
            <v>0.5</v>
          </cell>
        </row>
        <row r="2752">
          <cell r="A2752" t="str">
            <v>I2000066-001</v>
          </cell>
          <cell r="B2752" t="str">
            <v>Fixtures and fittings</v>
          </cell>
          <cell r="C2752">
            <v>1302</v>
          </cell>
          <cell r="D2752" t="str">
            <v>IS</v>
          </cell>
          <cell r="E2752" t="str">
            <v>N/A</v>
          </cell>
          <cell r="F2752">
            <v>600011</v>
          </cell>
          <cell r="G2752" t="str">
            <v>C.K.V.S.SYSTEM</v>
          </cell>
          <cell r="H2752" t="str">
            <v>HARDDISK REMOVEABLE RACK</v>
          </cell>
          <cell r="I2752">
            <v>36682</v>
          </cell>
          <cell r="J2752">
            <v>36709</v>
          </cell>
          <cell r="K2752">
            <v>1820</v>
          </cell>
          <cell r="L2752">
            <v>0</v>
          </cell>
          <cell r="M2752">
            <v>290</v>
          </cell>
          <cell r="N2752">
            <v>289</v>
          </cell>
          <cell r="O2752">
            <v>1</v>
          </cell>
          <cell r="R2752">
            <v>2.31378E-2</v>
          </cell>
          <cell r="S2752">
            <v>6.709962</v>
          </cell>
          <cell r="T2752">
            <v>6.6868242000000002</v>
          </cell>
          <cell r="U2752">
            <v>2.3137799999999764E-2</v>
          </cell>
          <cell r="W2752">
            <v>2000</v>
          </cell>
          <cell r="X2752">
            <v>7</v>
          </cell>
          <cell r="Y2752">
            <v>1.124702684335712</v>
          </cell>
          <cell r="Z2752">
            <v>1</v>
          </cell>
          <cell r="AA2752">
            <v>4</v>
          </cell>
          <cell r="AB2752">
            <v>0</v>
          </cell>
          <cell r="AC2752">
            <v>0.1</v>
          </cell>
          <cell r="AD2752">
            <v>0</v>
          </cell>
          <cell r="AH2752">
            <v>0</v>
          </cell>
        </row>
        <row r="2753">
          <cell r="A2753" t="str">
            <v>I2000067-000</v>
          </cell>
          <cell r="B2753" t="str">
            <v>Fixtures and fittings</v>
          </cell>
          <cell r="C2753">
            <v>1302</v>
          </cell>
          <cell r="D2753" t="str">
            <v>IS</v>
          </cell>
          <cell r="E2753" t="str">
            <v>52XD11S</v>
          </cell>
          <cell r="F2753">
            <v>18415</v>
          </cell>
          <cell r="G2753" t="str">
            <v>DELL COMPUTER</v>
          </cell>
          <cell r="H2753" t="str">
            <v>DELL OPTIPLEX PC#2005</v>
          </cell>
          <cell r="I2753">
            <v>36686</v>
          </cell>
          <cell r="J2753">
            <v>36709</v>
          </cell>
          <cell r="K2753">
            <v>1820</v>
          </cell>
          <cell r="L2753">
            <v>0</v>
          </cell>
          <cell r="M2753">
            <v>40466</v>
          </cell>
          <cell r="N2753">
            <v>40465</v>
          </cell>
          <cell r="O2753">
            <v>1</v>
          </cell>
          <cell r="R2753">
            <v>2.31378E-2</v>
          </cell>
          <cell r="S2753">
            <v>936.29421479999996</v>
          </cell>
          <cell r="T2753">
            <v>936.27107699999999</v>
          </cell>
          <cell r="U2753">
            <v>2.3137799999972231E-2</v>
          </cell>
          <cell r="W2753">
            <v>2000</v>
          </cell>
          <cell r="X2753">
            <v>6</v>
          </cell>
          <cell r="Y2753">
            <v>0.59399999999999997</v>
          </cell>
          <cell r="Z2753">
            <v>0.91496858549838678</v>
          </cell>
          <cell r="AA2753">
            <v>5</v>
          </cell>
          <cell r="AB2753">
            <v>510</v>
          </cell>
          <cell r="AC2753">
            <v>0.05</v>
          </cell>
          <cell r="AD2753">
            <v>30</v>
          </cell>
          <cell r="AH2753">
            <v>0.5</v>
          </cell>
        </row>
        <row r="2754">
          <cell r="A2754" t="str">
            <v>I2000067-001</v>
          </cell>
          <cell r="B2754" t="str">
            <v>Fixtures and fittings</v>
          </cell>
          <cell r="C2754">
            <v>1302</v>
          </cell>
          <cell r="D2754" t="str">
            <v>IS</v>
          </cell>
          <cell r="E2754" t="str">
            <v>N/A</v>
          </cell>
          <cell r="F2754">
            <v>600011</v>
          </cell>
          <cell r="G2754" t="str">
            <v>C.K.V.S.SYSTEM</v>
          </cell>
          <cell r="H2754" t="str">
            <v>HARDDISK REMOVEABLE RACK</v>
          </cell>
          <cell r="I2754">
            <v>36682</v>
          </cell>
          <cell r="J2754">
            <v>36709</v>
          </cell>
          <cell r="K2754">
            <v>1820</v>
          </cell>
          <cell r="L2754">
            <v>0</v>
          </cell>
          <cell r="M2754">
            <v>290</v>
          </cell>
          <cell r="N2754">
            <v>289</v>
          </cell>
          <cell r="O2754">
            <v>1</v>
          </cell>
          <cell r="R2754">
            <v>2.31378E-2</v>
          </cell>
          <cell r="S2754">
            <v>6.709962</v>
          </cell>
          <cell r="T2754">
            <v>6.6868242000000002</v>
          </cell>
          <cell r="U2754">
            <v>2.3137799999999764E-2</v>
          </cell>
          <cell r="W2754">
            <v>2000</v>
          </cell>
          <cell r="X2754">
            <v>7</v>
          </cell>
          <cell r="Y2754">
            <v>1.124702684335712</v>
          </cell>
          <cell r="Z2754">
            <v>1</v>
          </cell>
          <cell r="AA2754">
            <v>4</v>
          </cell>
          <cell r="AB2754">
            <v>0</v>
          </cell>
          <cell r="AC2754">
            <v>0.1</v>
          </cell>
          <cell r="AD2754">
            <v>0</v>
          </cell>
          <cell r="AH2754">
            <v>0</v>
          </cell>
        </row>
        <row r="2755">
          <cell r="A2755" t="str">
            <v>I2000068-000</v>
          </cell>
          <cell r="B2755" t="str">
            <v>Fixtures and fittings</v>
          </cell>
          <cell r="C2755">
            <v>1302</v>
          </cell>
          <cell r="D2755" t="str">
            <v>IS</v>
          </cell>
          <cell r="E2755" t="str">
            <v>81XD11S</v>
          </cell>
          <cell r="F2755">
            <v>18415</v>
          </cell>
          <cell r="G2755" t="str">
            <v>DELL COMPUTER</v>
          </cell>
          <cell r="H2755" t="str">
            <v>DELL OPTIPLEX PC#2006</v>
          </cell>
          <cell r="I2755">
            <v>36686</v>
          </cell>
          <cell r="J2755">
            <v>36709</v>
          </cell>
          <cell r="K2755">
            <v>1820</v>
          </cell>
          <cell r="L2755">
            <v>0</v>
          </cell>
          <cell r="M2755">
            <v>40466</v>
          </cell>
          <cell r="N2755">
            <v>40465</v>
          </cell>
          <cell r="O2755">
            <v>1</v>
          </cell>
          <cell r="R2755">
            <v>2.31378E-2</v>
          </cell>
          <cell r="S2755">
            <v>936.29421479999996</v>
          </cell>
          <cell r="T2755">
            <v>936.27107699999999</v>
          </cell>
          <cell r="U2755">
            <v>2.3137799999972231E-2</v>
          </cell>
          <cell r="W2755">
            <v>2000</v>
          </cell>
          <cell r="X2755">
            <v>6</v>
          </cell>
          <cell r="Y2755">
            <v>0.59399999999999997</v>
          </cell>
          <cell r="Z2755">
            <v>0.91496858549838678</v>
          </cell>
          <cell r="AA2755">
            <v>5</v>
          </cell>
          <cell r="AB2755">
            <v>510</v>
          </cell>
          <cell r="AC2755">
            <v>0.05</v>
          </cell>
          <cell r="AD2755">
            <v>30</v>
          </cell>
          <cell r="AH2755">
            <v>0.5</v>
          </cell>
        </row>
        <row r="2756">
          <cell r="A2756" t="str">
            <v>I2000068-001</v>
          </cell>
          <cell r="B2756" t="str">
            <v>Fixtures and fittings</v>
          </cell>
          <cell r="C2756">
            <v>1302</v>
          </cell>
          <cell r="D2756" t="str">
            <v>IS</v>
          </cell>
          <cell r="E2756" t="str">
            <v>N/A</v>
          </cell>
          <cell r="F2756">
            <v>600011</v>
          </cell>
          <cell r="G2756" t="str">
            <v>C.K.V.S.SYSTEM</v>
          </cell>
          <cell r="H2756" t="str">
            <v>HARDDISK REMOVEABLE RACK</v>
          </cell>
          <cell r="I2756">
            <v>36682</v>
          </cell>
          <cell r="J2756">
            <v>36709</v>
          </cell>
          <cell r="K2756">
            <v>1820</v>
          </cell>
          <cell r="L2756">
            <v>0</v>
          </cell>
          <cell r="M2756">
            <v>290</v>
          </cell>
          <cell r="N2756">
            <v>289</v>
          </cell>
          <cell r="O2756">
            <v>1</v>
          </cell>
          <cell r="R2756">
            <v>2.31378E-2</v>
          </cell>
          <cell r="S2756">
            <v>6.709962</v>
          </cell>
          <cell r="T2756">
            <v>6.6868242000000002</v>
          </cell>
          <cell r="U2756">
            <v>2.3137799999999764E-2</v>
          </cell>
          <cell r="W2756">
            <v>2000</v>
          </cell>
          <cell r="X2756">
            <v>7</v>
          </cell>
          <cell r="Y2756">
            <v>1.124702684335712</v>
          </cell>
          <cell r="Z2756">
            <v>1</v>
          </cell>
          <cell r="AA2756">
            <v>4</v>
          </cell>
          <cell r="AB2756">
            <v>0</v>
          </cell>
          <cell r="AC2756">
            <v>0.1</v>
          </cell>
          <cell r="AD2756">
            <v>0</v>
          </cell>
          <cell r="AH2756">
            <v>0</v>
          </cell>
        </row>
        <row r="2757">
          <cell r="A2757" t="str">
            <v>I2000069-000</v>
          </cell>
          <cell r="B2757" t="str">
            <v>Fixtures and fittings</v>
          </cell>
          <cell r="C2757">
            <v>1302</v>
          </cell>
          <cell r="D2757" t="str">
            <v>IS</v>
          </cell>
          <cell r="E2757" t="str">
            <v>JZWD11S</v>
          </cell>
          <cell r="F2757">
            <v>18415</v>
          </cell>
          <cell r="G2757" t="str">
            <v>DELL COMPUTER</v>
          </cell>
          <cell r="H2757" t="str">
            <v>DELL OPTIPLEX PC#2007</v>
          </cell>
          <cell r="I2757">
            <v>36686</v>
          </cell>
          <cell r="J2757">
            <v>36709</v>
          </cell>
          <cell r="K2757">
            <v>1820</v>
          </cell>
          <cell r="L2757">
            <v>0</v>
          </cell>
          <cell r="M2757">
            <v>40466</v>
          </cell>
          <cell r="N2757">
            <v>40465</v>
          </cell>
          <cell r="O2757">
            <v>1</v>
          </cell>
          <cell r="R2757">
            <v>2.31378E-2</v>
          </cell>
          <cell r="S2757">
            <v>936.29421479999996</v>
          </cell>
          <cell r="T2757">
            <v>936.27107699999999</v>
          </cell>
          <cell r="U2757">
            <v>2.3137799999972231E-2</v>
          </cell>
          <cell r="W2757">
            <v>2000</v>
          </cell>
          <cell r="X2757">
            <v>6</v>
          </cell>
          <cell r="Y2757">
            <v>0.59399999999999997</v>
          </cell>
          <cell r="Z2757">
            <v>0.91496858549838678</v>
          </cell>
          <cell r="AA2757">
            <v>5</v>
          </cell>
          <cell r="AB2757">
            <v>510</v>
          </cell>
          <cell r="AC2757">
            <v>0.05</v>
          </cell>
          <cell r="AD2757">
            <v>30</v>
          </cell>
          <cell r="AH2757">
            <v>0.5</v>
          </cell>
        </row>
        <row r="2758">
          <cell r="A2758" t="str">
            <v>I2000069-001</v>
          </cell>
          <cell r="B2758" t="str">
            <v>Fixtures and fittings</v>
          </cell>
          <cell r="C2758">
            <v>1302</v>
          </cell>
          <cell r="D2758" t="str">
            <v>IS</v>
          </cell>
          <cell r="E2758" t="str">
            <v>N/A</v>
          </cell>
          <cell r="F2758">
            <v>600011</v>
          </cell>
          <cell r="G2758" t="str">
            <v>C.K.V.S.SYSTEM</v>
          </cell>
          <cell r="H2758" t="str">
            <v>HARDDISK REMOVEABLE RACK</v>
          </cell>
          <cell r="I2758">
            <v>36682</v>
          </cell>
          <cell r="J2758">
            <v>36709</v>
          </cell>
          <cell r="K2758">
            <v>1820</v>
          </cell>
          <cell r="L2758">
            <v>0</v>
          </cell>
          <cell r="M2758">
            <v>290</v>
          </cell>
          <cell r="N2758">
            <v>289</v>
          </cell>
          <cell r="O2758">
            <v>1</v>
          </cell>
          <cell r="R2758">
            <v>2.31378E-2</v>
          </cell>
          <cell r="S2758">
            <v>6.709962</v>
          </cell>
          <cell r="T2758">
            <v>6.6868242000000002</v>
          </cell>
          <cell r="U2758">
            <v>2.3137799999999764E-2</v>
          </cell>
          <cell r="W2758">
            <v>2000</v>
          </cell>
          <cell r="X2758">
            <v>7</v>
          </cell>
          <cell r="Y2758">
            <v>1.124702684335712</v>
          </cell>
          <cell r="Z2758">
            <v>1</v>
          </cell>
          <cell r="AA2758">
            <v>4</v>
          </cell>
          <cell r="AB2758">
            <v>0</v>
          </cell>
          <cell r="AC2758">
            <v>0.1</v>
          </cell>
          <cell r="AD2758">
            <v>0</v>
          </cell>
          <cell r="AH2758">
            <v>0</v>
          </cell>
        </row>
        <row r="2759">
          <cell r="A2759" t="str">
            <v>I2000070-000</v>
          </cell>
          <cell r="B2759" t="str">
            <v>Fixtures and fittings</v>
          </cell>
          <cell r="C2759">
            <v>1302</v>
          </cell>
          <cell r="D2759" t="str">
            <v>IS</v>
          </cell>
          <cell r="E2759" t="str">
            <v>31XD11S</v>
          </cell>
          <cell r="F2759">
            <v>18415</v>
          </cell>
          <cell r="G2759" t="str">
            <v>DELL COMPUTER</v>
          </cell>
          <cell r="H2759" t="str">
            <v>DELL OPTIPLEX PC#2008</v>
          </cell>
          <cell r="I2759">
            <v>36686</v>
          </cell>
          <cell r="J2759">
            <v>36709</v>
          </cell>
          <cell r="K2759">
            <v>1820</v>
          </cell>
          <cell r="L2759">
            <v>0</v>
          </cell>
          <cell r="M2759">
            <v>40466</v>
          </cell>
          <cell r="N2759">
            <v>40465</v>
          </cell>
          <cell r="O2759">
            <v>1</v>
          </cell>
          <cell r="R2759">
            <v>2.31378E-2</v>
          </cell>
          <cell r="S2759">
            <v>936.29421479999996</v>
          </cell>
          <cell r="T2759">
            <v>936.27107699999999</v>
          </cell>
          <cell r="U2759">
            <v>2.3137799999972231E-2</v>
          </cell>
          <cell r="W2759">
            <v>2000</v>
          </cell>
          <cell r="X2759">
            <v>6</v>
          </cell>
          <cell r="Y2759">
            <v>0.59399999999999997</v>
          </cell>
          <cell r="Z2759">
            <v>0.91496858549838678</v>
          </cell>
          <cell r="AA2759">
            <v>5</v>
          </cell>
          <cell r="AB2759">
            <v>510</v>
          </cell>
          <cell r="AC2759">
            <v>0.05</v>
          </cell>
          <cell r="AD2759">
            <v>30</v>
          </cell>
          <cell r="AH2759">
            <v>0.5</v>
          </cell>
        </row>
        <row r="2760">
          <cell r="A2760" t="str">
            <v>I2000070-001</v>
          </cell>
          <cell r="B2760" t="str">
            <v>Fixtures and fittings</v>
          </cell>
          <cell r="C2760">
            <v>1302</v>
          </cell>
          <cell r="D2760" t="str">
            <v>IS</v>
          </cell>
          <cell r="E2760" t="str">
            <v>N/A</v>
          </cell>
          <cell r="F2760">
            <v>600011</v>
          </cell>
          <cell r="G2760" t="str">
            <v>C.K.V.S.SYSTEM</v>
          </cell>
          <cell r="H2760" t="str">
            <v>HARDDISK REMOVEABLE RACK</v>
          </cell>
          <cell r="I2760">
            <v>36682</v>
          </cell>
          <cell r="J2760">
            <v>36709</v>
          </cell>
          <cell r="K2760">
            <v>1820</v>
          </cell>
          <cell r="L2760">
            <v>0</v>
          </cell>
          <cell r="M2760">
            <v>290</v>
          </cell>
          <cell r="N2760">
            <v>289</v>
          </cell>
          <cell r="O2760">
            <v>1</v>
          </cell>
          <cell r="R2760">
            <v>2.31378E-2</v>
          </cell>
          <cell r="S2760">
            <v>6.709962</v>
          </cell>
          <cell r="T2760">
            <v>6.6868242000000002</v>
          </cell>
          <cell r="U2760">
            <v>2.3137799999999764E-2</v>
          </cell>
          <cell r="W2760">
            <v>2000</v>
          </cell>
          <cell r="X2760">
            <v>7</v>
          </cell>
          <cell r="Y2760">
            <v>1.124702684335712</v>
          </cell>
          <cell r="Z2760">
            <v>1</v>
          </cell>
          <cell r="AA2760">
            <v>4</v>
          </cell>
          <cell r="AB2760">
            <v>0</v>
          </cell>
          <cell r="AC2760">
            <v>0.1</v>
          </cell>
          <cell r="AD2760">
            <v>0</v>
          </cell>
          <cell r="AH2760">
            <v>0</v>
          </cell>
        </row>
        <row r="2761">
          <cell r="A2761" t="str">
            <v>I2000071-000</v>
          </cell>
          <cell r="B2761" t="str">
            <v>Fixtures and fittings</v>
          </cell>
          <cell r="C2761">
            <v>1302</v>
          </cell>
          <cell r="D2761" t="str">
            <v>IS</v>
          </cell>
          <cell r="E2761" t="str">
            <v>J2XD11S</v>
          </cell>
          <cell r="F2761">
            <v>18412</v>
          </cell>
          <cell r="G2761" t="str">
            <v>DELL COMPUTER</v>
          </cell>
          <cell r="H2761" t="str">
            <v>DELL OPTIPLEX PC#2009</v>
          </cell>
          <cell r="I2761">
            <v>36686</v>
          </cell>
          <cell r="J2761">
            <v>36709</v>
          </cell>
          <cell r="K2761">
            <v>1820</v>
          </cell>
          <cell r="L2761">
            <v>0</v>
          </cell>
          <cell r="M2761">
            <v>40466</v>
          </cell>
          <cell r="N2761">
            <v>40465</v>
          </cell>
          <cell r="O2761">
            <v>1</v>
          </cell>
          <cell r="R2761">
            <v>2.31378E-2</v>
          </cell>
          <cell r="S2761">
            <v>936.29421479999996</v>
          </cell>
          <cell r="T2761">
            <v>936.27107699999999</v>
          </cell>
          <cell r="U2761">
            <v>2.3137799999972231E-2</v>
          </cell>
          <cell r="W2761">
            <v>2000</v>
          </cell>
          <cell r="X2761">
            <v>6</v>
          </cell>
          <cell r="Y2761">
            <v>0.59399999999999997</v>
          </cell>
          <cell r="Z2761">
            <v>0.91496858549838678</v>
          </cell>
          <cell r="AA2761">
            <v>5</v>
          </cell>
          <cell r="AB2761">
            <v>510</v>
          </cell>
          <cell r="AC2761">
            <v>0.05</v>
          </cell>
          <cell r="AD2761">
            <v>30</v>
          </cell>
          <cell r="AH2761">
            <v>0.5</v>
          </cell>
        </row>
        <row r="2762">
          <cell r="A2762" t="str">
            <v>I2000071-001</v>
          </cell>
          <cell r="B2762" t="str">
            <v>Fixtures and fittings</v>
          </cell>
          <cell r="C2762">
            <v>1302</v>
          </cell>
          <cell r="D2762" t="str">
            <v>IS</v>
          </cell>
          <cell r="E2762" t="str">
            <v>N/A</v>
          </cell>
          <cell r="F2762">
            <v>600011</v>
          </cell>
          <cell r="G2762" t="str">
            <v>C.K.V.S.SYSTEM</v>
          </cell>
          <cell r="H2762" t="str">
            <v>HARDDISK REMOVEABLE RACK</v>
          </cell>
          <cell r="I2762">
            <v>36682</v>
          </cell>
          <cell r="J2762">
            <v>36709</v>
          </cell>
          <cell r="K2762">
            <v>1820</v>
          </cell>
          <cell r="L2762">
            <v>0</v>
          </cell>
          <cell r="M2762">
            <v>290</v>
          </cell>
          <cell r="N2762">
            <v>289</v>
          </cell>
          <cell r="O2762">
            <v>1</v>
          </cell>
          <cell r="R2762">
            <v>2.31378E-2</v>
          </cell>
          <cell r="S2762">
            <v>6.709962</v>
          </cell>
          <cell r="T2762">
            <v>6.6868242000000002</v>
          </cell>
          <cell r="U2762">
            <v>2.3137799999999764E-2</v>
          </cell>
          <cell r="W2762">
            <v>2000</v>
          </cell>
          <cell r="X2762">
            <v>7</v>
          </cell>
          <cell r="Y2762">
            <v>1.124702684335712</v>
          </cell>
          <cell r="Z2762">
            <v>1</v>
          </cell>
          <cell r="AA2762">
            <v>4</v>
          </cell>
          <cell r="AB2762">
            <v>0</v>
          </cell>
          <cell r="AC2762">
            <v>0.1</v>
          </cell>
          <cell r="AD2762">
            <v>0</v>
          </cell>
          <cell r="AH2762">
            <v>0</v>
          </cell>
        </row>
        <row r="2763">
          <cell r="A2763" t="str">
            <v>I2000072-000</v>
          </cell>
          <cell r="B2763" t="str">
            <v>Fixtures and fittings</v>
          </cell>
          <cell r="C2763">
            <v>1302</v>
          </cell>
          <cell r="D2763" t="str">
            <v>IS</v>
          </cell>
          <cell r="E2763" t="str">
            <v>53XD11S</v>
          </cell>
          <cell r="F2763">
            <v>18412</v>
          </cell>
          <cell r="G2763" t="str">
            <v>DELL COMPUTER</v>
          </cell>
          <cell r="H2763" t="str">
            <v>DELL OPTIPLEX PC#2010</v>
          </cell>
          <cell r="I2763">
            <v>36686</v>
          </cell>
          <cell r="J2763">
            <v>36709</v>
          </cell>
          <cell r="K2763">
            <v>1820</v>
          </cell>
          <cell r="L2763">
            <v>0</v>
          </cell>
          <cell r="M2763">
            <v>40466</v>
          </cell>
          <cell r="N2763">
            <v>40465</v>
          </cell>
          <cell r="O2763">
            <v>1</v>
          </cell>
          <cell r="R2763">
            <v>2.31378E-2</v>
          </cell>
          <cell r="S2763">
            <v>936.29421479999996</v>
          </cell>
          <cell r="T2763">
            <v>936.27107699999999</v>
          </cell>
          <cell r="U2763">
            <v>2.3137799999972231E-2</v>
          </cell>
          <cell r="W2763">
            <v>2000</v>
          </cell>
          <cell r="X2763">
            <v>6</v>
          </cell>
          <cell r="Y2763">
            <v>0.59399999999999997</v>
          </cell>
          <cell r="Z2763">
            <v>0.91496858549838678</v>
          </cell>
          <cell r="AA2763">
            <v>5</v>
          </cell>
          <cell r="AB2763">
            <v>510</v>
          </cell>
          <cell r="AC2763">
            <v>0.05</v>
          </cell>
          <cell r="AD2763">
            <v>30</v>
          </cell>
          <cell r="AH2763">
            <v>0.5</v>
          </cell>
        </row>
        <row r="2764">
          <cell r="A2764" t="str">
            <v>I2000072-001</v>
          </cell>
          <cell r="B2764" t="str">
            <v>Fixtures and fittings</v>
          </cell>
          <cell r="C2764">
            <v>1302</v>
          </cell>
          <cell r="D2764" t="str">
            <v>IS</v>
          </cell>
          <cell r="E2764" t="str">
            <v>N/A</v>
          </cell>
          <cell r="F2764">
            <v>600011</v>
          </cell>
          <cell r="G2764" t="str">
            <v>C.K.V.S.SYSTEM</v>
          </cell>
          <cell r="H2764" t="str">
            <v>HARDDISK REMOVEABLE RACK</v>
          </cell>
          <cell r="I2764">
            <v>36682</v>
          </cell>
          <cell r="J2764">
            <v>36709</v>
          </cell>
          <cell r="K2764">
            <v>1820</v>
          </cell>
          <cell r="L2764">
            <v>0</v>
          </cell>
          <cell r="M2764">
            <v>290</v>
          </cell>
          <cell r="N2764">
            <v>289</v>
          </cell>
          <cell r="O2764">
            <v>1</v>
          </cell>
          <cell r="R2764">
            <v>2.31378E-2</v>
          </cell>
          <cell r="S2764">
            <v>6.709962</v>
          </cell>
          <cell r="T2764">
            <v>6.6868242000000002</v>
          </cell>
          <cell r="U2764">
            <v>2.3137799999999764E-2</v>
          </cell>
          <cell r="W2764">
            <v>2000</v>
          </cell>
          <cell r="X2764">
            <v>7</v>
          </cell>
          <cell r="Y2764">
            <v>1.124702684335712</v>
          </cell>
          <cell r="Z2764">
            <v>1</v>
          </cell>
          <cell r="AA2764">
            <v>4</v>
          </cell>
          <cell r="AB2764">
            <v>0</v>
          </cell>
          <cell r="AC2764">
            <v>0.1</v>
          </cell>
          <cell r="AD2764">
            <v>0</v>
          </cell>
          <cell r="AH2764">
            <v>0</v>
          </cell>
        </row>
        <row r="2765">
          <cell r="A2765" t="str">
            <v>I2000073-000</v>
          </cell>
          <cell r="B2765" t="str">
            <v>Fixtures and fittings</v>
          </cell>
          <cell r="C2765">
            <v>1302</v>
          </cell>
          <cell r="D2765" t="str">
            <v>IS</v>
          </cell>
          <cell r="E2765" t="str">
            <v>C2XD11S</v>
          </cell>
          <cell r="F2765">
            <v>18412</v>
          </cell>
          <cell r="G2765" t="str">
            <v>DELL COMPUTER</v>
          </cell>
          <cell r="H2765" t="str">
            <v>DELL OPTIPLEX PC#2011</v>
          </cell>
          <cell r="I2765">
            <v>36686</v>
          </cell>
          <cell r="J2765">
            <v>36709</v>
          </cell>
          <cell r="K2765">
            <v>1820</v>
          </cell>
          <cell r="L2765">
            <v>0</v>
          </cell>
          <cell r="M2765">
            <v>40466</v>
          </cell>
          <cell r="N2765">
            <v>40465</v>
          </cell>
          <cell r="O2765">
            <v>1</v>
          </cell>
          <cell r="R2765">
            <v>2.31378E-2</v>
          </cell>
          <cell r="S2765">
            <v>936.29421479999996</v>
          </cell>
          <cell r="T2765">
            <v>936.27107699999999</v>
          </cell>
          <cell r="U2765">
            <v>2.3137799999972231E-2</v>
          </cell>
          <cell r="W2765">
            <v>2000</v>
          </cell>
          <cell r="X2765">
            <v>6</v>
          </cell>
          <cell r="Y2765">
            <v>0.59399999999999997</v>
          </cell>
          <cell r="Z2765">
            <v>0.91496858549838678</v>
          </cell>
          <cell r="AA2765">
            <v>5</v>
          </cell>
          <cell r="AB2765">
            <v>510</v>
          </cell>
          <cell r="AC2765">
            <v>0.05</v>
          </cell>
          <cell r="AD2765">
            <v>30</v>
          </cell>
          <cell r="AH2765">
            <v>0.5</v>
          </cell>
        </row>
        <row r="2766">
          <cell r="A2766" t="str">
            <v>I2000073-001</v>
          </cell>
          <cell r="B2766" t="str">
            <v>Fixtures and fittings</v>
          </cell>
          <cell r="C2766">
            <v>1302</v>
          </cell>
          <cell r="D2766" t="str">
            <v>IS</v>
          </cell>
          <cell r="E2766" t="str">
            <v>N/A</v>
          </cell>
          <cell r="F2766">
            <v>600011</v>
          </cell>
          <cell r="G2766" t="str">
            <v>C.K.V.S.SYSTEM</v>
          </cell>
          <cell r="H2766" t="str">
            <v>HARDDISK REMOVEABLE RACK</v>
          </cell>
          <cell r="I2766">
            <v>36682</v>
          </cell>
          <cell r="J2766">
            <v>36709</v>
          </cell>
          <cell r="K2766">
            <v>1820</v>
          </cell>
          <cell r="L2766">
            <v>0</v>
          </cell>
          <cell r="M2766">
            <v>290</v>
          </cell>
          <cell r="N2766">
            <v>289</v>
          </cell>
          <cell r="O2766">
            <v>1</v>
          </cell>
          <cell r="R2766">
            <v>2.31378E-2</v>
          </cell>
          <cell r="S2766">
            <v>6.709962</v>
          </cell>
          <cell r="T2766">
            <v>6.6868242000000002</v>
          </cell>
          <cell r="U2766">
            <v>2.3137799999999764E-2</v>
          </cell>
          <cell r="W2766">
            <v>2000</v>
          </cell>
          <cell r="X2766">
            <v>7</v>
          </cell>
          <cell r="Y2766">
            <v>1.124702684335712</v>
          </cell>
          <cell r="Z2766">
            <v>1</v>
          </cell>
          <cell r="AA2766">
            <v>4</v>
          </cell>
          <cell r="AB2766">
            <v>0</v>
          </cell>
          <cell r="AC2766">
            <v>0.1</v>
          </cell>
          <cell r="AD2766">
            <v>0</v>
          </cell>
          <cell r="AH2766">
            <v>0</v>
          </cell>
        </row>
        <row r="2767">
          <cell r="A2767" t="str">
            <v>I2000074-000</v>
          </cell>
          <cell r="B2767" t="str">
            <v>Fixtures and fittings</v>
          </cell>
          <cell r="C2767">
            <v>1302</v>
          </cell>
          <cell r="D2767" t="str">
            <v>IS</v>
          </cell>
          <cell r="E2767" t="str">
            <v>23XD11S</v>
          </cell>
          <cell r="F2767">
            <v>18412</v>
          </cell>
          <cell r="G2767" t="str">
            <v>DELL COMPUTER</v>
          </cell>
          <cell r="H2767" t="str">
            <v>DELL OPTIPLEX PC#2012</v>
          </cell>
          <cell r="I2767">
            <v>36686</v>
          </cell>
          <cell r="J2767">
            <v>36709</v>
          </cell>
          <cell r="K2767">
            <v>1820</v>
          </cell>
          <cell r="L2767">
            <v>0</v>
          </cell>
          <cell r="M2767">
            <v>40466</v>
          </cell>
          <cell r="N2767">
            <v>40465</v>
          </cell>
          <cell r="O2767">
            <v>1</v>
          </cell>
          <cell r="R2767">
            <v>2.31378E-2</v>
          </cell>
          <cell r="S2767">
            <v>936.29421479999996</v>
          </cell>
          <cell r="T2767">
            <v>936.27107699999999</v>
          </cell>
          <cell r="U2767">
            <v>2.3137799999972231E-2</v>
          </cell>
          <cell r="W2767">
            <v>2000</v>
          </cell>
          <cell r="X2767">
            <v>6</v>
          </cell>
          <cell r="Y2767">
            <v>0.59399999999999997</v>
          </cell>
          <cell r="Z2767">
            <v>0.91496858549838678</v>
          </cell>
          <cell r="AA2767">
            <v>5</v>
          </cell>
          <cell r="AB2767">
            <v>510</v>
          </cell>
          <cell r="AC2767">
            <v>0.05</v>
          </cell>
          <cell r="AD2767">
            <v>30</v>
          </cell>
          <cell r="AH2767">
            <v>0.5</v>
          </cell>
        </row>
        <row r="2768">
          <cell r="A2768" t="str">
            <v>I2000074-001</v>
          </cell>
          <cell r="B2768" t="str">
            <v>Fixtures and fittings</v>
          </cell>
          <cell r="C2768">
            <v>1302</v>
          </cell>
          <cell r="D2768" t="str">
            <v>IS</v>
          </cell>
          <cell r="E2768" t="str">
            <v>N/A</v>
          </cell>
          <cell r="F2768">
            <v>600011</v>
          </cell>
          <cell r="G2768" t="str">
            <v>C.K.V.S.SYSTEM</v>
          </cell>
          <cell r="H2768" t="str">
            <v>HARDDISK REMOVEABLE RACK</v>
          </cell>
          <cell r="I2768">
            <v>36682</v>
          </cell>
          <cell r="J2768">
            <v>36709</v>
          </cell>
          <cell r="K2768">
            <v>1820</v>
          </cell>
          <cell r="L2768">
            <v>0</v>
          </cell>
          <cell r="M2768">
            <v>290</v>
          </cell>
          <cell r="N2768">
            <v>289</v>
          </cell>
          <cell r="O2768">
            <v>1</v>
          </cell>
          <cell r="R2768">
            <v>2.3394999999999999E-2</v>
          </cell>
          <cell r="S2768">
            <v>6.7845499999999994</v>
          </cell>
          <cell r="T2768">
            <v>6.7611549999999996</v>
          </cell>
          <cell r="U2768">
            <v>2.3394999999999833E-2</v>
          </cell>
          <cell r="W2768">
            <v>2000</v>
          </cell>
          <cell r="X2768">
            <v>7</v>
          </cell>
          <cell r="Y2768">
            <v>1.124702684335712</v>
          </cell>
          <cell r="Z2768">
            <v>1</v>
          </cell>
          <cell r="AA2768">
            <v>4</v>
          </cell>
          <cell r="AB2768">
            <v>0</v>
          </cell>
          <cell r="AC2768">
            <v>0.1</v>
          </cell>
          <cell r="AD2768">
            <v>0</v>
          </cell>
          <cell r="AH2768">
            <v>0</v>
          </cell>
        </row>
        <row r="2769">
          <cell r="A2769" t="str">
            <v>I2000075-000</v>
          </cell>
          <cell r="B2769" t="str">
            <v>Fixtures and fittings</v>
          </cell>
          <cell r="C2769">
            <v>1302</v>
          </cell>
          <cell r="D2769" t="str">
            <v>IS</v>
          </cell>
          <cell r="E2769" t="str">
            <v>G2XD11S</v>
          </cell>
          <cell r="F2769">
            <v>18412</v>
          </cell>
          <cell r="G2769" t="str">
            <v>DELL COMPUTER</v>
          </cell>
          <cell r="H2769" t="str">
            <v>DELL OPTIPLEX PC#2013</v>
          </cell>
          <cell r="I2769">
            <v>36686</v>
          </cell>
          <cell r="J2769">
            <v>36709</v>
          </cell>
          <cell r="K2769">
            <v>1820</v>
          </cell>
          <cell r="L2769">
            <v>0</v>
          </cell>
          <cell r="M2769">
            <v>40466</v>
          </cell>
          <cell r="N2769">
            <v>40465</v>
          </cell>
          <cell r="O2769">
            <v>1</v>
          </cell>
          <cell r="R2769">
            <v>2.31378E-2</v>
          </cell>
          <cell r="S2769">
            <v>936.29421479999996</v>
          </cell>
          <cell r="T2769">
            <v>936.27107699999999</v>
          </cell>
          <cell r="U2769">
            <v>2.3137799999972231E-2</v>
          </cell>
          <cell r="W2769">
            <v>2000</v>
          </cell>
          <cell r="X2769">
            <v>6</v>
          </cell>
          <cell r="Y2769">
            <v>0.59399999999999997</v>
          </cell>
          <cell r="Z2769">
            <v>0.91496858549838678</v>
          </cell>
          <cell r="AA2769">
            <v>5</v>
          </cell>
          <cell r="AB2769">
            <v>510</v>
          </cell>
          <cell r="AC2769">
            <v>0.05</v>
          </cell>
          <cell r="AD2769">
            <v>30</v>
          </cell>
          <cell r="AH2769">
            <v>0.5</v>
          </cell>
        </row>
        <row r="2770">
          <cell r="A2770" t="str">
            <v>I2000075-001</v>
          </cell>
          <cell r="B2770" t="str">
            <v>Fixtures and fittings</v>
          </cell>
          <cell r="C2770">
            <v>1302</v>
          </cell>
          <cell r="D2770" t="str">
            <v>IS</v>
          </cell>
          <cell r="E2770" t="str">
            <v>N/A</v>
          </cell>
          <cell r="F2770">
            <v>600011</v>
          </cell>
          <cell r="G2770" t="str">
            <v>C.K.V.S.SYSTEM</v>
          </cell>
          <cell r="H2770" t="str">
            <v>HARDDISK REMOVEABLE RACK</v>
          </cell>
          <cell r="I2770">
            <v>36682</v>
          </cell>
          <cell r="J2770">
            <v>36709</v>
          </cell>
          <cell r="K2770">
            <v>1820</v>
          </cell>
          <cell r="L2770">
            <v>0</v>
          </cell>
          <cell r="M2770">
            <v>290</v>
          </cell>
          <cell r="N2770">
            <v>289</v>
          </cell>
          <cell r="O2770">
            <v>1</v>
          </cell>
          <cell r="R2770">
            <v>2.3130899999999999E-2</v>
          </cell>
          <cell r="S2770">
            <v>6.7079610000000001</v>
          </cell>
          <cell r="T2770">
            <v>6.6848301000000001</v>
          </cell>
          <cell r="U2770">
            <v>2.3130899999999954E-2</v>
          </cell>
          <cell r="W2770">
            <v>2000</v>
          </cell>
          <cell r="X2770">
            <v>7</v>
          </cell>
          <cell r="Y2770">
            <v>1.124702684335712</v>
          </cell>
          <cell r="Z2770">
            <v>1</v>
          </cell>
          <cell r="AA2770">
            <v>4</v>
          </cell>
          <cell r="AB2770">
            <v>0</v>
          </cell>
          <cell r="AC2770">
            <v>0.1</v>
          </cell>
          <cell r="AD2770">
            <v>0</v>
          </cell>
          <cell r="AH2770">
            <v>0</v>
          </cell>
        </row>
        <row r="2771">
          <cell r="A2771" t="str">
            <v>I2000076-000</v>
          </cell>
          <cell r="B2771" t="str">
            <v>Fixtures and fittings</v>
          </cell>
          <cell r="C2771">
            <v>1302</v>
          </cell>
          <cell r="D2771" t="str">
            <v>IS</v>
          </cell>
          <cell r="E2771" t="str">
            <v>63XD11S</v>
          </cell>
          <cell r="F2771">
            <v>18412</v>
          </cell>
          <cell r="G2771" t="str">
            <v>DELL COMPUTER</v>
          </cell>
          <cell r="H2771" t="str">
            <v>DELL OPTIPLEX PC#2014</v>
          </cell>
          <cell r="I2771">
            <v>36686</v>
          </cell>
          <cell r="J2771">
            <v>36709</v>
          </cell>
          <cell r="K2771">
            <v>1820</v>
          </cell>
          <cell r="L2771">
            <v>0</v>
          </cell>
          <cell r="M2771">
            <v>40466</v>
          </cell>
          <cell r="N2771">
            <v>40465</v>
          </cell>
          <cell r="O2771">
            <v>1</v>
          </cell>
          <cell r="R2771">
            <v>2.3130899999999999E-2</v>
          </cell>
          <cell r="S2771">
            <v>936.01499939999997</v>
          </cell>
          <cell r="T2771">
            <v>935.99186850000001</v>
          </cell>
          <cell r="U2771">
            <v>2.3130899999955545E-2</v>
          </cell>
          <cell r="W2771">
            <v>2000</v>
          </cell>
          <cell r="X2771">
            <v>6</v>
          </cell>
          <cell r="Y2771">
            <v>0.59399999999999997</v>
          </cell>
          <cell r="Z2771">
            <v>0.91496858549838678</v>
          </cell>
          <cell r="AA2771">
            <v>5</v>
          </cell>
          <cell r="AB2771">
            <v>510</v>
          </cell>
          <cell r="AC2771">
            <v>0.05</v>
          </cell>
          <cell r="AD2771">
            <v>30</v>
          </cell>
          <cell r="AH2771">
            <v>0.5</v>
          </cell>
        </row>
        <row r="2772">
          <cell r="A2772" t="str">
            <v>I2000076-001</v>
          </cell>
          <cell r="B2772" t="str">
            <v>Fixtures and fittings</v>
          </cell>
          <cell r="C2772">
            <v>1302</v>
          </cell>
          <cell r="D2772" t="str">
            <v>IS</v>
          </cell>
          <cell r="E2772" t="str">
            <v>N/A</v>
          </cell>
          <cell r="F2772">
            <v>600011</v>
          </cell>
          <cell r="G2772" t="str">
            <v>C.K.V.S.SYSTEM</v>
          </cell>
          <cell r="H2772" t="str">
            <v>HARDDISK REMOVEABLE RACK</v>
          </cell>
          <cell r="I2772">
            <v>36682</v>
          </cell>
          <cell r="J2772">
            <v>36709</v>
          </cell>
          <cell r="K2772">
            <v>1820</v>
          </cell>
          <cell r="L2772">
            <v>0</v>
          </cell>
          <cell r="M2772">
            <v>290</v>
          </cell>
          <cell r="N2772">
            <v>289</v>
          </cell>
          <cell r="O2772">
            <v>1</v>
          </cell>
          <cell r="R2772">
            <v>2.3394999999999999E-2</v>
          </cell>
          <cell r="S2772">
            <v>6.7845499999999994</v>
          </cell>
          <cell r="T2772">
            <v>6.7611549999999996</v>
          </cell>
          <cell r="U2772">
            <v>2.3394999999999833E-2</v>
          </cell>
          <cell r="W2772">
            <v>2000</v>
          </cell>
          <cell r="X2772">
            <v>7</v>
          </cell>
          <cell r="Y2772">
            <v>1.124702684335712</v>
          </cell>
          <cell r="Z2772">
            <v>1</v>
          </cell>
          <cell r="AA2772">
            <v>4</v>
          </cell>
          <cell r="AB2772">
            <v>0</v>
          </cell>
          <cell r="AC2772">
            <v>0.1</v>
          </cell>
          <cell r="AD2772">
            <v>0</v>
          </cell>
          <cell r="AH2772">
            <v>0</v>
          </cell>
        </row>
        <row r="2773">
          <cell r="A2773" t="str">
            <v>I2000077-000</v>
          </cell>
          <cell r="B2773" t="str">
            <v>Fixtures and fittings</v>
          </cell>
          <cell r="C2773">
            <v>1302</v>
          </cell>
          <cell r="D2773" t="str">
            <v>IS</v>
          </cell>
          <cell r="E2773" t="str">
            <v>H2XD11S</v>
          </cell>
          <cell r="F2773">
            <v>18412</v>
          </cell>
          <cell r="G2773" t="str">
            <v>DELL COMPUTER</v>
          </cell>
          <cell r="H2773" t="str">
            <v>DELL OPTIPLEX PC#2015</v>
          </cell>
          <cell r="I2773">
            <v>36686</v>
          </cell>
          <cell r="J2773">
            <v>36709</v>
          </cell>
          <cell r="K2773">
            <v>1820</v>
          </cell>
          <cell r="L2773">
            <v>0</v>
          </cell>
          <cell r="M2773">
            <v>40466</v>
          </cell>
          <cell r="N2773">
            <v>40465</v>
          </cell>
          <cell r="O2773">
            <v>1</v>
          </cell>
          <cell r="R2773">
            <v>2.3394999999999999E-2</v>
          </cell>
          <cell r="S2773">
            <v>946.70206999999994</v>
          </cell>
          <cell r="T2773">
            <v>946.678675</v>
          </cell>
          <cell r="U2773">
            <v>2.3394999999936772E-2</v>
          </cell>
          <cell r="W2773">
            <v>2000</v>
          </cell>
          <cell r="X2773">
            <v>6</v>
          </cell>
          <cell r="Y2773">
            <v>0.59399999999999997</v>
          </cell>
          <cell r="Z2773">
            <v>0.91496858549838678</v>
          </cell>
          <cell r="AA2773">
            <v>5</v>
          </cell>
          <cell r="AB2773">
            <v>510</v>
          </cell>
          <cell r="AC2773">
            <v>0.05</v>
          </cell>
          <cell r="AD2773">
            <v>30</v>
          </cell>
          <cell r="AH2773">
            <v>0.5</v>
          </cell>
        </row>
        <row r="2774">
          <cell r="A2774" t="str">
            <v>I2000077-001</v>
          </cell>
          <cell r="B2774" t="str">
            <v>Fixtures and fittings</v>
          </cell>
          <cell r="C2774">
            <v>1302</v>
          </cell>
          <cell r="D2774" t="str">
            <v>IS</v>
          </cell>
          <cell r="E2774" t="str">
            <v>N/A</v>
          </cell>
          <cell r="F2774">
            <v>600011</v>
          </cell>
          <cell r="G2774" t="str">
            <v>C.K.V.S.SYSTEM</v>
          </cell>
          <cell r="H2774" t="str">
            <v>HARDDISK REMOVEABLE RACK</v>
          </cell>
          <cell r="I2774">
            <v>36682</v>
          </cell>
          <cell r="J2774">
            <v>36709</v>
          </cell>
          <cell r="K2774">
            <v>1820</v>
          </cell>
          <cell r="L2774">
            <v>0</v>
          </cell>
          <cell r="M2774">
            <v>290</v>
          </cell>
          <cell r="N2774">
            <v>289</v>
          </cell>
          <cell r="O2774">
            <v>1</v>
          </cell>
          <cell r="R2774">
            <v>2.3394999999999999E-2</v>
          </cell>
          <cell r="S2774">
            <v>6.7845499999999994</v>
          </cell>
          <cell r="T2774">
            <v>6.7611549999999996</v>
          </cell>
          <cell r="U2774">
            <v>2.3394999999999833E-2</v>
          </cell>
          <cell r="W2774">
            <v>2000</v>
          </cell>
          <cell r="X2774">
            <v>7</v>
          </cell>
          <cell r="Y2774">
            <v>1.124702684335712</v>
          </cell>
          <cell r="Z2774">
            <v>1</v>
          </cell>
          <cell r="AA2774">
            <v>4</v>
          </cell>
          <cell r="AB2774">
            <v>0</v>
          </cell>
          <cell r="AC2774">
            <v>0.1</v>
          </cell>
          <cell r="AD2774">
            <v>0</v>
          </cell>
          <cell r="AH2774">
            <v>0</v>
          </cell>
        </row>
        <row r="2775">
          <cell r="A2775" t="str">
            <v>I2000078-000</v>
          </cell>
          <cell r="B2775" t="str">
            <v>Fixtures and fittings</v>
          </cell>
          <cell r="C2775">
            <v>1302</v>
          </cell>
          <cell r="D2775" t="str">
            <v>IS</v>
          </cell>
          <cell r="E2775" t="str">
            <v>43XD11S</v>
          </cell>
          <cell r="F2775">
            <v>18412</v>
          </cell>
          <cell r="G2775" t="str">
            <v>DELL COMPUTER</v>
          </cell>
          <cell r="H2775" t="str">
            <v>DELL OPTIPLEX PC#2016</v>
          </cell>
          <cell r="I2775">
            <v>36686</v>
          </cell>
          <cell r="J2775">
            <v>36709</v>
          </cell>
          <cell r="K2775">
            <v>1820</v>
          </cell>
          <cell r="L2775">
            <v>0</v>
          </cell>
          <cell r="M2775">
            <v>40466</v>
          </cell>
          <cell r="N2775">
            <v>40465</v>
          </cell>
          <cell r="O2775">
            <v>1</v>
          </cell>
          <cell r="R2775">
            <v>2.3394999999999999E-2</v>
          </cell>
          <cell r="S2775">
            <v>946.70206999999994</v>
          </cell>
          <cell r="T2775">
            <v>946.678675</v>
          </cell>
          <cell r="U2775">
            <v>2.3394999999936772E-2</v>
          </cell>
          <cell r="W2775">
            <v>2000</v>
          </cell>
          <cell r="X2775">
            <v>6</v>
          </cell>
          <cell r="Y2775">
            <v>0.59399999999999997</v>
          </cell>
          <cell r="Z2775">
            <v>0.91496858549838678</v>
          </cell>
          <cell r="AA2775">
            <v>5</v>
          </cell>
          <cell r="AB2775">
            <v>510</v>
          </cell>
          <cell r="AC2775">
            <v>0.05</v>
          </cell>
          <cell r="AD2775">
            <v>30</v>
          </cell>
          <cell r="AH2775">
            <v>0.5</v>
          </cell>
        </row>
        <row r="2776">
          <cell r="A2776" t="str">
            <v>I2000078-001</v>
          </cell>
          <cell r="B2776" t="str">
            <v>Fixtures and fittings</v>
          </cell>
          <cell r="C2776">
            <v>1302</v>
          </cell>
          <cell r="D2776" t="str">
            <v>IS</v>
          </cell>
          <cell r="E2776" t="str">
            <v>N/A</v>
          </cell>
          <cell r="F2776">
            <v>600011</v>
          </cell>
          <cell r="G2776" t="str">
            <v>C.K.V.S.SYSTEM</v>
          </cell>
          <cell r="H2776" t="str">
            <v>HARDDISK REMOVEABLE RACK</v>
          </cell>
          <cell r="I2776">
            <v>36682</v>
          </cell>
          <cell r="J2776">
            <v>36709</v>
          </cell>
          <cell r="K2776">
            <v>1820</v>
          </cell>
          <cell r="L2776">
            <v>0</v>
          </cell>
          <cell r="M2776">
            <v>290</v>
          </cell>
          <cell r="N2776">
            <v>289</v>
          </cell>
          <cell r="O2776">
            <v>1</v>
          </cell>
          <cell r="R2776">
            <v>2.3394999999999999E-2</v>
          </cell>
          <cell r="S2776">
            <v>6.7845499999999994</v>
          </cell>
          <cell r="T2776">
            <v>6.7611549999999996</v>
          </cell>
          <cell r="U2776">
            <v>2.3394999999999833E-2</v>
          </cell>
          <cell r="W2776">
            <v>2000</v>
          </cell>
          <cell r="X2776">
            <v>7</v>
          </cell>
          <cell r="Y2776">
            <v>1.124702684335712</v>
          </cell>
          <cell r="Z2776">
            <v>1</v>
          </cell>
          <cell r="AA2776">
            <v>4</v>
          </cell>
          <cell r="AB2776">
            <v>0</v>
          </cell>
          <cell r="AC2776">
            <v>0.1</v>
          </cell>
          <cell r="AD2776">
            <v>0</v>
          </cell>
          <cell r="AH2776">
            <v>0</v>
          </cell>
        </row>
        <row r="2777">
          <cell r="A2777" t="str">
            <v>I2000078-002</v>
          </cell>
          <cell r="B2777" t="str">
            <v>Fixtures and fittings</v>
          </cell>
          <cell r="C2777">
            <v>1302</v>
          </cell>
          <cell r="D2777" t="str">
            <v>IS</v>
          </cell>
          <cell r="E2777" t="str">
            <v>N/A</v>
          </cell>
          <cell r="F2777" t="str">
            <v>M02297</v>
          </cell>
          <cell r="G2777" t="str">
            <v xml:space="preserve">MAGNATE ENGINEERING PRODUCTS </v>
          </cell>
          <cell r="H2777" t="str">
            <v>HARDDISK 40GB 7200RPM</v>
          </cell>
          <cell r="I2777">
            <v>38772</v>
          </cell>
          <cell r="J2777">
            <v>38774</v>
          </cell>
          <cell r="K2777">
            <v>1092</v>
          </cell>
          <cell r="L2777">
            <v>1058</v>
          </cell>
          <cell r="M2777">
            <v>3260</v>
          </cell>
          <cell r="N2777">
            <v>104.46</v>
          </cell>
          <cell r="O2777">
            <v>3155.54</v>
          </cell>
          <cell r="R2777">
            <v>2.3394999999999999E-2</v>
          </cell>
          <cell r="S2777">
            <v>76.267699999999991</v>
          </cell>
          <cell r="T2777">
            <v>2.4438416999999997</v>
          </cell>
          <cell r="U2777">
            <v>73.823858299999998</v>
          </cell>
          <cell r="W2777">
            <v>2006</v>
          </cell>
          <cell r="X2777">
            <v>7</v>
          </cell>
          <cell r="Y2777">
            <v>1</v>
          </cell>
          <cell r="Z2777">
            <v>1</v>
          </cell>
          <cell r="AA2777">
            <v>4</v>
          </cell>
          <cell r="AB2777">
            <v>100</v>
          </cell>
          <cell r="AC2777">
            <v>0.9</v>
          </cell>
          <cell r="AD2777">
            <v>90</v>
          </cell>
          <cell r="AH2777">
            <v>4.5</v>
          </cell>
        </row>
        <row r="2778">
          <cell r="A2778" t="str">
            <v>I2000078-003</v>
          </cell>
          <cell r="B2778" t="str">
            <v>Fixtures and fittings</v>
          </cell>
          <cell r="C2778">
            <v>1302</v>
          </cell>
          <cell r="D2778" t="str">
            <v>IS</v>
          </cell>
          <cell r="E2778" t="str">
            <v>N/A</v>
          </cell>
          <cell r="F2778">
            <v>129754</v>
          </cell>
          <cell r="G2778" t="str">
            <v>CONTINUOUS FORM AND COMPOUTER CO., LTD</v>
          </cell>
          <cell r="H2778" t="str">
            <v>SD RAM 256MB</v>
          </cell>
          <cell r="I2778">
            <v>38771</v>
          </cell>
          <cell r="J2778">
            <v>38774</v>
          </cell>
          <cell r="K2778">
            <v>1092</v>
          </cell>
          <cell r="L2778">
            <v>1058</v>
          </cell>
          <cell r="M2778">
            <v>4100</v>
          </cell>
          <cell r="N2778">
            <v>131.38</v>
          </cell>
          <cell r="O2778">
            <v>3968.62</v>
          </cell>
          <cell r="R2778">
            <v>2.3394999999999999E-2</v>
          </cell>
          <cell r="S2778">
            <v>95.919499999999999</v>
          </cell>
          <cell r="T2778">
            <v>3.0736350999999997</v>
          </cell>
          <cell r="U2778">
            <v>92.845864899999995</v>
          </cell>
          <cell r="W2778">
            <v>2006</v>
          </cell>
          <cell r="X2778">
            <v>7</v>
          </cell>
          <cell r="Y2778">
            <v>1</v>
          </cell>
          <cell r="Z2778">
            <v>1</v>
          </cell>
          <cell r="AA2778">
            <v>4</v>
          </cell>
          <cell r="AB2778">
            <v>100</v>
          </cell>
          <cell r="AC2778">
            <v>0.9</v>
          </cell>
          <cell r="AD2778">
            <v>90</v>
          </cell>
          <cell r="AH2778">
            <v>4.5</v>
          </cell>
        </row>
        <row r="2779">
          <cell r="A2779" t="str">
            <v>I2000079-000</v>
          </cell>
          <cell r="B2779" t="str">
            <v>Fixtures and fittings</v>
          </cell>
          <cell r="C2779">
            <v>1302</v>
          </cell>
          <cell r="D2779" t="str">
            <v>IS</v>
          </cell>
          <cell r="E2779" t="str">
            <v>83XD11S</v>
          </cell>
          <cell r="F2779">
            <v>18381</v>
          </cell>
          <cell r="G2779" t="str">
            <v>DELL COMPUTER</v>
          </cell>
          <cell r="H2779" t="str">
            <v>DELL OPTIPLEX PC#2017</v>
          </cell>
          <cell r="I2779">
            <v>36685</v>
          </cell>
          <cell r="J2779">
            <v>36709</v>
          </cell>
          <cell r="K2779">
            <v>1820</v>
          </cell>
          <cell r="L2779">
            <v>0</v>
          </cell>
          <cell r="M2779">
            <v>40466</v>
          </cell>
          <cell r="N2779">
            <v>40465</v>
          </cell>
          <cell r="O2779">
            <v>1</v>
          </cell>
          <cell r="R2779">
            <v>2.3394999999999999E-2</v>
          </cell>
          <cell r="S2779">
            <v>946.70206999999994</v>
          </cell>
          <cell r="T2779">
            <v>946.678675</v>
          </cell>
          <cell r="U2779">
            <v>2.3394999999936772E-2</v>
          </cell>
          <cell r="W2779">
            <v>2000</v>
          </cell>
          <cell r="X2779">
            <v>6</v>
          </cell>
          <cell r="Y2779">
            <v>0.59399999999999997</v>
          </cell>
          <cell r="Z2779">
            <v>0.91496858549838678</v>
          </cell>
          <cell r="AA2779">
            <v>5</v>
          </cell>
          <cell r="AB2779">
            <v>510</v>
          </cell>
          <cell r="AC2779">
            <v>0.05</v>
          </cell>
          <cell r="AD2779">
            <v>30</v>
          </cell>
          <cell r="AH2779">
            <v>0.5</v>
          </cell>
        </row>
        <row r="2780">
          <cell r="A2780" t="str">
            <v>I2000079-001</v>
          </cell>
          <cell r="B2780" t="str">
            <v>Fixtures and fittings</v>
          </cell>
          <cell r="C2780">
            <v>1302</v>
          </cell>
          <cell r="D2780" t="str">
            <v>IS</v>
          </cell>
          <cell r="E2780" t="str">
            <v>N/A</v>
          </cell>
          <cell r="F2780">
            <v>600011</v>
          </cell>
          <cell r="G2780" t="str">
            <v>C.K.V.S.SYSTEM</v>
          </cell>
          <cell r="H2780" t="str">
            <v>HARDDISK REMOVEABLE RACK</v>
          </cell>
          <cell r="I2780">
            <v>36682</v>
          </cell>
          <cell r="J2780">
            <v>36709</v>
          </cell>
          <cell r="K2780">
            <v>1820</v>
          </cell>
          <cell r="L2780">
            <v>0</v>
          </cell>
          <cell r="M2780">
            <v>290</v>
          </cell>
          <cell r="N2780">
            <v>289</v>
          </cell>
          <cell r="O2780">
            <v>1</v>
          </cell>
          <cell r="R2780">
            <v>2.3394999999999999E-2</v>
          </cell>
          <cell r="S2780">
            <v>6.7845499999999994</v>
          </cell>
          <cell r="T2780">
            <v>6.7611549999999996</v>
          </cell>
          <cell r="U2780">
            <v>2.3394999999999833E-2</v>
          </cell>
          <cell r="W2780">
            <v>2000</v>
          </cell>
          <cell r="X2780">
            <v>7</v>
          </cell>
          <cell r="Y2780">
            <v>1.124702684335712</v>
          </cell>
          <cell r="Z2780">
            <v>1</v>
          </cell>
          <cell r="AA2780">
            <v>4</v>
          </cell>
          <cell r="AB2780">
            <v>0</v>
          </cell>
          <cell r="AC2780">
            <v>0.1</v>
          </cell>
          <cell r="AD2780">
            <v>0</v>
          </cell>
          <cell r="AH2780">
            <v>0</v>
          </cell>
        </row>
        <row r="2781">
          <cell r="A2781" t="str">
            <v>I2000080-000</v>
          </cell>
          <cell r="B2781" t="str">
            <v>Fixtures and fittings</v>
          </cell>
          <cell r="C2781">
            <v>1302</v>
          </cell>
          <cell r="D2781" t="str">
            <v>IS</v>
          </cell>
          <cell r="E2781" t="str">
            <v>73XD11S</v>
          </cell>
          <cell r="F2781">
            <v>18381</v>
          </cell>
          <cell r="G2781" t="str">
            <v>DELL COMPUTER</v>
          </cell>
          <cell r="H2781" t="str">
            <v>DELL OPTIPLEX PC#2018</v>
          </cell>
          <cell r="I2781">
            <v>36685</v>
          </cell>
          <cell r="J2781">
            <v>36709</v>
          </cell>
          <cell r="K2781">
            <v>1820</v>
          </cell>
          <cell r="L2781">
            <v>0</v>
          </cell>
          <cell r="M2781">
            <v>40466</v>
          </cell>
          <cell r="N2781">
            <v>40465</v>
          </cell>
          <cell r="O2781">
            <v>1</v>
          </cell>
          <cell r="R2781">
            <v>2.3394999999999999E-2</v>
          </cell>
          <cell r="S2781">
            <v>946.70206999999994</v>
          </cell>
          <cell r="T2781">
            <v>946.678675</v>
          </cell>
          <cell r="U2781">
            <v>2.3394999999936772E-2</v>
          </cell>
          <cell r="W2781">
            <v>2000</v>
          </cell>
          <cell r="X2781">
            <v>6</v>
          </cell>
          <cell r="Y2781">
            <v>0.59399999999999997</v>
          </cell>
          <cell r="Z2781">
            <v>0.91496858549838678</v>
          </cell>
          <cell r="AA2781">
            <v>5</v>
          </cell>
          <cell r="AB2781">
            <v>510</v>
          </cell>
          <cell r="AC2781">
            <v>0.05</v>
          </cell>
          <cell r="AD2781">
            <v>30</v>
          </cell>
          <cell r="AH2781">
            <v>0.5</v>
          </cell>
        </row>
        <row r="2782">
          <cell r="A2782" t="str">
            <v>I2000080-001</v>
          </cell>
          <cell r="B2782" t="str">
            <v>Fixtures and fittings</v>
          </cell>
          <cell r="C2782">
            <v>1302</v>
          </cell>
          <cell r="D2782" t="str">
            <v>IS</v>
          </cell>
          <cell r="E2782" t="str">
            <v>N/A</v>
          </cell>
          <cell r="F2782">
            <v>600011</v>
          </cell>
          <cell r="G2782" t="str">
            <v>C.K.V.S.SYSTEM</v>
          </cell>
          <cell r="H2782" t="str">
            <v>HARDDISK REMOVEABLE RACK</v>
          </cell>
          <cell r="I2782">
            <v>36682</v>
          </cell>
          <cell r="J2782">
            <v>36709</v>
          </cell>
          <cell r="K2782">
            <v>1820</v>
          </cell>
          <cell r="L2782">
            <v>0</v>
          </cell>
          <cell r="M2782">
            <v>290</v>
          </cell>
          <cell r="N2782">
            <v>289</v>
          </cell>
          <cell r="O2782">
            <v>1</v>
          </cell>
          <cell r="R2782">
            <v>2.3394999999999999E-2</v>
          </cell>
          <cell r="S2782">
            <v>6.7845499999999994</v>
          </cell>
          <cell r="T2782">
            <v>6.7611549999999996</v>
          </cell>
          <cell r="U2782">
            <v>2.3394999999999833E-2</v>
          </cell>
          <cell r="W2782">
            <v>2000</v>
          </cell>
          <cell r="X2782">
            <v>7</v>
          </cell>
          <cell r="Y2782">
            <v>1.124702684335712</v>
          </cell>
          <cell r="Z2782">
            <v>1</v>
          </cell>
          <cell r="AA2782">
            <v>4</v>
          </cell>
          <cell r="AB2782">
            <v>0</v>
          </cell>
          <cell r="AC2782">
            <v>0.1</v>
          </cell>
          <cell r="AD2782">
            <v>0</v>
          </cell>
          <cell r="AH2782">
            <v>0</v>
          </cell>
        </row>
        <row r="2783">
          <cell r="A2783" t="str">
            <v>I2000081-000</v>
          </cell>
          <cell r="B2783" t="str">
            <v>Fixtures and fittings</v>
          </cell>
          <cell r="C2783">
            <v>1302</v>
          </cell>
          <cell r="D2783" t="str">
            <v>IS</v>
          </cell>
          <cell r="E2783" t="str">
            <v>H3XD11S</v>
          </cell>
          <cell r="F2783">
            <v>18381</v>
          </cell>
          <cell r="G2783" t="str">
            <v>DELL COMPUTER</v>
          </cell>
          <cell r="H2783" t="str">
            <v>DELL OPTIPLEX PC#2019</v>
          </cell>
          <cell r="I2783">
            <v>36685</v>
          </cell>
          <cell r="J2783">
            <v>36709</v>
          </cell>
          <cell r="K2783">
            <v>1820</v>
          </cell>
          <cell r="L2783">
            <v>0</v>
          </cell>
          <cell r="M2783">
            <v>40466</v>
          </cell>
          <cell r="N2783">
            <v>40465</v>
          </cell>
          <cell r="O2783">
            <v>1</v>
          </cell>
          <cell r="R2783">
            <v>2.3394999999999999E-2</v>
          </cell>
          <cell r="S2783">
            <v>946.70206999999994</v>
          </cell>
          <cell r="T2783">
            <v>946.678675</v>
          </cell>
          <cell r="U2783">
            <v>2.3394999999936772E-2</v>
          </cell>
          <cell r="W2783">
            <v>2000</v>
          </cell>
          <cell r="X2783">
            <v>6</v>
          </cell>
          <cell r="Y2783">
            <v>0.59399999999999997</v>
          </cell>
          <cell r="Z2783">
            <v>0.91496858549838678</v>
          </cell>
          <cell r="AA2783">
            <v>5</v>
          </cell>
          <cell r="AB2783">
            <v>510</v>
          </cell>
          <cell r="AC2783">
            <v>0.05</v>
          </cell>
          <cell r="AD2783">
            <v>30</v>
          </cell>
          <cell r="AH2783">
            <v>0.5</v>
          </cell>
        </row>
        <row r="2784">
          <cell r="A2784" t="str">
            <v>I2000081-001</v>
          </cell>
          <cell r="B2784" t="str">
            <v>Fixtures and fittings</v>
          </cell>
          <cell r="C2784">
            <v>1302</v>
          </cell>
          <cell r="D2784" t="str">
            <v>IS</v>
          </cell>
          <cell r="E2784" t="str">
            <v>N/A</v>
          </cell>
          <cell r="F2784">
            <v>600011</v>
          </cell>
          <cell r="G2784" t="str">
            <v>C.K.V.S.SYSTEM</v>
          </cell>
          <cell r="H2784" t="str">
            <v>HARDDISK REMOVEABLE RACK</v>
          </cell>
          <cell r="I2784">
            <v>36682</v>
          </cell>
          <cell r="J2784">
            <v>36709</v>
          </cell>
          <cell r="K2784">
            <v>1820</v>
          </cell>
          <cell r="L2784">
            <v>0</v>
          </cell>
          <cell r="M2784">
            <v>290</v>
          </cell>
          <cell r="N2784">
            <v>289</v>
          </cell>
          <cell r="O2784">
            <v>1</v>
          </cell>
          <cell r="R2784">
            <v>2.3394999999999999E-2</v>
          </cell>
          <cell r="S2784">
            <v>6.7845499999999994</v>
          </cell>
          <cell r="T2784">
            <v>6.7611549999999996</v>
          </cell>
          <cell r="U2784">
            <v>2.3394999999999833E-2</v>
          </cell>
          <cell r="W2784">
            <v>2000</v>
          </cell>
          <cell r="X2784">
            <v>7</v>
          </cell>
          <cell r="Y2784">
            <v>1.124702684335712</v>
          </cell>
          <cell r="Z2784">
            <v>1</v>
          </cell>
          <cell r="AA2784">
            <v>4</v>
          </cell>
          <cell r="AB2784">
            <v>0</v>
          </cell>
          <cell r="AC2784">
            <v>0.1</v>
          </cell>
          <cell r="AD2784">
            <v>0</v>
          </cell>
          <cell r="AH2784">
            <v>0</v>
          </cell>
        </row>
        <row r="2785">
          <cell r="A2785" t="str">
            <v>I2000082-000</v>
          </cell>
          <cell r="B2785" t="str">
            <v>Fixtures and fittings</v>
          </cell>
          <cell r="C2785">
            <v>1302</v>
          </cell>
          <cell r="D2785" t="str">
            <v>IS</v>
          </cell>
          <cell r="E2785" t="str">
            <v>F3XD11S</v>
          </cell>
          <cell r="F2785">
            <v>18381</v>
          </cell>
          <cell r="G2785" t="str">
            <v>DELL COMPUTER</v>
          </cell>
          <cell r="H2785" t="str">
            <v>DELL OPTIPLEX PC#2020</v>
          </cell>
          <cell r="I2785">
            <v>36685</v>
          </cell>
          <cell r="J2785">
            <v>36709</v>
          </cell>
          <cell r="K2785">
            <v>1820</v>
          </cell>
          <cell r="L2785">
            <v>0</v>
          </cell>
          <cell r="M2785">
            <v>40466</v>
          </cell>
          <cell r="N2785">
            <v>40465</v>
          </cell>
          <cell r="O2785">
            <v>1</v>
          </cell>
          <cell r="R2785">
            <v>2.3394999999999999E-2</v>
          </cell>
          <cell r="S2785">
            <v>946.70206999999994</v>
          </cell>
          <cell r="T2785">
            <v>946.678675</v>
          </cell>
          <cell r="U2785">
            <v>2.3394999999936772E-2</v>
          </cell>
          <cell r="W2785">
            <v>2000</v>
          </cell>
          <cell r="X2785">
            <v>6</v>
          </cell>
          <cell r="Y2785">
            <v>0.59399999999999997</v>
          </cell>
          <cell r="Z2785">
            <v>0.91496858549838678</v>
          </cell>
          <cell r="AA2785">
            <v>5</v>
          </cell>
          <cell r="AB2785">
            <v>510</v>
          </cell>
          <cell r="AC2785">
            <v>0.05</v>
          </cell>
          <cell r="AD2785">
            <v>30</v>
          </cell>
          <cell r="AH2785">
            <v>0.5</v>
          </cell>
        </row>
        <row r="2786">
          <cell r="A2786" t="str">
            <v>I2000082-001</v>
          </cell>
          <cell r="B2786" t="str">
            <v>Fixtures and fittings</v>
          </cell>
          <cell r="C2786">
            <v>1302</v>
          </cell>
          <cell r="D2786" t="str">
            <v>IS</v>
          </cell>
          <cell r="E2786" t="str">
            <v>N/A</v>
          </cell>
          <cell r="F2786">
            <v>600011</v>
          </cell>
          <cell r="G2786" t="str">
            <v>C.K.V.S.SYSTEM</v>
          </cell>
          <cell r="H2786" t="str">
            <v>HARDDISK REMOVEABLE RACK</v>
          </cell>
          <cell r="I2786">
            <v>36682</v>
          </cell>
          <cell r="J2786">
            <v>36709</v>
          </cell>
          <cell r="K2786">
            <v>1820</v>
          </cell>
          <cell r="L2786">
            <v>0</v>
          </cell>
          <cell r="M2786">
            <v>290</v>
          </cell>
          <cell r="N2786">
            <v>289</v>
          </cell>
          <cell r="O2786">
            <v>1</v>
          </cell>
          <cell r="R2786">
            <v>2.3394999999999999E-2</v>
          </cell>
          <cell r="S2786">
            <v>6.7845499999999994</v>
          </cell>
          <cell r="T2786">
            <v>6.7611549999999996</v>
          </cell>
          <cell r="U2786">
            <v>2.3394999999999833E-2</v>
          </cell>
          <cell r="W2786">
            <v>2000</v>
          </cell>
          <cell r="X2786">
            <v>7</v>
          </cell>
          <cell r="Y2786">
            <v>1.124702684335712</v>
          </cell>
          <cell r="Z2786">
            <v>1</v>
          </cell>
          <cell r="AA2786">
            <v>4</v>
          </cell>
          <cell r="AB2786">
            <v>0</v>
          </cell>
          <cell r="AC2786">
            <v>0.1</v>
          </cell>
          <cell r="AD2786">
            <v>0</v>
          </cell>
          <cell r="AH2786">
            <v>0</v>
          </cell>
        </row>
        <row r="2787">
          <cell r="A2787" t="str">
            <v>I2000082-002</v>
          </cell>
          <cell r="B2787" t="str">
            <v>Fixtures and fittings</v>
          </cell>
          <cell r="C2787">
            <v>1302</v>
          </cell>
          <cell r="D2787" t="str">
            <v>IS</v>
          </cell>
          <cell r="E2787" t="str">
            <v>N/A</v>
          </cell>
          <cell r="F2787" t="str">
            <v>M02297</v>
          </cell>
          <cell r="G2787" t="str">
            <v xml:space="preserve">MAGNATE ENGINEERING PRODUCTS </v>
          </cell>
          <cell r="H2787" t="str">
            <v>HARDDISK 40GB 7200RPM</v>
          </cell>
          <cell r="I2787">
            <v>38772</v>
          </cell>
          <cell r="J2787">
            <v>38774</v>
          </cell>
          <cell r="K2787">
            <v>1092</v>
          </cell>
          <cell r="L2787">
            <v>1058</v>
          </cell>
          <cell r="M2787">
            <v>3260</v>
          </cell>
          <cell r="N2787">
            <v>104.46</v>
          </cell>
          <cell r="O2787">
            <v>3155.54</v>
          </cell>
          <cell r="R2787">
            <v>2.3130899999999999E-2</v>
          </cell>
          <cell r="S2787">
            <v>75.406734</v>
          </cell>
          <cell r="T2787">
            <v>2.4162538139999996</v>
          </cell>
          <cell r="U2787">
            <v>72.990480185999999</v>
          </cell>
          <cell r="W2787">
            <v>2006</v>
          </cell>
          <cell r="X2787">
            <v>7</v>
          </cell>
          <cell r="Y2787">
            <v>1</v>
          </cell>
          <cell r="Z2787">
            <v>1</v>
          </cell>
          <cell r="AA2787">
            <v>4</v>
          </cell>
          <cell r="AB2787">
            <v>100</v>
          </cell>
          <cell r="AC2787">
            <v>0.9</v>
          </cell>
          <cell r="AD2787">
            <v>90</v>
          </cell>
          <cell r="AH2787">
            <v>4.5</v>
          </cell>
        </row>
        <row r="2788">
          <cell r="A2788" t="str">
            <v>I2000082-003</v>
          </cell>
          <cell r="B2788" t="str">
            <v>Fixtures and fittings</v>
          </cell>
          <cell r="C2788">
            <v>1302</v>
          </cell>
          <cell r="D2788" t="str">
            <v>IS</v>
          </cell>
          <cell r="E2788" t="str">
            <v>N/A</v>
          </cell>
          <cell r="F2788">
            <v>129754</v>
          </cell>
          <cell r="G2788" t="str">
            <v>CONTINUOUS FORM AND COMPUTER</v>
          </cell>
          <cell r="H2788" t="str">
            <v>SD RAM 256MB</v>
          </cell>
          <cell r="I2788">
            <v>38771</v>
          </cell>
          <cell r="J2788">
            <v>38774</v>
          </cell>
          <cell r="K2788">
            <v>1092</v>
          </cell>
          <cell r="L2788">
            <v>1058</v>
          </cell>
          <cell r="M2788">
            <v>4100</v>
          </cell>
          <cell r="N2788">
            <v>131.38</v>
          </cell>
          <cell r="O2788">
            <v>3968.62</v>
          </cell>
          <cell r="R2788">
            <v>2.3130899999999999E-2</v>
          </cell>
          <cell r="S2788">
            <v>94.836690000000004</v>
          </cell>
          <cell r="T2788">
            <v>3.0389376419999996</v>
          </cell>
          <cell r="U2788">
            <v>91.797752358000011</v>
          </cell>
          <cell r="W2788">
            <v>2006</v>
          </cell>
          <cell r="X2788">
            <v>7</v>
          </cell>
          <cell r="Y2788">
            <v>1</v>
          </cell>
          <cell r="Z2788">
            <v>1</v>
          </cell>
          <cell r="AA2788">
            <v>4</v>
          </cell>
          <cell r="AB2788">
            <v>100</v>
          </cell>
          <cell r="AC2788">
            <v>0.9</v>
          </cell>
          <cell r="AD2788">
            <v>90</v>
          </cell>
          <cell r="AH2788">
            <v>4.5</v>
          </cell>
        </row>
        <row r="2789">
          <cell r="A2789" t="str">
            <v>I2000083-000</v>
          </cell>
          <cell r="B2789" t="str">
            <v>Fixtures and fittings</v>
          </cell>
          <cell r="C2789">
            <v>1302</v>
          </cell>
          <cell r="D2789" t="str">
            <v>IS</v>
          </cell>
          <cell r="E2789" t="str">
            <v>C3XD11S</v>
          </cell>
          <cell r="F2789">
            <v>18381</v>
          </cell>
          <cell r="G2789" t="str">
            <v>DELL COMPUTER</v>
          </cell>
          <cell r="H2789" t="str">
            <v>DELL OPTIPLEX PC#2021</v>
          </cell>
          <cell r="I2789">
            <v>36685</v>
          </cell>
          <cell r="J2789">
            <v>36709</v>
          </cell>
          <cell r="K2789">
            <v>1820</v>
          </cell>
          <cell r="L2789">
            <v>0</v>
          </cell>
          <cell r="M2789">
            <v>40466</v>
          </cell>
          <cell r="N2789">
            <v>40465</v>
          </cell>
          <cell r="O2789">
            <v>1</v>
          </cell>
          <cell r="R2789">
            <v>2.3130899999999999E-2</v>
          </cell>
          <cell r="S2789">
            <v>936.01499939999997</v>
          </cell>
          <cell r="T2789">
            <v>935.99186850000001</v>
          </cell>
          <cell r="U2789">
            <v>2.3130899999955545E-2</v>
          </cell>
          <cell r="W2789">
            <v>2000</v>
          </cell>
          <cell r="X2789">
            <v>6</v>
          </cell>
          <cell r="Y2789">
            <v>0.59399999999999997</v>
          </cell>
          <cell r="Z2789">
            <v>0.91496858549838678</v>
          </cell>
          <cell r="AA2789">
            <v>5</v>
          </cell>
          <cell r="AB2789">
            <v>510</v>
          </cell>
          <cell r="AC2789">
            <v>0.05</v>
          </cell>
          <cell r="AD2789">
            <v>30</v>
          </cell>
          <cell r="AH2789">
            <v>0.5</v>
          </cell>
        </row>
        <row r="2790">
          <cell r="A2790" t="str">
            <v>I2000083-001</v>
          </cell>
          <cell r="B2790" t="str">
            <v>Fixtures and fittings</v>
          </cell>
          <cell r="C2790">
            <v>1302</v>
          </cell>
          <cell r="D2790" t="str">
            <v>IS</v>
          </cell>
          <cell r="E2790" t="str">
            <v>N/A</v>
          </cell>
          <cell r="F2790">
            <v>600011</v>
          </cell>
          <cell r="G2790" t="str">
            <v>C.K.V.S.SYSTEM</v>
          </cell>
          <cell r="H2790" t="str">
            <v>HARDDISK REMOVEABLE RACK</v>
          </cell>
          <cell r="I2790">
            <v>36682</v>
          </cell>
          <cell r="J2790">
            <v>36709</v>
          </cell>
          <cell r="K2790">
            <v>1820</v>
          </cell>
          <cell r="L2790">
            <v>0</v>
          </cell>
          <cell r="M2790">
            <v>290</v>
          </cell>
          <cell r="N2790">
            <v>289</v>
          </cell>
          <cell r="O2790">
            <v>1</v>
          </cell>
          <cell r="R2790">
            <v>2.3130899999999999E-2</v>
          </cell>
          <cell r="S2790">
            <v>6.7079610000000001</v>
          </cell>
          <cell r="T2790">
            <v>6.6848301000000001</v>
          </cell>
          <cell r="U2790">
            <v>2.3130899999999954E-2</v>
          </cell>
          <cell r="W2790">
            <v>2000</v>
          </cell>
          <cell r="X2790">
            <v>7</v>
          </cell>
          <cell r="Y2790">
            <v>1.124702684335712</v>
          </cell>
          <cell r="Z2790">
            <v>1</v>
          </cell>
          <cell r="AA2790">
            <v>4</v>
          </cell>
          <cell r="AB2790">
            <v>0</v>
          </cell>
          <cell r="AC2790">
            <v>0.1</v>
          </cell>
          <cell r="AD2790">
            <v>0</v>
          </cell>
          <cell r="AH2790">
            <v>0</v>
          </cell>
        </row>
        <row r="2791">
          <cell r="A2791" t="str">
            <v>I2000084-000</v>
          </cell>
          <cell r="B2791" t="str">
            <v>Fixtures and fittings</v>
          </cell>
          <cell r="C2791">
            <v>1302</v>
          </cell>
          <cell r="D2791" t="str">
            <v>IS</v>
          </cell>
          <cell r="E2791" t="str">
            <v>B3XD11S</v>
          </cell>
          <cell r="F2791">
            <v>18381</v>
          </cell>
          <cell r="G2791" t="str">
            <v>DELL COMPUTER</v>
          </cell>
          <cell r="H2791" t="str">
            <v>DELL OPTIPLEX PC#2022</v>
          </cell>
          <cell r="I2791">
            <v>36685</v>
          </cell>
          <cell r="J2791">
            <v>36709</v>
          </cell>
          <cell r="K2791">
            <v>1820</v>
          </cell>
          <cell r="L2791">
            <v>0</v>
          </cell>
          <cell r="M2791">
            <v>40466</v>
          </cell>
          <cell r="N2791">
            <v>40465</v>
          </cell>
          <cell r="O2791">
            <v>1</v>
          </cell>
          <cell r="R2791">
            <v>2.3130899999999999E-2</v>
          </cell>
          <cell r="S2791">
            <v>936.01499939999997</v>
          </cell>
          <cell r="T2791">
            <v>935.99186850000001</v>
          </cell>
          <cell r="U2791">
            <v>2.3130899999955545E-2</v>
          </cell>
          <cell r="W2791">
            <v>2000</v>
          </cell>
          <cell r="X2791">
            <v>6</v>
          </cell>
          <cell r="Y2791">
            <v>0.59399999999999997</v>
          </cell>
          <cell r="Z2791">
            <v>0.91496858549838678</v>
          </cell>
          <cell r="AA2791">
            <v>5</v>
          </cell>
          <cell r="AB2791">
            <v>510</v>
          </cell>
          <cell r="AC2791">
            <v>0.05</v>
          </cell>
          <cell r="AD2791">
            <v>30</v>
          </cell>
          <cell r="AH2791">
            <v>0.5</v>
          </cell>
        </row>
        <row r="2792">
          <cell r="A2792" t="str">
            <v>I2000084-001</v>
          </cell>
          <cell r="B2792" t="str">
            <v>Fixtures and fittings</v>
          </cell>
          <cell r="C2792">
            <v>1302</v>
          </cell>
          <cell r="D2792" t="str">
            <v>IS</v>
          </cell>
          <cell r="E2792" t="str">
            <v>N/A</v>
          </cell>
          <cell r="F2792">
            <v>600011</v>
          </cell>
          <cell r="G2792" t="str">
            <v>C.K.V.S.SYSTEM</v>
          </cell>
          <cell r="H2792" t="str">
            <v>HARDDISK REMOVEABLE RACK</v>
          </cell>
          <cell r="I2792">
            <v>36682</v>
          </cell>
          <cell r="J2792">
            <v>36709</v>
          </cell>
          <cell r="K2792">
            <v>1820</v>
          </cell>
          <cell r="L2792">
            <v>0</v>
          </cell>
          <cell r="M2792">
            <v>290</v>
          </cell>
          <cell r="N2792">
            <v>289</v>
          </cell>
          <cell r="O2792">
            <v>1</v>
          </cell>
          <cell r="R2792">
            <v>2.3130899999999999E-2</v>
          </cell>
          <cell r="S2792">
            <v>6.7079610000000001</v>
          </cell>
          <cell r="T2792">
            <v>6.6848301000000001</v>
          </cell>
          <cell r="U2792">
            <v>2.3130899999999954E-2</v>
          </cell>
          <cell r="W2792">
            <v>2000</v>
          </cell>
          <cell r="X2792">
            <v>7</v>
          </cell>
          <cell r="Y2792">
            <v>1.124702684335712</v>
          </cell>
          <cell r="Z2792">
            <v>1</v>
          </cell>
          <cell r="AA2792">
            <v>4</v>
          </cell>
          <cell r="AB2792">
            <v>0</v>
          </cell>
          <cell r="AC2792">
            <v>0.1</v>
          </cell>
          <cell r="AD2792">
            <v>0</v>
          </cell>
          <cell r="AH2792">
            <v>0</v>
          </cell>
        </row>
        <row r="2793">
          <cell r="A2793" t="str">
            <v>I2000085-000</v>
          </cell>
          <cell r="B2793" t="str">
            <v>Fixtures and fittings</v>
          </cell>
          <cell r="C2793">
            <v>1302</v>
          </cell>
          <cell r="D2793" t="str">
            <v>IS</v>
          </cell>
          <cell r="E2793" t="str">
            <v>93XD11S</v>
          </cell>
          <cell r="F2793">
            <v>18381</v>
          </cell>
          <cell r="G2793" t="str">
            <v>DELL COMPUTER</v>
          </cell>
          <cell r="H2793" t="str">
            <v>DELL OPTIPLEX PC#2023</v>
          </cell>
          <cell r="I2793">
            <v>36685</v>
          </cell>
          <cell r="J2793">
            <v>36709</v>
          </cell>
          <cell r="K2793">
            <v>1820</v>
          </cell>
          <cell r="L2793">
            <v>0</v>
          </cell>
          <cell r="M2793">
            <v>40466</v>
          </cell>
          <cell r="N2793">
            <v>40465</v>
          </cell>
          <cell r="O2793">
            <v>1</v>
          </cell>
          <cell r="R2793">
            <v>2.3130899999999999E-2</v>
          </cell>
          <cell r="S2793">
            <v>936.01499939999997</v>
          </cell>
          <cell r="T2793">
            <v>935.99186850000001</v>
          </cell>
          <cell r="U2793">
            <v>2.3130899999955545E-2</v>
          </cell>
          <cell r="W2793">
            <v>2000</v>
          </cell>
          <cell r="X2793">
            <v>6</v>
          </cell>
          <cell r="Y2793">
            <v>0.59399999999999997</v>
          </cell>
          <cell r="Z2793">
            <v>0.91496858549838678</v>
          </cell>
          <cell r="AA2793">
            <v>5</v>
          </cell>
          <cell r="AB2793">
            <v>510</v>
          </cell>
          <cell r="AC2793">
            <v>0.05</v>
          </cell>
          <cell r="AD2793">
            <v>30</v>
          </cell>
          <cell r="AH2793">
            <v>0.5</v>
          </cell>
        </row>
        <row r="2794">
          <cell r="A2794" t="str">
            <v>I2000085-001</v>
          </cell>
          <cell r="B2794" t="str">
            <v>Fixtures and fittings</v>
          </cell>
          <cell r="C2794">
            <v>1302</v>
          </cell>
          <cell r="D2794" t="str">
            <v>IS</v>
          </cell>
          <cell r="E2794" t="str">
            <v>N/A</v>
          </cell>
          <cell r="F2794">
            <v>600011</v>
          </cell>
          <cell r="G2794" t="str">
            <v>C.K.V.S.SYSTEM</v>
          </cell>
          <cell r="H2794" t="str">
            <v>HARDDISK REMOVEABLE RACK</v>
          </cell>
          <cell r="I2794">
            <v>36682</v>
          </cell>
          <cell r="J2794">
            <v>36709</v>
          </cell>
          <cell r="K2794">
            <v>1820</v>
          </cell>
          <cell r="L2794">
            <v>0</v>
          </cell>
          <cell r="M2794">
            <v>290</v>
          </cell>
          <cell r="N2794">
            <v>289</v>
          </cell>
          <cell r="O2794">
            <v>1</v>
          </cell>
          <cell r="R2794">
            <v>2.3130899999999999E-2</v>
          </cell>
          <cell r="S2794">
            <v>6.7079610000000001</v>
          </cell>
          <cell r="T2794">
            <v>6.6848301000000001</v>
          </cell>
          <cell r="U2794">
            <v>2.3130899999999954E-2</v>
          </cell>
          <cell r="W2794">
            <v>2000</v>
          </cell>
          <cell r="X2794">
            <v>7</v>
          </cell>
          <cell r="Y2794">
            <v>1.124702684335712</v>
          </cell>
          <cell r="Z2794">
            <v>1</v>
          </cell>
          <cell r="AA2794">
            <v>4</v>
          </cell>
          <cell r="AB2794">
            <v>0</v>
          </cell>
          <cell r="AC2794">
            <v>0.1</v>
          </cell>
          <cell r="AD2794">
            <v>0</v>
          </cell>
          <cell r="AH2794">
            <v>0</v>
          </cell>
        </row>
        <row r="2795">
          <cell r="A2795" t="str">
            <v>I2000086-000</v>
          </cell>
          <cell r="B2795" t="str">
            <v>Fixtures and fittings</v>
          </cell>
          <cell r="C2795">
            <v>1302</v>
          </cell>
          <cell r="D2795" t="str">
            <v>IS</v>
          </cell>
          <cell r="E2795" t="str">
            <v>G3XD11S</v>
          </cell>
          <cell r="F2795">
            <v>18381</v>
          </cell>
          <cell r="G2795" t="str">
            <v>DELL COMPUTER</v>
          </cell>
          <cell r="H2795" t="str">
            <v>DELL OPTIPLEX PC#2024</v>
          </cell>
          <cell r="I2795">
            <v>36685</v>
          </cell>
          <cell r="J2795">
            <v>36709</v>
          </cell>
          <cell r="K2795">
            <v>1820</v>
          </cell>
          <cell r="L2795">
            <v>0</v>
          </cell>
          <cell r="M2795">
            <v>40466</v>
          </cell>
          <cell r="N2795">
            <v>40465</v>
          </cell>
          <cell r="O2795">
            <v>1</v>
          </cell>
          <cell r="R2795">
            <v>2.3130899999999999E-2</v>
          </cell>
          <cell r="S2795">
            <v>936.01499939999997</v>
          </cell>
          <cell r="T2795">
            <v>935.99186850000001</v>
          </cell>
          <cell r="U2795">
            <v>2.3130899999955545E-2</v>
          </cell>
          <cell r="W2795">
            <v>2000</v>
          </cell>
          <cell r="X2795">
            <v>6</v>
          </cell>
          <cell r="Y2795">
            <v>0.59399999999999997</v>
          </cell>
          <cell r="Z2795">
            <v>0.91496858549838678</v>
          </cell>
          <cell r="AA2795">
            <v>5</v>
          </cell>
          <cell r="AB2795">
            <v>510</v>
          </cell>
          <cell r="AC2795">
            <v>0.05</v>
          </cell>
          <cell r="AD2795">
            <v>30</v>
          </cell>
          <cell r="AH2795">
            <v>0.5</v>
          </cell>
        </row>
        <row r="2796">
          <cell r="A2796" t="str">
            <v>I2000086-001</v>
          </cell>
          <cell r="B2796" t="str">
            <v>Fixtures and fittings</v>
          </cell>
          <cell r="C2796">
            <v>1302</v>
          </cell>
          <cell r="D2796" t="str">
            <v>IS</v>
          </cell>
          <cell r="E2796" t="str">
            <v>N/A</v>
          </cell>
          <cell r="F2796">
            <v>600011</v>
          </cell>
          <cell r="G2796" t="str">
            <v>C.K.V.S.SYSTEM</v>
          </cell>
          <cell r="H2796" t="str">
            <v>HARDDISK REMOVEABLE RACK</v>
          </cell>
          <cell r="I2796">
            <v>36682</v>
          </cell>
          <cell r="J2796">
            <v>36709</v>
          </cell>
          <cell r="K2796">
            <v>1820</v>
          </cell>
          <cell r="L2796">
            <v>0</v>
          </cell>
          <cell r="M2796">
            <v>290</v>
          </cell>
          <cell r="N2796">
            <v>289</v>
          </cell>
          <cell r="O2796">
            <v>1</v>
          </cell>
          <cell r="R2796">
            <v>2.3130899999999999E-2</v>
          </cell>
          <cell r="S2796">
            <v>6.7079610000000001</v>
          </cell>
          <cell r="T2796">
            <v>6.6848301000000001</v>
          </cell>
          <cell r="U2796">
            <v>2.3130899999999954E-2</v>
          </cell>
          <cell r="W2796">
            <v>2000</v>
          </cell>
          <cell r="X2796">
            <v>7</v>
          </cell>
          <cell r="Y2796">
            <v>1.124702684335712</v>
          </cell>
          <cell r="Z2796">
            <v>1</v>
          </cell>
          <cell r="AA2796">
            <v>4</v>
          </cell>
          <cell r="AB2796">
            <v>0</v>
          </cell>
          <cell r="AC2796">
            <v>0.1</v>
          </cell>
          <cell r="AD2796">
            <v>0</v>
          </cell>
          <cell r="AH2796">
            <v>0</v>
          </cell>
        </row>
        <row r="2797">
          <cell r="A2797" t="str">
            <v>I2000087-000</v>
          </cell>
          <cell r="B2797" t="str">
            <v>Fixtures and fittings</v>
          </cell>
          <cell r="C2797">
            <v>1302</v>
          </cell>
          <cell r="D2797" t="str">
            <v>IS</v>
          </cell>
          <cell r="E2797" t="str">
            <v>J3XD11S</v>
          </cell>
          <cell r="F2797">
            <v>18413</v>
          </cell>
          <cell r="G2797" t="str">
            <v>DELL COMPUTER</v>
          </cell>
          <cell r="H2797" t="str">
            <v>DELL OPTIPLEX PC#2025</v>
          </cell>
          <cell r="I2797">
            <v>36686</v>
          </cell>
          <cell r="J2797">
            <v>36709</v>
          </cell>
          <cell r="K2797">
            <v>1820</v>
          </cell>
          <cell r="L2797">
            <v>0</v>
          </cell>
          <cell r="M2797">
            <v>40466</v>
          </cell>
          <cell r="N2797">
            <v>40465</v>
          </cell>
          <cell r="O2797">
            <v>1</v>
          </cell>
          <cell r="R2797">
            <v>2.3130899999999999E-2</v>
          </cell>
          <cell r="S2797">
            <v>936.01499939999997</v>
          </cell>
          <cell r="T2797">
            <v>935.99186850000001</v>
          </cell>
          <cell r="U2797">
            <v>2.3130899999955545E-2</v>
          </cell>
          <cell r="W2797">
            <v>2000</v>
          </cell>
          <cell r="X2797">
            <v>6</v>
          </cell>
          <cell r="Y2797">
            <v>0.59399999999999997</v>
          </cell>
          <cell r="Z2797">
            <v>0.91496858549838678</v>
          </cell>
          <cell r="AA2797">
            <v>5</v>
          </cell>
          <cell r="AB2797">
            <v>510</v>
          </cell>
          <cell r="AC2797">
            <v>0.05</v>
          </cell>
          <cell r="AD2797">
            <v>30</v>
          </cell>
          <cell r="AH2797">
            <v>0.5</v>
          </cell>
        </row>
        <row r="2798">
          <cell r="A2798" t="str">
            <v>I2000087-001</v>
          </cell>
          <cell r="B2798" t="str">
            <v>Fixtures and fittings</v>
          </cell>
          <cell r="C2798">
            <v>1302</v>
          </cell>
          <cell r="D2798" t="str">
            <v>IS</v>
          </cell>
          <cell r="E2798" t="str">
            <v>N/A</v>
          </cell>
          <cell r="F2798">
            <v>600011</v>
          </cell>
          <cell r="G2798" t="str">
            <v>C.K.V.S.SYSTEM</v>
          </cell>
          <cell r="H2798" t="str">
            <v>HARDDISK REMOVEABLE RACK</v>
          </cell>
          <cell r="I2798">
            <v>36682</v>
          </cell>
          <cell r="J2798">
            <v>36709</v>
          </cell>
          <cell r="K2798">
            <v>1820</v>
          </cell>
          <cell r="L2798">
            <v>0</v>
          </cell>
          <cell r="M2798">
            <v>290</v>
          </cell>
          <cell r="N2798">
            <v>289</v>
          </cell>
          <cell r="O2798">
            <v>1</v>
          </cell>
          <cell r="R2798">
            <v>2.2728700000000001E-2</v>
          </cell>
          <cell r="S2798">
            <v>6.591323</v>
          </cell>
          <cell r="T2798">
            <v>6.5685943</v>
          </cell>
          <cell r="U2798">
            <v>2.2728700000000046E-2</v>
          </cell>
          <cell r="W2798">
            <v>2000</v>
          </cell>
          <cell r="X2798">
            <v>7</v>
          </cell>
          <cell r="Y2798">
            <v>1.124702684335712</v>
          </cell>
          <cell r="Z2798">
            <v>1</v>
          </cell>
          <cell r="AA2798">
            <v>4</v>
          </cell>
          <cell r="AB2798">
            <v>0</v>
          </cell>
          <cell r="AC2798">
            <v>0.1</v>
          </cell>
          <cell r="AD2798">
            <v>0</v>
          </cell>
          <cell r="AH2798">
            <v>0</v>
          </cell>
        </row>
        <row r="2799">
          <cell r="A2799" t="str">
            <v>I2000088-000</v>
          </cell>
          <cell r="B2799" t="str">
            <v>Fixtures and fittings</v>
          </cell>
          <cell r="C2799">
            <v>1302</v>
          </cell>
          <cell r="D2799" t="str">
            <v>IS</v>
          </cell>
          <cell r="E2799" t="str">
            <v>24XD11S</v>
          </cell>
          <cell r="F2799">
            <v>18413</v>
          </cell>
          <cell r="G2799" t="str">
            <v>DELL COMPUTER</v>
          </cell>
          <cell r="H2799" t="str">
            <v>DELL OPTIPLEX PC#2026</v>
          </cell>
          <cell r="I2799">
            <v>36686</v>
          </cell>
          <cell r="J2799">
            <v>36709</v>
          </cell>
          <cell r="K2799">
            <v>1820</v>
          </cell>
          <cell r="L2799">
            <v>0</v>
          </cell>
          <cell r="M2799">
            <v>40466</v>
          </cell>
          <cell r="N2799">
            <v>40465</v>
          </cell>
          <cell r="O2799">
            <v>1</v>
          </cell>
          <cell r="R2799">
            <v>2.2728700000000001E-2</v>
          </cell>
          <cell r="S2799">
            <v>919.73957419999999</v>
          </cell>
          <cell r="T2799">
            <v>919.71684550000009</v>
          </cell>
          <cell r="U2799">
            <v>2.2728699999902346E-2</v>
          </cell>
          <cell r="W2799">
            <v>2000</v>
          </cell>
          <cell r="X2799">
            <v>6</v>
          </cell>
          <cell r="Y2799">
            <v>0.59399999999999997</v>
          </cell>
          <cell r="Z2799">
            <v>0.91496858549838678</v>
          </cell>
          <cell r="AA2799">
            <v>5</v>
          </cell>
          <cell r="AB2799">
            <v>500</v>
          </cell>
          <cell r="AC2799">
            <v>0.05</v>
          </cell>
          <cell r="AD2799">
            <v>30</v>
          </cell>
          <cell r="AH2799">
            <v>0.5</v>
          </cell>
        </row>
        <row r="2800">
          <cell r="A2800" t="str">
            <v>I2000088-001</v>
          </cell>
          <cell r="B2800" t="str">
            <v>Fixtures and fittings</v>
          </cell>
          <cell r="C2800">
            <v>1302</v>
          </cell>
          <cell r="D2800" t="str">
            <v>IS</v>
          </cell>
          <cell r="E2800" t="str">
            <v>N/A</v>
          </cell>
          <cell r="F2800">
            <v>600011</v>
          </cell>
          <cell r="G2800" t="str">
            <v>C.K.V.S.SYSTEM</v>
          </cell>
          <cell r="H2800" t="str">
            <v>HARDDISK REMOVEABLE RACK</v>
          </cell>
          <cell r="I2800">
            <v>36682</v>
          </cell>
          <cell r="J2800">
            <v>36709</v>
          </cell>
          <cell r="K2800">
            <v>1820</v>
          </cell>
          <cell r="L2800">
            <v>0</v>
          </cell>
          <cell r="M2800">
            <v>290</v>
          </cell>
          <cell r="N2800">
            <v>289</v>
          </cell>
          <cell r="O2800">
            <v>1</v>
          </cell>
          <cell r="R2800">
            <v>2.2728700000000001E-2</v>
          </cell>
          <cell r="S2800">
            <v>6.591323</v>
          </cell>
          <cell r="T2800">
            <v>6.5685943</v>
          </cell>
          <cell r="U2800">
            <v>2.2728700000000046E-2</v>
          </cell>
          <cell r="W2800">
            <v>2000</v>
          </cell>
          <cell r="X2800">
            <v>7</v>
          </cell>
          <cell r="Y2800">
            <v>1.124702684335712</v>
          </cell>
          <cell r="Z2800">
            <v>1</v>
          </cell>
          <cell r="AA2800">
            <v>4</v>
          </cell>
          <cell r="AB2800">
            <v>0</v>
          </cell>
          <cell r="AC2800">
            <v>0.1</v>
          </cell>
          <cell r="AD2800">
            <v>0</v>
          </cell>
          <cell r="AH2800">
            <v>0</v>
          </cell>
        </row>
        <row r="2801">
          <cell r="A2801" t="str">
            <v>I2000089-000</v>
          </cell>
          <cell r="B2801" t="str">
            <v>Fixtures and fittings</v>
          </cell>
          <cell r="C2801">
            <v>1302</v>
          </cell>
          <cell r="D2801" t="str">
            <v>IS</v>
          </cell>
          <cell r="E2801" t="str">
            <v>64XD11S</v>
          </cell>
          <cell r="F2801">
            <v>18413</v>
          </cell>
          <cell r="G2801" t="str">
            <v>DELL COMPUTER</v>
          </cell>
          <cell r="H2801" t="str">
            <v>DELL OPTIPLEX PC#2027</v>
          </cell>
          <cell r="I2801">
            <v>36686</v>
          </cell>
          <cell r="J2801">
            <v>36709</v>
          </cell>
          <cell r="K2801">
            <v>1820</v>
          </cell>
          <cell r="L2801">
            <v>0</v>
          </cell>
          <cell r="M2801">
            <v>40466</v>
          </cell>
          <cell r="N2801">
            <v>40465</v>
          </cell>
          <cell r="O2801">
            <v>1</v>
          </cell>
          <cell r="R2801">
            <v>2.2214399999999999E-2</v>
          </cell>
          <cell r="S2801">
            <v>898.92791039999997</v>
          </cell>
          <cell r="T2801">
            <v>898.90569599999992</v>
          </cell>
          <cell r="U2801">
            <v>2.2214400000052592E-2</v>
          </cell>
          <cell r="W2801">
            <v>2000</v>
          </cell>
          <cell r="X2801">
            <v>6</v>
          </cell>
          <cell r="Y2801">
            <v>0.59399999999999997</v>
          </cell>
          <cell r="Z2801">
            <v>0.91496858549838678</v>
          </cell>
          <cell r="AA2801">
            <v>5</v>
          </cell>
          <cell r="AB2801">
            <v>490</v>
          </cell>
          <cell r="AC2801">
            <v>0.05</v>
          </cell>
          <cell r="AD2801">
            <v>20</v>
          </cell>
          <cell r="AH2801">
            <v>0.5</v>
          </cell>
        </row>
        <row r="2802">
          <cell r="A2802" t="str">
            <v>I2000089-001</v>
          </cell>
          <cell r="B2802" t="str">
            <v>Fixtures and fittings</v>
          </cell>
          <cell r="C2802">
            <v>1302</v>
          </cell>
          <cell r="D2802" t="str">
            <v>IS</v>
          </cell>
          <cell r="E2802" t="str">
            <v>N/A</v>
          </cell>
          <cell r="F2802">
            <v>600011</v>
          </cell>
          <cell r="G2802" t="str">
            <v>C.K.V.S.SYSTEM</v>
          </cell>
          <cell r="H2802" t="str">
            <v>HARDDISK REMOVEABLE RACK</v>
          </cell>
          <cell r="I2802">
            <v>36682</v>
          </cell>
          <cell r="J2802">
            <v>36709</v>
          </cell>
          <cell r="K2802">
            <v>1820</v>
          </cell>
          <cell r="L2802">
            <v>0</v>
          </cell>
          <cell r="M2802">
            <v>290</v>
          </cell>
          <cell r="N2802">
            <v>289</v>
          </cell>
          <cell r="O2802">
            <v>1</v>
          </cell>
          <cell r="R2802">
            <v>2.2724000000000001E-2</v>
          </cell>
          <cell r="S2802">
            <v>6.5899600000000005</v>
          </cell>
          <cell r="T2802">
            <v>6.5672360000000003</v>
          </cell>
          <cell r="U2802">
            <v>2.2724000000000188E-2</v>
          </cell>
          <cell r="W2802">
            <v>2000</v>
          </cell>
          <cell r="X2802">
            <v>7</v>
          </cell>
          <cell r="Y2802">
            <v>1.124702684335712</v>
          </cell>
          <cell r="Z2802">
            <v>1</v>
          </cell>
          <cell r="AA2802">
            <v>4</v>
          </cell>
          <cell r="AB2802">
            <v>0</v>
          </cell>
          <cell r="AC2802">
            <v>0.1</v>
          </cell>
          <cell r="AD2802">
            <v>0</v>
          </cell>
          <cell r="AH2802">
            <v>0</v>
          </cell>
        </row>
        <row r="2803">
          <cell r="A2803" t="str">
            <v>I2000089-002</v>
          </cell>
          <cell r="B2803" t="str">
            <v>Fixtures and fittings</v>
          </cell>
          <cell r="C2803">
            <v>1302</v>
          </cell>
          <cell r="D2803" t="str">
            <v>IS</v>
          </cell>
          <cell r="E2803" t="str">
            <v>N/A</v>
          </cell>
          <cell r="F2803">
            <v>46030152</v>
          </cell>
          <cell r="G2803" t="str">
            <v>PACIFIX TELECOMMUNICATION &amp; TELEPHONE</v>
          </cell>
          <cell r="H2803" t="str">
            <v>SOFTWARE PRINT CHEQUE AT PC 2027</v>
          </cell>
          <cell r="I2803">
            <v>37700</v>
          </cell>
          <cell r="J2803">
            <v>37700</v>
          </cell>
          <cell r="K2803">
            <v>1820</v>
          </cell>
          <cell r="L2803">
            <v>712</v>
          </cell>
          <cell r="M2803">
            <v>4400</v>
          </cell>
          <cell r="N2803">
            <v>2680.49</v>
          </cell>
          <cell r="O2803">
            <v>1719.51</v>
          </cell>
          <cell r="R2803">
            <v>2.2765899999999999E-2</v>
          </cell>
          <cell r="S2803">
            <v>100.16995999999999</v>
          </cell>
          <cell r="T2803">
            <v>61.023767290999992</v>
          </cell>
          <cell r="U2803">
            <v>39.146192708999997</v>
          </cell>
          <cell r="W2803">
            <v>2003</v>
          </cell>
          <cell r="X2803">
            <v>6</v>
          </cell>
          <cell r="Y2803">
            <v>0.94598540145985399</v>
          </cell>
          <cell r="Z2803">
            <v>0.98431822041093564</v>
          </cell>
          <cell r="AA2803">
            <v>5</v>
          </cell>
          <cell r="AB2803">
            <v>90</v>
          </cell>
          <cell r="AC2803">
            <v>0.27500000000000002</v>
          </cell>
          <cell r="AD2803">
            <v>20</v>
          </cell>
          <cell r="AH2803">
            <v>0.5</v>
          </cell>
        </row>
        <row r="2804">
          <cell r="A2804" t="str">
            <v>I2000090-000</v>
          </cell>
          <cell r="B2804" t="str">
            <v>Fixtures and fittings</v>
          </cell>
          <cell r="C2804">
            <v>1302</v>
          </cell>
          <cell r="D2804" t="str">
            <v>IS</v>
          </cell>
          <cell r="E2804" t="str">
            <v>34XD11S</v>
          </cell>
          <cell r="F2804">
            <v>18413</v>
          </cell>
          <cell r="G2804" t="str">
            <v>DELL COMPUTER</v>
          </cell>
          <cell r="H2804" t="str">
            <v>DELL OPTIPLEX PC#2028</v>
          </cell>
          <cell r="I2804">
            <v>36686</v>
          </cell>
          <cell r="J2804">
            <v>36709</v>
          </cell>
          <cell r="K2804">
            <v>1820</v>
          </cell>
          <cell r="L2804">
            <v>0</v>
          </cell>
          <cell r="M2804">
            <v>40466</v>
          </cell>
          <cell r="N2804">
            <v>40465</v>
          </cell>
          <cell r="O2804">
            <v>1</v>
          </cell>
          <cell r="R2804">
            <v>2.2765899999999999E-2</v>
          </cell>
          <cell r="S2804">
            <v>921.24490939999998</v>
          </cell>
          <cell r="T2804">
            <v>921.2221434999999</v>
          </cell>
          <cell r="U2804">
            <v>2.2765900000081274E-2</v>
          </cell>
          <cell r="W2804">
            <v>2000</v>
          </cell>
          <cell r="X2804">
            <v>6</v>
          </cell>
          <cell r="Y2804">
            <v>0.59399999999999997</v>
          </cell>
          <cell r="Z2804">
            <v>0.91496858549838678</v>
          </cell>
          <cell r="AA2804">
            <v>5</v>
          </cell>
          <cell r="AB2804">
            <v>500</v>
          </cell>
          <cell r="AC2804">
            <v>0.05</v>
          </cell>
          <cell r="AD2804">
            <v>30</v>
          </cell>
          <cell r="AH2804">
            <v>0.5</v>
          </cell>
        </row>
        <row r="2805">
          <cell r="A2805" t="str">
            <v>I2000090-001</v>
          </cell>
          <cell r="B2805" t="str">
            <v>Fixtures and fittings</v>
          </cell>
          <cell r="C2805">
            <v>1302</v>
          </cell>
          <cell r="D2805" t="str">
            <v>IS</v>
          </cell>
          <cell r="E2805" t="str">
            <v>N/A</v>
          </cell>
          <cell r="F2805">
            <v>600011</v>
          </cell>
          <cell r="G2805" t="str">
            <v>C.K.V.S.SYSTEM</v>
          </cell>
          <cell r="H2805" t="str">
            <v>HARDDISK REMOVEABLE RACK</v>
          </cell>
          <cell r="I2805">
            <v>36682</v>
          </cell>
          <cell r="J2805">
            <v>36709</v>
          </cell>
          <cell r="K2805">
            <v>1820</v>
          </cell>
          <cell r="L2805">
            <v>0</v>
          </cell>
          <cell r="M2805">
            <v>290</v>
          </cell>
          <cell r="N2805">
            <v>289</v>
          </cell>
          <cell r="O2805">
            <v>1</v>
          </cell>
          <cell r="R2805">
            <v>2.2976099999999999E-2</v>
          </cell>
          <cell r="S2805">
            <v>6.6630690000000001</v>
          </cell>
          <cell r="T2805">
            <v>6.6400929</v>
          </cell>
          <cell r="U2805">
            <v>2.2976100000000166E-2</v>
          </cell>
          <cell r="W2805">
            <v>2000</v>
          </cell>
          <cell r="X2805">
            <v>7</v>
          </cell>
          <cell r="Y2805">
            <v>1.124702684335712</v>
          </cell>
          <cell r="Z2805">
            <v>1</v>
          </cell>
          <cell r="AA2805">
            <v>4</v>
          </cell>
          <cell r="AB2805">
            <v>0</v>
          </cell>
          <cell r="AC2805">
            <v>0.1</v>
          </cell>
          <cell r="AD2805">
            <v>0</v>
          </cell>
          <cell r="AH2805">
            <v>0</v>
          </cell>
        </row>
        <row r="2806">
          <cell r="A2806" t="str">
            <v>I2000091-000</v>
          </cell>
          <cell r="B2806" t="str">
            <v>Fixtures and fittings</v>
          </cell>
          <cell r="C2806">
            <v>1302</v>
          </cell>
          <cell r="D2806" t="str">
            <v>IS</v>
          </cell>
          <cell r="E2806" t="str">
            <v>44XD11S</v>
          </cell>
          <cell r="F2806">
            <v>18413</v>
          </cell>
          <cell r="G2806" t="str">
            <v>DELL COMPUTER</v>
          </cell>
          <cell r="H2806" t="str">
            <v>DELL OPTIPLEX PC#2029</v>
          </cell>
          <cell r="I2806">
            <v>36686</v>
          </cell>
          <cell r="J2806">
            <v>36709</v>
          </cell>
          <cell r="K2806">
            <v>1820</v>
          </cell>
          <cell r="L2806">
            <v>0</v>
          </cell>
          <cell r="M2806">
            <v>40466</v>
          </cell>
          <cell r="N2806">
            <v>40465</v>
          </cell>
          <cell r="O2806">
            <v>1</v>
          </cell>
          <cell r="R2806">
            <v>2.2976099999999999E-2</v>
          </cell>
          <cell r="S2806">
            <v>929.7508626</v>
          </cell>
          <cell r="T2806">
            <v>929.72788649999995</v>
          </cell>
          <cell r="U2806">
            <v>2.2976100000050792E-2</v>
          </cell>
          <cell r="W2806">
            <v>2000</v>
          </cell>
          <cell r="X2806">
            <v>6</v>
          </cell>
          <cell r="Y2806">
            <v>0.59399999999999997</v>
          </cell>
          <cell r="Z2806">
            <v>0.91496858549838678</v>
          </cell>
          <cell r="AA2806">
            <v>5</v>
          </cell>
          <cell r="AB2806">
            <v>510</v>
          </cell>
          <cell r="AC2806">
            <v>0.05</v>
          </cell>
          <cell r="AD2806">
            <v>30</v>
          </cell>
          <cell r="AH2806">
            <v>0.5</v>
          </cell>
        </row>
        <row r="2807">
          <cell r="A2807" t="str">
            <v>I2000091-001</v>
          </cell>
          <cell r="B2807" t="str">
            <v>Fixtures and fittings</v>
          </cell>
          <cell r="C2807">
            <v>1302</v>
          </cell>
          <cell r="D2807" t="str">
            <v>IS</v>
          </cell>
          <cell r="E2807" t="str">
            <v>N/A</v>
          </cell>
          <cell r="F2807">
            <v>600011</v>
          </cell>
          <cell r="G2807" t="str">
            <v>C.K.V.S.SYSTEM</v>
          </cell>
          <cell r="H2807" t="str">
            <v>HARDDISK REMOVEABLE RACK</v>
          </cell>
          <cell r="I2807">
            <v>36682</v>
          </cell>
          <cell r="J2807">
            <v>36709</v>
          </cell>
          <cell r="K2807">
            <v>1820</v>
          </cell>
          <cell r="L2807">
            <v>0</v>
          </cell>
          <cell r="M2807">
            <v>290</v>
          </cell>
          <cell r="N2807">
            <v>289</v>
          </cell>
          <cell r="O2807">
            <v>1</v>
          </cell>
          <cell r="R2807">
            <v>2.3304200000000001E-2</v>
          </cell>
          <cell r="S2807">
            <v>6.7582180000000003</v>
          </cell>
          <cell r="T2807">
            <v>6.7349138000000002</v>
          </cell>
          <cell r="U2807">
            <v>2.3304200000000108E-2</v>
          </cell>
          <cell r="W2807">
            <v>2000</v>
          </cell>
          <cell r="X2807">
            <v>7</v>
          </cell>
          <cell r="Y2807">
            <v>1.124702684335712</v>
          </cell>
          <cell r="Z2807">
            <v>1</v>
          </cell>
          <cell r="AA2807">
            <v>4</v>
          </cell>
          <cell r="AB2807">
            <v>0</v>
          </cell>
          <cell r="AC2807">
            <v>0.1</v>
          </cell>
          <cell r="AD2807">
            <v>0</v>
          </cell>
          <cell r="AH2807">
            <v>0</v>
          </cell>
        </row>
        <row r="2808">
          <cell r="A2808" t="str">
            <v>I2000092-000</v>
          </cell>
          <cell r="B2808" t="str">
            <v>Fixtures and fittings</v>
          </cell>
          <cell r="C2808">
            <v>1302</v>
          </cell>
          <cell r="D2808" t="str">
            <v>IS</v>
          </cell>
          <cell r="E2808" t="str">
            <v>74XD11S</v>
          </cell>
          <cell r="F2808">
            <v>18413</v>
          </cell>
          <cell r="G2808" t="str">
            <v>DELL COMPUTER</v>
          </cell>
          <cell r="H2808" t="str">
            <v>DELL OPTIPLEX PC#2030</v>
          </cell>
          <cell r="I2808">
            <v>36686</v>
          </cell>
          <cell r="J2808">
            <v>36709</v>
          </cell>
          <cell r="K2808">
            <v>1820</v>
          </cell>
          <cell r="L2808">
            <v>0</v>
          </cell>
          <cell r="M2808">
            <v>40466</v>
          </cell>
          <cell r="N2808">
            <v>40465</v>
          </cell>
          <cell r="O2808">
            <v>1</v>
          </cell>
          <cell r="R2808">
            <v>2.2976099999999999E-2</v>
          </cell>
          <cell r="S2808">
            <v>929.7508626</v>
          </cell>
          <cell r="T2808">
            <v>929.72788649999995</v>
          </cell>
          <cell r="U2808">
            <v>2.2976100000050792E-2</v>
          </cell>
          <cell r="W2808">
            <v>2000</v>
          </cell>
          <cell r="X2808">
            <v>6</v>
          </cell>
          <cell r="Y2808">
            <v>0.59399999999999997</v>
          </cell>
          <cell r="Z2808">
            <v>0.91496858549838678</v>
          </cell>
          <cell r="AA2808">
            <v>5</v>
          </cell>
          <cell r="AB2808">
            <v>510</v>
          </cell>
          <cell r="AC2808">
            <v>0.05</v>
          </cell>
          <cell r="AD2808">
            <v>30</v>
          </cell>
          <cell r="AH2808">
            <v>0.5</v>
          </cell>
        </row>
        <row r="2809">
          <cell r="A2809" t="str">
            <v>I2000092-001</v>
          </cell>
          <cell r="B2809" t="str">
            <v>Fixtures and fittings</v>
          </cell>
          <cell r="C2809">
            <v>1302</v>
          </cell>
          <cell r="D2809" t="str">
            <v>IS</v>
          </cell>
          <cell r="E2809" t="str">
            <v>N/A</v>
          </cell>
          <cell r="F2809">
            <v>600011</v>
          </cell>
          <cell r="G2809" t="str">
            <v>C.K.V.S.SYSTEM</v>
          </cell>
          <cell r="H2809" t="str">
            <v>HARDDISK REMOVEABLE RACK</v>
          </cell>
          <cell r="I2809">
            <v>36682</v>
          </cell>
          <cell r="J2809">
            <v>36709</v>
          </cell>
          <cell r="K2809">
            <v>1820</v>
          </cell>
          <cell r="L2809">
            <v>0</v>
          </cell>
          <cell r="M2809">
            <v>290</v>
          </cell>
          <cell r="N2809">
            <v>289</v>
          </cell>
          <cell r="O2809">
            <v>1</v>
          </cell>
          <cell r="R2809">
            <v>2.2976099999999999E-2</v>
          </cell>
          <cell r="S2809">
            <v>6.6630690000000001</v>
          </cell>
          <cell r="T2809">
            <v>6.6400929</v>
          </cell>
          <cell r="U2809">
            <v>2.2976100000000166E-2</v>
          </cell>
          <cell r="W2809">
            <v>2000</v>
          </cell>
          <cell r="X2809">
            <v>7</v>
          </cell>
          <cell r="Y2809">
            <v>1.124702684335712</v>
          </cell>
          <cell r="Z2809">
            <v>1</v>
          </cell>
          <cell r="AA2809">
            <v>4</v>
          </cell>
          <cell r="AB2809">
            <v>0</v>
          </cell>
          <cell r="AC2809">
            <v>0.1</v>
          </cell>
          <cell r="AD2809">
            <v>0</v>
          </cell>
          <cell r="AH2809">
            <v>0</v>
          </cell>
        </row>
        <row r="2810">
          <cell r="A2810" t="str">
            <v>I2000093-000</v>
          </cell>
          <cell r="B2810" t="str">
            <v>Fixtures and fittings</v>
          </cell>
          <cell r="C2810">
            <v>1302</v>
          </cell>
          <cell r="D2810" t="str">
            <v>IS</v>
          </cell>
          <cell r="E2810" t="str">
            <v>54XD11S</v>
          </cell>
          <cell r="F2810">
            <v>18413</v>
          </cell>
          <cell r="G2810" t="str">
            <v>DELL COMPUTER</v>
          </cell>
          <cell r="H2810" t="str">
            <v>DELL OPTIPLEX PC#2031</v>
          </cell>
          <cell r="I2810">
            <v>36686</v>
          </cell>
          <cell r="J2810">
            <v>36709</v>
          </cell>
          <cell r="K2810">
            <v>1820</v>
          </cell>
          <cell r="L2810">
            <v>0</v>
          </cell>
          <cell r="M2810">
            <v>40466</v>
          </cell>
          <cell r="N2810">
            <v>40465</v>
          </cell>
          <cell r="O2810">
            <v>1</v>
          </cell>
          <cell r="R2810">
            <v>2.2976099999999999E-2</v>
          </cell>
          <cell r="S2810">
            <v>929.7508626</v>
          </cell>
          <cell r="T2810">
            <v>929.72788649999995</v>
          </cell>
          <cell r="U2810">
            <v>2.2976100000050792E-2</v>
          </cell>
          <cell r="W2810">
            <v>2000</v>
          </cell>
          <cell r="X2810">
            <v>6</v>
          </cell>
          <cell r="Y2810">
            <v>0.59399999999999997</v>
          </cell>
          <cell r="Z2810">
            <v>0.91496858549838678</v>
          </cell>
          <cell r="AA2810">
            <v>5</v>
          </cell>
          <cell r="AB2810">
            <v>510</v>
          </cell>
          <cell r="AC2810">
            <v>0.05</v>
          </cell>
          <cell r="AD2810">
            <v>30</v>
          </cell>
          <cell r="AH2810">
            <v>0.5</v>
          </cell>
        </row>
        <row r="2811">
          <cell r="A2811" t="str">
            <v>I2000093-001</v>
          </cell>
          <cell r="B2811" t="str">
            <v>Fixtures and fittings</v>
          </cell>
          <cell r="C2811">
            <v>1302</v>
          </cell>
          <cell r="D2811" t="str">
            <v>IS</v>
          </cell>
          <cell r="E2811" t="str">
            <v>N/A</v>
          </cell>
          <cell r="F2811">
            <v>600011</v>
          </cell>
          <cell r="G2811" t="str">
            <v>C.K.V.S.SYSTEM</v>
          </cell>
          <cell r="H2811" t="str">
            <v>HARDDISK REMOVEABLE RACK</v>
          </cell>
          <cell r="I2811">
            <v>36682</v>
          </cell>
          <cell r="J2811">
            <v>36709</v>
          </cell>
          <cell r="K2811">
            <v>1820</v>
          </cell>
          <cell r="L2811">
            <v>0</v>
          </cell>
          <cell r="M2811">
            <v>290</v>
          </cell>
          <cell r="N2811">
            <v>289</v>
          </cell>
          <cell r="O2811">
            <v>1</v>
          </cell>
          <cell r="R2811">
            <v>2.2976099999999999E-2</v>
          </cell>
          <cell r="S2811">
            <v>6.6630690000000001</v>
          </cell>
          <cell r="T2811">
            <v>6.6400929</v>
          </cell>
          <cell r="U2811">
            <v>2.2976100000000166E-2</v>
          </cell>
          <cell r="W2811">
            <v>2000</v>
          </cell>
          <cell r="X2811">
            <v>7</v>
          </cell>
          <cell r="Y2811">
            <v>1.124702684335712</v>
          </cell>
          <cell r="Z2811">
            <v>1</v>
          </cell>
          <cell r="AA2811">
            <v>4</v>
          </cell>
          <cell r="AB2811">
            <v>0</v>
          </cell>
          <cell r="AC2811">
            <v>0.1</v>
          </cell>
          <cell r="AD2811">
            <v>0</v>
          </cell>
          <cell r="AH2811">
            <v>0</v>
          </cell>
        </row>
        <row r="2812">
          <cell r="A2812" t="str">
            <v>I2000094-000</v>
          </cell>
          <cell r="B2812" t="str">
            <v>Fixtures and fittings</v>
          </cell>
          <cell r="C2812">
            <v>1302</v>
          </cell>
          <cell r="D2812" t="str">
            <v>IS</v>
          </cell>
          <cell r="E2812" t="str">
            <v>14XD11S</v>
          </cell>
          <cell r="F2812">
            <v>18413</v>
          </cell>
          <cell r="G2812" t="str">
            <v>DELL COMPUTER</v>
          </cell>
          <cell r="H2812" t="str">
            <v>DELL OPTIPLEX PC#2032</v>
          </cell>
          <cell r="I2812">
            <v>36686</v>
          </cell>
          <cell r="J2812">
            <v>36709</v>
          </cell>
          <cell r="K2812">
            <v>1820</v>
          </cell>
          <cell r="L2812">
            <v>0</v>
          </cell>
          <cell r="M2812">
            <v>40466</v>
          </cell>
          <cell r="N2812">
            <v>40465</v>
          </cell>
          <cell r="O2812">
            <v>1</v>
          </cell>
          <cell r="R2812">
            <v>2.2976099999999999E-2</v>
          </cell>
          <cell r="S2812">
            <v>929.7508626</v>
          </cell>
          <cell r="T2812">
            <v>929.72788649999995</v>
          </cell>
          <cell r="U2812">
            <v>2.2976100000050792E-2</v>
          </cell>
          <cell r="W2812">
            <v>2000</v>
          </cell>
          <cell r="X2812">
            <v>6</v>
          </cell>
          <cell r="Y2812">
            <v>0.59399999999999997</v>
          </cell>
          <cell r="Z2812">
            <v>0.91496858549838678</v>
          </cell>
          <cell r="AA2812">
            <v>5</v>
          </cell>
          <cell r="AB2812">
            <v>510</v>
          </cell>
          <cell r="AC2812">
            <v>0.05</v>
          </cell>
          <cell r="AD2812">
            <v>30</v>
          </cell>
          <cell r="AH2812">
            <v>0.5</v>
          </cell>
        </row>
        <row r="2813">
          <cell r="A2813" t="str">
            <v>I2000094-001</v>
          </cell>
          <cell r="B2813" t="str">
            <v>Fixtures and fittings</v>
          </cell>
          <cell r="C2813">
            <v>1302</v>
          </cell>
          <cell r="D2813" t="str">
            <v>IS</v>
          </cell>
          <cell r="E2813" t="str">
            <v>N/A</v>
          </cell>
          <cell r="F2813">
            <v>600011</v>
          </cell>
          <cell r="G2813" t="str">
            <v>C.K.V.S.SYSTEM</v>
          </cell>
          <cell r="H2813" t="str">
            <v>HARDDISK REMOVEABLE RACK</v>
          </cell>
          <cell r="I2813">
            <v>36682</v>
          </cell>
          <cell r="J2813">
            <v>36709</v>
          </cell>
          <cell r="K2813">
            <v>1820</v>
          </cell>
          <cell r="L2813">
            <v>0</v>
          </cell>
          <cell r="M2813">
            <v>290</v>
          </cell>
          <cell r="N2813">
            <v>289</v>
          </cell>
          <cell r="O2813">
            <v>1</v>
          </cell>
          <cell r="R2813">
            <v>2.2976099999999999E-2</v>
          </cell>
          <cell r="S2813">
            <v>6.6630690000000001</v>
          </cell>
          <cell r="T2813">
            <v>6.6400929</v>
          </cell>
          <cell r="U2813">
            <v>2.2976100000000166E-2</v>
          </cell>
          <cell r="W2813">
            <v>2000</v>
          </cell>
          <cell r="X2813">
            <v>7</v>
          </cell>
          <cell r="Y2813">
            <v>1.124702684335712</v>
          </cell>
          <cell r="Z2813">
            <v>1</v>
          </cell>
          <cell r="AA2813">
            <v>4</v>
          </cell>
          <cell r="AB2813">
            <v>0</v>
          </cell>
          <cell r="AC2813">
            <v>0.1</v>
          </cell>
          <cell r="AD2813">
            <v>0</v>
          </cell>
          <cell r="AH2813">
            <v>0</v>
          </cell>
        </row>
        <row r="2814">
          <cell r="A2814" t="str">
            <v>I2000095-000</v>
          </cell>
          <cell r="B2814" t="str">
            <v>Fixtures and fittings</v>
          </cell>
          <cell r="C2814">
            <v>1302</v>
          </cell>
          <cell r="D2814" t="str">
            <v>IS</v>
          </cell>
          <cell r="E2814" t="str">
            <v>F6XD11S</v>
          </cell>
          <cell r="F2814">
            <v>18414</v>
          </cell>
          <cell r="G2814" t="str">
            <v>DELL COMPUTER</v>
          </cell>
          <cell r="H2814" t="str">
            <v>DELL OPTIPLEX PC#2033</v>
          </cell>
          <cell r="I2814">
            <v>36686</v>
          </cell>
          <cell r="J2814">
            <v>36709</v>
          </cell>
          <cell r="K2814">
            <v>1820</v>
          </cell>
          <cell r="L2814">
            <v>0</v>
          </cell>
          <cell r="M2814">
            <v>40466</v>
          </cell>
          <cell r="N2814">
            <v>40465</v>
          </cell>
          <cell r="O2814">
            <v>1</v>
          </cell>
          <cell r="R2814">
            <v>2.2976099999999999E-2</v>
          </cell>
          <cell r="S2814">
            <v>929.7508626</v>
          </cell>
          <cell r="T2814">
            <v>929.72788649999995</v>
          </cell>
          <cell r="U2814">
            <v>2.2976100000050792E-2</v>
          </cell>
          <cell r="W2814">
            <v>2000</v>
          </cell>
          <cell r="X2814">
            <v>6</v>
          </cell>
          <cell r="Y2814">
            <v>0.59399999999999997</v>
          </cell>
          <cell r="Z2814">
            <v>0.91496858549838678</v>
          </cell>
          <cell r="AA2814">
            <v>5</v>
          </cell>
          <cell r="AB2814">
            <v>510</v>
          </cell>
          <cell r="AC2814">
            <v>0.05</v>
          </cell>
          <cell r="AD2814">
            <v>30</v>
          </cell>
          <cell r="AH2814">
            <v>0.5</v>
          </cell>
        </row>
        <row r="2815">
          <cell r="A2815" t="str">
            <v>I2000095-001</v>
          </cell>
          <cell r="B2815" t="str">
            <v>Fixtures and fittings</v>
          </cell>
          <cell r="C2815">
            <v>1302</v>
          </cell>
          <cell r="D2815" t="str">
            <v>IS</v>
          </cell>
          <cell r="E2815" t="str">
            <v>N/A</v>
          </cell>
          <cell r="F2815">
            <v>600011</v>
          </cell>
          <cell r="G2815" t="str">
            <v>C.K.V.S.SYSTEM</v>
          </cell>
          <cell r="H2815" t="str">
            <v>HARDDISK REMOVEABLE RACK</v>
          </cell>
          <cell r="I2815">
            <v>36682</v>
          </cell>
          <cell r="J2815">
            <v>36709</v>
          </cell>
          <cell r="K2815">
            <v>1820</v>
          </cell>
          <cell r="L2815">
            <v>0</v>
          </cell>
          <cell r="M2815">
            <v>290</v>
          </cell>
          <cell r="N2815">
            <v>289</v>
          </cell>
          <cell r="O2815">
            <v>1</v>
          </cell>
          <cell r="R2815">
            <v>2.2976099999999999E-2</v>
          </cell>
          <cell r="S2815">
            <v>6.6630690000000001</v>
          </cell>
          <cell r="T2815">
            <v>6.6400929</v>
          </cell>
          <cell r="U2815">
            <v>2.2976100000000166E-2</v>
          </cell>
          <cell r="W2815">
            <v>2000</v>
          </cell>
          <cell r="X2815">
            <v>7</v>
          </cell>
          <cell r="Y2815">
            <v>1.124702684335712</v>
          </cell>
          <cell r="Z2815">
            <v>1</v>
          </cell>
          <cell r="AA2815">
            <v>4</v>
          </cell>
          <cell r="AB2815">
            <v>0</v>
          </cell>
          <cell r="AC2815">
            <v>0.1</v>
          </cell>
          <cell r="AD2815">
            <v>0</v>
          </cell>
          <cell r="AH2815">
            <v>0</v>
          </cell>
        </row>
        <row r="2816">
          <cell r="A2816" t="str">
            <v>I2000096-000</v>
          </cell>
          <cell r="B2816" t="str">
            <v>Fixtures and fittings</v>
          </cell>
          <cell r="C2816">
            <v>1302</v>
          </cell>
          <cell r="D2816" t="str">
            <v>IS</v>
          </cell>
          <cell r="E2816" t="str">
            <v>D6XD11S</v>
          </cell>
          <cell r="F2816">
            <v>18414</v>
          </cell>
          <cell r="G2816" t="str">
            <v>DELL COMPUTER</v>
          </cell>
          <cell r="H2816" t="str">
            <v>DELL OPTIPLEX PC#2034</v>
          </cell>
          <cell r="I2816">
            <v>36686</v>
          </cell>
          <cell r="J2816">
            <v>36709</v>
          </cell>
          <cell r="K2816">
            <v>1820</v>
          </cell>
          <cell r="L2816">
            <v>0</v>
          </cell>
          <cell r="M2816">
            <v>40466</v>
          </cell>
          <cell r="N2816">
            <v>40465</v>
          </cell>
          <cell r="O2816">
            <v>1</v>
          </cell>
          <cell r="R2816">
            <v>2.2976099999999999E-2</v>
          </cell>
          <cell r="S2816">
            <v>929.7508626</v>
          </cell>
          <cell r="T2816">
            <v>929.72788649999995</v>
          </cell>
          <cell r="U2816">
            <v>2.2976100000050792E-2</v>
          </cell>
          <cell r="W2816">
            <v>2000</v>
          </cell>
          <cell r="X2816">
            <v>6</v>
          </cell>
          <cell r="Y2816">
            <v>0.59399999999999997</v>
          </cell>
          <cell r="Z2816">
            <v>0.91496858549838678</v>
          </cell>
          <cell r="AA2816">
            <v>5</v>
          </cell>
          <cell r="AB2816">
            <v>510</v>
          </cell>
          <cell r="AC2816">
            <v>0.05</v>
          </cell>
          <cell r="AD2816">
            <v>30</v>
          </cell>
          <cell r="AH2816">
            <v>0.5</v>
          </cell>
        </row>
        <row r="2817">
          <cell r="A2817" t="str">
            <v>I2000096-001</v>
          </cell>
          <cell r="B2817" t="str">
            <v>Fixtures and fittings</v>
          </cell>
          <cell r="C2817">
            <v>1302</v>
          </cell>
          <cell r="D2817" t="str">
            <v>IS</v>
          </cell>
          <cell r="E2817" t="str">
            <v>N/A</v>
          </cell>
          <cell r="F2817">
            <v>600011</v>
          </cell>
          <cell r="G2817" t="str">
            <v>C.K.V.S.SYSTEM</v>
          </cell>
          <cell r="H2817" t="str">
            <v>HARDDISK REMOVEABLE RACK</v>
          </cell>
          <cell r="I2817">
            <v>36682</v>
          </cell>
          <cell r="J2817">
            <v>36709</v>
          </cell>
          <cell r="K2817">
            <v>1820</v>
          </cell>
          <cell r="L2817">
            <v>0</v>
          </cell>
          <cell r="M2817">
            <v>290</v>
          </cell>
          <cell r="N2817">
            <v>289</v>
          </cell>
          <cell r="O2817">
            <v>1</v>
          </cell>
          <cell r="R2817">
            <v>2.2976099999999999E-2</v>
          </cell>
          <cell r="S2817">
            <v>6.6630690000000001</v>
          </cell>
          <cell r="T2817">
            <v>6.6400929</v>
          </cell>
          <cell r="U2817">
            <v>2.2976100000000166E-2</v>
          </cell>
          <cell r="W2817">
            <v>2000</v>
          </cell>
          <cell r="X2817">
            <v>7</v>
          </cell>
          <cell r="Y2817">
            <v>1.124702684335712</v>
          </cell>
          <cell r="Z2817">
            <v>1</v>
          </cell>
          <cell r="AA2817">
            <v>4</v>
          </cell>
          <cell r="AB2817">
            <v>0</v>
          </cell>
          <cell r="AC2817">
            <v>0.1</v>
          </cell>
          <cell r="AD2817">
            <v>0</v>
          </cell>
          <cell r="AH2817">
            <v>0</v>
          </cell>
        </row>
        <row r="2818">
          <cell r="A2818" t="str">
            <v>I2000097-000</v>
          </cell>
          <cell r="B2818" t="str">
            <v>Fixtures and fittings</v>
          </cell>
          <cell r="C2818">
            <v>1302</v>
          </cell>
          <cell r="D2818" t="str">
            <v>IS</v>
          </cell>
          <cell r="E2818" t="str">
            <v>66XD11S</v>
          </cell>
          <cell r="F2818">
            <v>18414</v>
          </cell>
          <cell r="G2818" t="str">
            <v>DELL COMPUTER</v>
          </cell>
          <cell r="H2818" t="str">
            <v>DELL OPTIPLEX PC#2035</v>
          </cell>
          <cell r="I2818">
            <v>36686</v>
          </cell>
          <cell r="J2818">
            <v>36709</v>
          </cell>
          <cell r="K2818">
            <v>1820</v>
          </cell>
          <cell r="L2818">
            <v>0</v>
          </cell>
          <cell r="M2818">
            <v>40466</v>
          </cell>
          <cell r="N2818">
            <v>40465</v>
          </cell>
          <cell r="O2818">
            <v>1</v>
          </cell>
          <cell r="R2818">
            <v>2.2976099999999999E-2</v>
          </cell>
          <cell r="S2818">
            <v>929.7508626</v>
          </cell>
          <cell r="T2818">
            <v>929.72788649999995</v>
          </cell>
          <cell r="U2818">
            <v>2.2976100000050792E-2</v>
          </cell>
          <cell r="W2818">
            <v>2000</v>
          </cell>
          <cell r="X2818">
            <v>6</v>
          </cell>
          <cell r="Y2818">
            <v>0.59399999999999997</v>
          </cell>
          <cell r="Z2818">
            <v>0.91496858549838678</v>
          </cell>
          <cell r="AA2818">
            <v>5</v>
          </cell>
          <cell r="AB2818">
            <v>510</v>
          </cell>
          <cell r="AC2818">
            <v>0.05</v>
          </cell>
          <cell r="AD2818">
            <v>30</v>
          </cell>
          <cell r="AH2818">
            <v>0.5</v>
          </cell>
        </row>
        <row r="2819">
          <cell r="A2819" t="str">
            <v>I2000097-001</v>
          </cell>
          <cell r="B2819" t="str">
            <v>Fixtures and fittings</v>
          </cell>
          <cell r="C2819">
            <v>1302</v>
          </cell>
          <cell r="D2819" t="str">
            <v>IS</v>
          </cell>
          <cell r="E2819" t="str">
            <v>N/A</v>
          </cell>
          <cell r="F2819">
            <v>600011</v>
          </cell>
          <cell r="G2819" t="str">
            <v>C.K.V.S.SYSTEM</v>
          </cell>
          <cell r="H2819" t="str">
            <v>HARDDISK REMOVEABLE RACK</v>
          </cell>
          <cell r="I2819">
            <v>36682</v>
          </cell>
          <cell r="J2819">
            <v>36709</v>
          </cell>
          <cell r="K2819">
            <v>1820</v>
          </cell>
          <cell r="L2819">
            <v>0</v>
          </cell>
          <cell r="M2819">
            <v>290</v>
          </cell>
          <cell r="N2819">
            <v>289</v>
          </cell>
          <cell r="O2819">
            <v>1</v>
          </cell>
          <cell r="R2819">
            <v>2.3661499999999999E-2</v>
          </cell>
          <cell r="S2819">
            <v>6.8618349999999992</v>
          </cell>
          <cell r="T2819">
            <v>6.8381734999999999</v>
          </cell>
          <cell r="U2819">
            <v>2.3661499999999336E-2</v>
          </cell>
          <cell r="W2819">
            <v>2000</v>
          </cell>
          <cell r="X2819">
            <v>7</v>
          </cell>
          <cell r="Y2819">
            <v>1.124702684335712</v>
          </cell>
          <cell r="Z2819">
            <v>1</v>
          </cell>
          <cell r="AA2819">
            <v>4</v>
          </cell>
          <cell r="AB2819">
            <v>0</v>
          </cell>
          <cell r="AC2819">
            <v>0.1</v>
          </cell>
          <cell r="AD2819">
            <v>0</v>
          </cell>
          <cell r="AH2819">
            <v>0</v>
          </cell>
        </row>
        <row r="2820">
          <cell r="A2820" t="str">
            <v>I2000098-000</v>
          </cell>
          <cell r="B2820" t="str">
            <v>Fixtures and fittings</v>
          </cell>
          <cell r="C2820">
            <v>1302</v>
          </cell>
          <cell r="D2820" t="str">
            <v>IS</v>
          </cell>
          <cell r="E2820" t="str">
            <v>B6XD11S</v>
          </cell>
          <cell r="F2820">
            <v>18414</v>
          </cell>
          <cell r="G2820" t="str">
            <v>DELL COMPUTER</v>
          </cell>
          <cell r="H2820" t="str">
            <v>DELL OPTIPLEX PC#2036</v>
          </cell>
          <cell r="I2820">
            <v>36686</v>
          </cell>
          <cell r="J2820">
            <v>36709</v>
          </cell>
          <cell r="K2820">
            <v>1820</v>
          </cell>
          <cell r="L2820">
            <v>0</v>
          </cell>
          <cell r="M2820">
            <v>40466</v>
          </cell>
          <cell r="N2820">
            <v>40465</v>
          </cell>
          <cell r="O2820">
            <v>1</v>
          </cell>
          <cell r="R2820">
            <v>2.3661499999999999E-2</v>
          </cell>
          <cell r="S2820">
            <v>957.4862589999999</v>
          </cell>
          <cell r="T2820">
            <v>957.4625974999999</v>
          </cell>
          <cell r="U2820">
            <v>2.3661500000002889E-2</v>
          </cell>
          <cell r="W2820">
            <v>2000</v>
          </cell>
          <cell r="X2820">
            <v>6</v>
          </cell>
          <cell r="Y2820">
            <v>0.59399999999999997</v>
          </cell>
          <cell r="Z2820">
            <v>0.91496858549838678</v>
          </cell>
          <cell r="AA2820">
            <v>5</v>
          </cell>
          <cell r="AB2820">
            <v>520</v>
          </cell>
          <cell r="AC2820">
            <v>0.05</v>
          </cell>
          <cell r="AD2820">
            <v>30</v>
          </cell>
          <cell r="AH2820">
            <v>0.5</v>
          </cell>
        </row>
        <row r="2821">
          <cell r="A2821" t="str">
            <v>I2000098-001</v>
          </cell>
          <cell r="B2821" t="str">
            <v>Fixtures and fittings</v>
          </cell>
          <cell r="C2821">
            <v>1302</v>
          </cell>
          <cell r="D2821" t="str">
            <v>IS</v>
          </cell>
          <cell r="E2821" t="str">
            <v>N/A</v>
          </cell>
          <cell r="F2821">
            <v>600011</v>
          </cell>
          <cell r="G2821" t="str">
            <v>C.K.V.S.SYSTEM</v>
          </cell>
          <cell r="H2821" t="str">
            <v>HARDDISK REMOVEABLE RACK</v>
          </cell>
          <cell r="I2821">
            <v>36682</v>
          </cell>
          <cell r="J2821">
            <v>36709</v>
          </cell>
          <cell r="K2821">
            <v>1820</v>
          </cell>
          <cell r="L2821">
            <v>0</v>
          </cell>
          <cell r="M2821">
            <v>290</v>
          </cell>
          <cell r="N2821">
            <v>289</v>
          </cell>
          <cell r="O2821">
            <v>1</v>
          </cell>
          <cell r="R2821">
            <v>2.3661499999999999E-2</v>
          </cell>
          <cell r="S2821">
            <v>6.8618349999999992</v>
          </cell>
          <cell r="T2821">
            <v>6.8381734999999999</v>
          </cell>
          <cell r="U2821">
            <v>2.3661499999999336E-2</v>
          </cell>
          <cell r="W2821">
            <v>2000</v>
          </cell>
          <cell r="X2821">
            <v>7</v>
          </cell>
          <cell r="Y2821">
            <v>1.124702684335712</v>
          </cell>
          <cell r="Z2821">
            <v>1</v>
          </cell>
          <cell r="AA2821">
            <v>4</v>
          </cell>
          <cell r="AB2821">
            <v>0</v>
          </cell>
          <cell r="AC2821">
            <v>0.1</v>
          </cell>
          <cell r="AD2821">
            <v>0</v>
          </cell>
          <cell r="AH2821">
            <v>0</v>
          </cell>
        </row>
        <row r="2822">
          <cell r="A2822" t="str">
            <v>I2000099-000</v>
          </cell>
          <cell r="B2822" t="str">
            <v>Fixtures and fittings</v>
          </cell>
          <cell r="C2822">
            <v>1302</v>
          </cell>
          <cell r="D2822" t="str">
            <v>IS</v>
          </cell>
          <cell r="E2822" t="str">
            <v>C6XD11S</v>
          </cell>
          <cell r="F2822">
            <v>18414</v>
          </cell>
          <cell r="G2822" t="str">
            <v>DELL COMPUTER</v>
          </cell>
          <cell r="H2822" t="str">
            <v>DELL OPTIPLEX PC#2037</v>
          </cell>
          <cell r="I2822">
            <v>36686</v>
          </cell>
          <cell r="J2822">
            <v>36709</v>
          </cell>
          <cell r="K2822">
            <v>1820</v>
          </cell>
          <cell r="L2822">
            <v>0</v>
          </cell>
          <cell r="M2822">
            <v>40466</v>
          </cell>
          <cell r="N2822">
            <v>40465</v>
          </cell>
          <cell r="O2822">
            <v>1</v>
          </cell>
          <cell r="R2822">
            <v>2.3661499999999999E-2</v>
          </cell>
          <cell r="S2822">
            <v>957.4862589999999</v>
          </cell>
          <cell r="T2822">
            <v>957.4625974999999</v>
          </cell>
          <cell r="U2822">
            <v>2.3661500000002889E-2</v>
          </cell>
          <cell r="W2822">
            <v>2000</v>
          </cell>
          <cell r="X2822">
            <v>6</v>
          </cell>
          <cell r="Y2822">
            <v>0.59399999999999997</v>
          </cell>
          <cell r="Z2822">
            <v>0.91496858549838678</v>
          </cell>
          <cell r="AA2822">
            <v>5</v>
          </cell>
          <cell r="AB2822">
            <v>520</v>
          </cell>
          <cell r="AC2822">
            <v>0.05</v>
          </cell>
          <cell r="AD2822">
            <v>30</v>
          </cell>
          <cell r="AH2822">
            <v>0.5</v>
          </cell>
        </row>
        <row r="2823">
          <cell r="A2823" t="str">
            <v>I2000099-001</v>
          </cell>
          <cell r="B2823" t="str">
            <v>Fixtures and fittings</v>
          </cell>
          <cell r="C2823">
            <v>1302</v>
          </cell>
          <cell r="D2823" t="str">
            <v>IS</v>
          </cell>
          <cell r="E2823" t="str">
            <v>N/A</v>
          </cell>
          <cell r="F2823">
            <v>600011</v>
          </cell>
          <cell r="G2823" t="str">
            <v>C.K.V.S.SYSTEM</v>
          </cell>
          <cell r="H2823" t="str">
            <v>HARDDISK REMOVEABLE RACK</v>
          </cell>
          <cell r="I2823">
            <v>36682</v>
          </cell>
          <cell r="J2823">
            <v>36709</v>
          </cell>
          <cell r="K2823">
            <v>1820</v>
          </cell>
          <cell r="L2823">
            <v>0</v>
          </cell>
          <cell r="M2823">
            <v>290</v>
          </cell>
          <cell r="N2823">
            <v>289</v>
          </cell>
          <cell r="O2823">
            <v>1</v>
          </cell>
          <cell r="R2823">
            <v>2.3656E-2</v>
          </cell>
          <cell r="S2823">
            <v>6.8602400000000001</v>
          </cell>
          <cell r="T2823">
            <v>6.8365840000000002</v>
          </cell>
          <cell r="U2823">
            <v>2.3655999999999899E-2</v>
          </cell>
          <cell r="W2823">
            <v>2000</v>
          </cell>
          <cell r="X2823">
            <v>7</v>
          </cell>
          <cell r="Y2823">
            <v>1.124702684335712</v>
          </cell>
          <cell r="Z2823">
            <v>1</v>
          </cell>
          <cell r="AA2823">
            <v>4</v>
          </cell>
          <cell r="AB2823">
            <v>0</v>
          </cell>
          <cell r="AC2823">
            <v>0.1</v>
          </cell>
          <cell r="AD2823">
            <v>0</v>
          </cell>
          <cell r="AH2823">
            <v>0</v>
          </cell>
        </row>
        <row r="2824">
          <cell r="A2824" t="str">
            <v>I2000100-000</v>
          </cell>
          <cell r="B2824" t="str">
            <v>Fixtures and fittings</v>
          </cell>
          <cell r="C2824">
            <v>1302</v>
          </cell>
          <cell r="D2824" t="str">
            <v>IS</v>
          </cell>
          <cell r="E2824" t="str">
            <v>96XD11S</v>
          </cell>
          <cell r="F2824">
            <v>18414</v>
          </cell>
          <cell r="G2824" t="str">
            <v>DELL COMPUTER</v>
          </cell>
          <cell r="H2824" t="str">
            <v>DELL OPTIPLEX PC#2038</v>
          </cell>
          <cell r="I2824">
            <v>36686</v>
          </cell>
          <cell r="J2824">
            <v>36709</v>
          </cell>
          <cell r="K2824">
            <v>1820</v>
          </cell>
          <cell r="L2824">
            <v>0</v>
          </cell>
          <cell r="M2824">
            <v>40466</v>
          </cell>
          <cell r="N2824">
            <v>40465</v>
          </cell>
          <cell r="O2824">
            <v>1</v>
          </cell>
          <cell r="R2824">
            <v>2.3656E-2</v>
          </cell>
          <cell r="S2824">
            <v>957.26369599999998</v>
          </cell>
          <cell r="T2824">
            <v>957.24004000000002</v>
          </cell>
          <cell r="U2824">
            <v>2.3655999999959931E-2</v>
          </cell>
          <cell r="W2824">
            <v>2000</v>
          </cell>
          <cell r="X2824">
            <v>6</v>
          </cell>
          <cell r="Y2824">
            <v>0.59399999999999997</v>
          </cell>
          <cell r="Z2824">
            <v>0.91496858549838678</v>
          </cell>
          <cell r="AA2824">
            <v>5</v>
          </cell>
          <cell r="AB2824">
            <v>520</v>
          </cell>
          <cell r="AC2824">
            <v>0.05</v>
          </cell>
          <cell r="AD2824">
            <v>30</v>
          </cell>
          <cell r="AH2824">
            <v>0.5</v>
          </cell>
        </row>
        <row r="2825">
          <cell r="A2825" t="str">
            <v>I2000100-001</v>
          </cell>
          <cell r="B2825" t="str">
            <v>Fixtures and fittings</v>
          </cell>
          <cell r="C2825">
            <v>1302</v>
          </cell>
          <cell r="D2825" t="str">
            <v>IS</v>
          </cell>
          <cell r="E2825" t="str">
            <v>N/A</v>
          </cell>
          <cell r="F2825">
            <v>600011</v>
          </cell>
          <cell r="G2825" t="str">
            <v>C.K.V.S.SYSTEM</v>
          </cell>
          <cell r="H2825" t="str">
            <v>HARDDISK REMOVEABLE RACK</v>
          </cell>
          <cell r="I2825">
            <v>36682</v>
          </cell>
          <cell r="J2825">
            <v>36709</v>
          </cell>
          <cell r="K2825">
            <v>1820</v>
          </cell>
          <cell r="L2825">
            <v>0</v>
          </cell>
          <cell r="M2825">
            <v>290</v>
          </cell>
          <cell r="N2825">
            <v>289</v>
          </cell>
          <cell r="O2825">
            <v>1</v>
          </cell>
          <cell r="R2825">
            <v>2.55155E-2</v>
          </cell>
          <cell r="S2825">
            <v>7.3994949999999999</v>
          </cell>
          <cell r="T2825">
            <v>7.3739794999999999</v>
          </cell>
          <cell r="U2825">
            <v>2.5515500000000024E-2</v>
          </cell>
          <cell r="W2825">
            <v>2000</v>
          </cell>
          <cell r="X2825">
            <v>7</v>
          </cell>
          <cell r="Y2825">
            <v>1.124702684335712</v>
          </cell>
          <cell r="Z2825">
            <v>1</v>
          </cell>
          <cell r="AA2825">
            <v>4</v>
          </cell>
          <cell r="AB2825">
            <v>0</v>
          </cell>
          <cell r="AC2825">
            <v>0.1</v>
          </cell>
          <cell r="AD2825">
            <v>0</v>
          </cell>
          <cell r="AH2825">
            <v>0</v>
          </cell>
        </row>
        <row r="2826">
          <cell r="A2826" t="str">
            <v>I2000101-000</v>
          </cell>
          <cell r="B2826" t="str">
            <v>Fixtures and fittings</v>
          </cell>
          <cell r="C2826">
            <v>1302</v>
          </cell>
          <cell r="D2826" t="str">
            <v>IS</v>
          </cell>
          <cell r="E2826" t="str">
            <v>76XD11S</v>
          </cell>
          <cell r="F2826">
            <v>18414</v>
          </cell>
          <cell r="G2826" t="str">
            <v>DELL COMPUTER</v>
          </cell>
          <cell r="H2826" t="str">
            <v>DELL OPTIPLEX PC#2039</v>
          </cell>
          <cell r="I2826">
            <v>36686</v>
          </cell>
          <cell r="J2826">
            <v>36709</v>
          </cell>
          <cell r="K2826">
            <v>1820</v>
          </cell>
          <cell r="L2826">
            <v>0</v>
          </cell>
          <cell r="M2826">
            <v>40466</v>
          </cell>
          <cell r="N2826">
            <v>40465</v>
          </cell>
          <cell r="O2826">
            <v>1</v>
          </cell>
          <cell r="R2826">
            <v>2.55155E-2</v>
          </cell>
          <cell r="S2826">
            <v>1032.510223</v>
          </cell>
          <cell r="T2826">
            <v>1032.4847075</v>
          </cell>
          <cell r="U2826">
            <v>2.5515499999983149E-2</v>
          </cell>
          <cell r="W2826">
            <v>2000</v>
          </cell>
          <cell r="X2826">
            <v>6</v>
          </cell>
          <cell r="Y2826">
            <v>0.59399999999999997</v>
          </cell>
          <cell r="Z2826">
            <v>0.91496858549838678</v>
          </cell>
          <cell r="AA2826">
            <v>5</v>
          </cell>
          <cell r="AB2826">
            <v>560</v>
          </cell>
          <cell r="AC2826">
            <v>0.05</v>
          </cell>
          <cell r="AD2826">
            <v>30</v>
          </cell>
          <cell r="AH2826">
            <v>0.5</v>
          </cell>
        </row>
        <row r="2827">
          <cell r="A2827" t="str">
            <v>I2000101-001</v>
          </cell>
          <cell r="B2827" t="str">
            <v>Fixtures and fittings</v>
          </cell>
          <cell r="C2827">
            <v>1302</v>
          </cell>
          <cell r="D2827" t="str">
            <v>IS</v>
          </cell>
          <cell r="E2827" t="str">
            <v>N/A</v>
          </cell>
          <cell r="F2827">
            <v>600011</v>
          </cell>
          <cell r="G2827" t="str">
            <v>C.K.V.S.SYSTEM</v>
          </cell>
          <cell r="H2827" t="str">
            <v>HARDDISK REMOVEABLE RACK</v>
          </cell>
          <cell r="I2827">
            <v>36682</v>
          </cell>
          <cell r="J2827">
            <v>36709</v>
          </cell>
          <cell r="K2827">
            <v>1820</v>
          </cell>
          <cell r="L2827">
            <v>0</v>
          </cell>
          <cell r="M2827">
            <v>290</v>
          </cell>
          <cell r="N2827">
            <v>289</v>
          </cell>
          <cell r="O2827">
            <v>1</v>
          </cell>
          <cell r="R2827">
            <v>2.4448999999999999E-2</v>
          </cell>
          <cell r="S2827">
            <v>7.0902099999999999</v>
          </cell>
          <cell r="T2827">
            <v>7.0657609999999993</v>
          </cell>
          <cell r="U2827">
            <v>2.4449000000000609E-2</v>
          </cell>
          <cell r="W2827">
            <v>2000</v>
          </cell>
          <cell r="X2827">
            <v>7</v>
          </cell>
          <cell r="Y2827">
            <v>1.124702684335712</v>
          </cell>
          <cell r="Z2827">
            <v>1</v>
          </cell>
          <cell r="AA2827">
            <v>4</v>
          </cell>
          <cell r="AB2827">
            <v>0</v>
          </cell>
          <cell r="AC2827">
            <v>0.1</v>
          </cell>
          <cell r="AD2827">
            <v>0</v>
          </cell>
          <cell r="AH2827">
            <v>0</v>
          </cell>
        </row>
        <row r="2828">
          <cell r="A2828" t="str">
            <v>I2000102-000</v>
          </cell>
          <cell r="B2828" t="str">
            <v>Fixtures and fittings</v>
          </cell>
          <cell r="C2828">
            <v>1302</v>
          </cell>
          <cell r="D2828" t="str">
            <v>IS</v>
          </cell>
          <cell r="E2828" t="str">
            <v>G4XD11S</v>
          </cell>
          <cell r="F2828">
            <v>18411</v>
          </cell>
          <cell r="G2828" t="str">
            <v>DELL COMPUTER</v>
          </cell>
          <cell r="H2828" t="str">
            <v>DELL OPTIPLEX PC#2041</v>
          </cell>
          <cell r="I2828">
            <v>36686</v>
          </cell>
          <cell r="J2828">
            <v>36709</v>
          </cell>
          <cell r="K2828">
            <v>1820</v>
          </cell>
          <cell r="L2828">
            <v>0</v>
          </cell>
          <cell r="M2828">
            <v>40466</v>
          </cell>
          <cell r="N2828">
            <v>40465</v>
          </cell>
          <cell r="O2828">
            <v>1</v>
          </cell>
          <cell r="R2828">
            <v>2.4054099999999998E-2</v>
          </cell>
          <cell r="S2828">
            <v>973.37321059999988</v>
          </cell>
          <cell r="T2828">
            <v>973.34915649999994</v>
          </cell>
          <cell r="U2828">
            <v>2.4054099999943901E-2</v>
          </cell>
          <cell r="W2828">
            <v>2000</v>
          </cell>
          <cell r="X2828">
            <v>6</v>
          </cell>
          <cell r="Y2828">
            <v>0.59399999999999997</v>
          </cell>
          <cell r="Z2828">
            <v>0.91496858549838678</v>
          </cell>
          <cell r="AA2828">
            <v>5</v>
          </cell>
          <cell r="AB2828">
            <v>530</v>
          </cell>
          <cell r="AC2828">
            <v>0.05</v>
          </cell>
          <cell r="AD2828">
            <v>30</v>
          </cell>
          <cell r="AH2828">
            <v>0.5</v>
          </cell>
        </row>
        <row r="2829">
          <cell r="A2829" t="str">
            <v>I2000102-001</v>
          </cell>
          <cell r="B2829" t="str">
            <v>Fixtures and fittings</v>
          </cell>
          <cell r="C2829">
            <v>1302</v>
          </cell>
          <cell r="D2829" t="str">
            <v>IS</v>
          </cell>
          <cell r="E2829" t="str">
            <v>N/A</v>
          </cell>
          <cell r="F2829">
            <v>600011</v>
          </cell>
          <cell r="G2829" t="str">
            <v>C.K.V.S.SYSTEM</v>
          </cell>
          <cell r="H2829" t="str">
            <v>HARDDISK REMOVEABLE RACK</v>
          </cell>
          <cell r="I2829">
            <v>36682</v>
          </cell>
          <cell r="J2829">
            <v>36709</v>
          </cell>
          <cell r="K2829">
            <v>1820</v>
          </cell>
          <cell r="L2829">
            <v>0</v>
          </cell>
          <cell r="M2829">
            <v>290</v>
          </cell>
          <cell r="N2829">
            <v>289</v>
          </cell>
          <cell r="O2829">
            <v>1</v>
          </cell>
          <cell r="R2829">
            <v>2.4205999999999998E-2</v>
          </cell>
          <cell r="S2829">
            <v>7.0197399999999996</v>
          </cell>
          <cell r="T2829">
            <v>6.9955339999999993</v>
          </cell>
          <cell r="U2829">
            <v>2.4206000000000394E-2</v>
          </cell>
          <cell r="W2829">
            <v>2000</v>
          </cell>
          <cell r="X2829">
            <v>7</v>
          </cell>
          <cell r="Y2829">
            <v>1.124702684335712</v>
          </cell>
          <cell r="Z2829">
            <v>1</v>
          </cell>
          <cell r="AA2829">
            <v>4</v>
          </cell>
          <cell r="AB2829">
            <v>0</v>
          </cell>
          <cell r="AC2829">
            <v>0.1</v>
          </cell>
          <cell r="AD2829">
            <v>0</v>
          </cell>
          <cell r="AH2829">
            <v>0</v>
          </cell>
        </row>
        <row r="2830">
          <cell r="A2830" t="str">
            <v>I2000103-000</v>
          </cell>
          <cell r="B2830" t="str">
            <v>Fixtures and fittings</v>
          </cell>
          <cell r="C2830">
            <v>1302</v>
          </cell>
          <cell r="D2830" t="str">
            <v>IS</v>
          </cell>
          <cell r="E2830" t="str">
            <v>25XD11S</v>
          </cell>
          <cell r="F2830">
            <v>18411</v>
          </cell>
          <cell r="G2830" t="str">
            <v>DELL COMPUTER</v>
          </cell>
          <cell r="H2830" t="str">
            <v>DELL OPTIPLEX PC#2042</v>
          </cell>
          <cell r="I2830">
            <v>36686</v>
          </cell>
          <cell r="J2830">
            <v>36709</v>
          </cell>
          <cell r="K2830">
            <v>1820</v>
          </cell>
          <cell r="L2830">
            <v>0</v>
          </cell>
          <cell r="M2830">
            <v>40466</v>
          </cell>
          <cell r="N2830">
            <v>40465</v>
          </cell>
          <cell r="O2830">
            <v>1</v>
          </cell>
          <cell r="R2830">
            <v>2.33282E-2</v>
          </cell>
          <cell r="S2830">
            <v>943.99894119999999</v>
          </cell>
          <cell r="T2830">
            <v>943.97561300000007</v>
          </cell>
          <cell r="U2830">
            <v>2.3328199999923527E-2</v>
          </cell>
          <cell r="W2830">
            <v>2000</v>
          </cell>
          <cell r="X2830">
            <v>6</v>
          </cell>
          <cell r="Y2830">
            <v>0.59399999999999997</v>
          </cell>
          <cell r="Z2830">
            <v>0.91496858549838678</v>
          </cell>
          <cell r="AA2830">
            <v>5</v>
          </cell>
          <cell r="AB2830">
            <v>510</v>
          </cell>
          <cell r="AC2830">
            <v>0.05</v>
          </cell>
          <cell r="AD2830">
            <v>30</v>
          </cell>
          <cell r="AH2830">
            <v>0.5</v>
          </cell>
        </row>
        <row r="2831">
          <cell r="A2831" t="str">
            <v>I2000103-001</v>
          </cell>
          <cell r="B2831" t="str">
            <v>Fixtures and fittings</v>
          </cell>
          <cell r="C2831">
            <v>1302</v>
          </cell>
          <cell r="D2831" t="str">
            <v>IS</v>
          </cell>
          <cell r="E2831" t="str">
            <v>N/A</v>
          </cell>
          <cell r="F2831">
            <v>600011</v>
          </cell>
          <cell r="G2831" t="str">
            <v>C.K.V.S.SYSTEM</v>
          </cell>
          <cell r="H2831" t="str">
            <v>HARDDISK REMOVEABLE RACK</v>
          </cell>
          <cell r="I2831">
            <v>36682</v>
          </cell>
          <cell r="J2831">
            <v>36709</v>
          </cell>
          <cell r="K2831">
            <v>1820</v>
          </cell>
          <cell r="L2831">
            <v>0</v>
          </cell>
          <cell r="M2831">
            <v>290</v>
          </cell>
          <cell r="N2831">
            <v>289</v>
          </cell>
          <cell r="O2831">
            <v>1</v>
          </cell>
          <cell r="R2831">
            <v>2.4205999999999998E-2</v>
          </cell>
          <cell r="S2831">
            <v>7.0197399999999996</v>
          </cell>
          <cell r="T2831">
            <v>6.9955339999999993</v>
          </cell>
          <cell r="U2831">
            <v>2.4206000000000394E-2</v>
          </cell>
          <cell r="W2831">
            <v>2000</v>
          </cell>
          <cell r="X2831">
            <v>7</v>
          </cell>
          <cell r="Y2831">
            <v>1.124702684335712</v>
          </cell>
          <cell r="Z2831">
            <v>1</v>
          </cell>
          <cell r="AA2831">
            <v>4</v>
          </cell>
          <cell r="AB2831">
            <v>0</v>
          </cell>
          <cell r="AC2831">
            <v>0.1</v>
          </cell>
          <cell r="AD2831">
            <v>0</v>
          </cell>
          <cell r="AH2831">
            <v>0</v>
          </cell>
        </row>
        <row r="2832">
          <cell r="A2832" t="str">
            <v>I2000104-000</v>
          </cell>
          <cell r="B2832" t="str">
            <v>Fixtures and fittings</v>
          </cell>
          <cell r="C2832">
            <v>1302</v>
          </cell>
          <cell r="D2832" t="str">
            <v>IS</v>
          </cell>
          <cell r="E2832" t="str">
            <v>J4XD11S</v>
          </cell>
          <cell r="F2832">
            <v>18411</v>
          </cell>
          <cell r="G2832" t="str">
            <v>DELL COMPUTER</v>
          </cell>
          <cell r="H2832" t="str">
            <v>DELL OPTIPLEX PC#2043</v>
          </cell>
          <cell r="I2832">
            <v>36686</v>
          </cell>
          <cell r="J2832">
            <v>36709</v>
          </cell>
          <cell r="K2832">
            <v>1820</v>
          </cell>
          <cell r="L2832">
            <v>0</v>
          </cell>
          <cell r="M2832">
            <v>40466</v>
          </cell>
          <cell r="N2832">
            <v>40465</v>
          </cell>
          <cell r="O2832">
            <v>1</v>
          </cell>
          <cell r="R2832">
            <v>2.4205999999999998E-2</v>
          </cell>
          <cell r="S2832">
            <v>979.51999599999988</v>
          </cell>
          <cell r="T2832">
            <v>979.49578999999994</v>
          </cell>
          <cell r="U2832">
            <v>2.4205999999935557E-2</v>
          </cell>
          <cell r="W2832">
            <v>2000</v>
          </cell>
          <cell r="X2832">
            <v>6</v>
          </cell>
          <cell r="Y2832">
            <v>0.59399999999999997</v>
          </cell>
          <cell r="Z2832">
            <v>0.91496858549838678</v>
          </cell>
          <cell r="AA2832">
            <v>5</v>
          </cell>
          <cell r="AB2832">
            <v>530</v>
          </cell>
          <cell r="AC2832">
            <v>0.05</v>
          </cell>
          <cell r="AD2832">
            <v>30</v>
          </cell>
          <cell r="AH2832">
            <v>0.5</v>
          </cell>
        </row>
        <row r="2833">
          <cell r="A2833" t="str">
            <v>I2000104-001</v>
          </cell>
          <cell r="B2833" t="str">
            <v>Fixtures and fittings</v>
          </cell>
          <cell r="C2833">
            <v>1302</v>
          </cell>
          <cell r="D2833" t="str">
            <v>IS</v>
          </cell>
          <cell r="E2833" t="str">
            <v>N/A</v>
          </cell>
          <cell r="F2833">
            <v>600011</v>
          </cell>
          <cell r="G2833" t="str">
            <v>C.K.V.S.SYSTEM</v>
          </cell>
          <cell r="H2833" t="str">
            <v>HARDDISK REMOVEABLE RACK</v>
          </cell>
          <cell r="I2833">
            <v>36682</v>
          </cell>
          <cell r="J2833">
            <v>36709</v>
          </cell>
          <cell r="K2833">
            <v>1820</v>
          </cell>
          <cell r="L2833">
            <v>0</v>
          </cell>
          <cell r="M2833">
            <v>290</v>
          </cell>
          <cell r="N2833">
            <v>289</v>
          </cell>
          <cell r="O2833">
            <v>1</v>
          </cell>
          <cell r="R2833">
            <v>2.4205999999999998E-2</v>
          </cell>
          <cell r="S2833">
            <v>7.0197399999999996</v>
          </cell>
          <cell r="T2833">
            <v>6.9955339999999993</v>
          </cell>
          <cell r="U2833">
            <v>2.4206000000000394E-2</v>
          </cell>
          <cell r="W2833">
            <v>2000</v>
          </cell>
          <cell r="X2833">
            <v>7</v>
          </cell>
          <cell r="Y2833">
            <v>1.124702684335712</v>
          </cell>
          <cell r="Z2833">
            <v>1</v>
          </cell>
          <cell r="AA2833">
            <v>4</v>
          </cell>
          <cell r="AB2833">
            <v>0</v>
          </cell>
          <cell r="AC2833">
            <v>0.1</v>
          </cell>
          <cell r="AD2833">
            <v>0</v>
          </cell>
          <cell r="AH2833">
            <v>0</v>
          </cell>
        </row>
        <row r="2834">
          <cell r="A2834" t="str">
            <v>I2000105-000</v>
          </cell>
          <cell r="B2834" t="str">
            <v>Fixtures and fittings</v>
          </cell>
          <cell r="C2834">
            <v>1302</v>
          </cell>
          <cell r="D2834" t="str">
            <v>IS</v>
          </cell>
          <cell r="E2834" t="str">
            <v>H4XD11S</v>
          </cell>
          <cell r="F2834">
            <v>18411</v>
          </cell>
          <cell r="G2834" t="str">
            <v>DELL COMPUTER</v>
          </cell>
          <cell r="H2834" t="str">
            <v>DELL OPTIPLEX PC#2044</v>
          </cell>
          <cell r="I2834">
            <v>36686</v>
          </cell>
          <cell r="J2834">
            <v>36709</v>
          </cell>
          <cell r="K2834">
            <v>1820</v>
          </cell>
          <cell r="L2834">
            <v>0</v>
          </cell>
          <cell r="M2834">
            <v>40466</v>
          </cell>
          <cell r="N2834">
            <v>40465</v>
          </cell>
          <cell r="O2834">
            <v>1</v>
          </cell>
          <cell r="R2834">
            <v>2.4205999999999998E-2</v>
          </cell>
          <cell r="S2834">
            <v>979.51999599999988</v>
          </cell>
          <cell r="T2834">
            <v>979.49578999999994</v>
          </cell>
          <cell r="U2834">
            <v>2.4205999999935557E-2</v>
          </cell>
          <cell r="W2834">
            <v>2000</v>
          </cell>
          <cell r="X2834">
            <v>6</v>
          </cell>
          <cell r="Y2834">
            <v>0.59399999999999997</v>
          </cell>
          <cell r="Z2834">
            <v>0.91496858549838678</v>
          </cell>
          <cell r="AA2834">
            <v>5</v>
          </cell>
          <cell r="AB2834">
            <v>530</v>
          </cell>
          <cell r="AC2834">
            <v>0.05</v>
          </cell>
          <cell r="AD2834">
            <v>30</v>
          </cell>
          <cell r="AH2834">
            <v>0.5</v>
          </cell>
        </row>
        <row r="2835">
          <cell r="A2835" t="str">
            <v>I2000105-001</v>
          </cell>
          <cell r="B2835" t="str">
            <v>Fixtures and fittings</v>
          </cell>
          <cell r="C2835">
            <v>1302</v>
          </cell>
          <cell r="D2835" t="str">
            <v>IS</v>
          </cell>
          <cell r="E2835" t="str">
            <v>N/A</v>
          </cell>
          <cell r="F2835">
            <v>600011</v>
          </cell>
          <cell r="G2835" t="str">
            <v>C.K.V.S.SYSTEM</v>
          </cell>
          <cell r="H2835" t="str">
            <v>HARDDISK REMOVEABLE RACK</v>
          </cell>
          <cell r="I2835">
            <v>36682</v>
          </cell>
          <cell r="J2835">
            <v>36709</v>
          </cell>
          <cell r="K2835">
            <v>1820</v>
          </cell>
          <cell r="L2835">
            <v>0</v>
          </cell>
          <cell r="M2835">
            <v>290</v>
          </cell>
          <cell r="N2835">
            <v>289</v>
          </cell>
          <cell r="O2835">
            <v>1</v>
          </cell>
          <cell r="R2835">
            <v>2.4205999999999998E-2</v>
          </cell>
          <cell r="S2835">
            <v>7.0197399999999996</v>
          </cell>
          <cell r="T2835">
            <v>6.9955339999999993</v>
          </cell>
          <cell r="U2835">
            <v>2.4206000000000394E-2</v>
          </cell>
          <cell r="W2835">
            <v>2000</v>
          </cell>
          <cell r="X2835">
            <v>7</v>
          </cell>
          <cell r="Y2835">
            <v>1.124702684335712</v>
          </cell>
          <cell r="Z2835">
            <v>1</v>
          </cell>
          <cell r="AA2835">
            <v>4</v>
          </cell>
          <cell r="AB2835">
            <v>0</v>
          </cell>
          <cell r="AC2835">
            <v>0.1</v>
          </cell>
          <cell r="AD2835">
            <v>0</v>
          </cell>
          <cell r="AH2835">
            <v>0</v>
          </cell>
        </row>
        <row r="2836">
          <cell r="A2836" t="str">
            <v>I2000106-000</v>
          </cell>
          <cell r="B2836" t="str">
            <v>Fixtures and fittings</v>
          </cell>
          <cell r="C2836">
            <v>1302</v>
          </cell>
          <cell r="D2836" t="str">
            <v>IS</v>
          </cell>
          <cell r="E2836" t="str">
            <v>35XD11S</v>
          </cell>
          <cell r="F2836">
            <v>18411</v>
          </cell>
          <cell r="G2836" t="str">
            <v>DELL COMPUTER</v>
          </cell>
          <cell r="H2836" t="str">
            <v>DELL OPTIPLEX PC#106</v>
          </cell>
          <cell r="I2836">
            <v>36686</v>
          </cell>
          <cell r="J2836">
            <v>36709</v>
          </cell>
          <cell r="K2836">
            <v>1820</v>
          </cell>
          <cell r="L2836">
            <v>0</v>
          </cell>
          <cell r="M2836">
            <v>40466</v>
          </cell>
          <cell r="N2836">
            <v>40465</v>
          </cell>
          <cell r="O2836">
            <v>1</v>
          </cell>
          <cell r="R2836">
            <v>2.4205999999999998E-2</v>
          </cell>
          <cell r="S2836">
            <v>979.51999599999988</v>
          </cell>
          <cell r="T2836">
            <v>979.49578999999994</v>
          </cell>
          <cell r="U2836">
            <v>2.4205999999935557E-2</v>
          </cell>
          <cell r="W2836">
            <v>2000</v>
          </cell>
          <cell r="X2836">
            <v>6</v>
          </cell>
          <cell r="Y2836">
            <v>0.59399999999999997</v>
          </cell>
          <cell r="Z2836">
            <v>0.91496858549838678</v>
          </cell>
          <cell r="AA2836">
            <v>5</v>
          </cell>
          <cell r="AB2836">
            <v>530</v>
          </cell>
          <cell r="AC2836">
            <v>0.05</v>
          </cell>
          <cell r="AD2836">
            <v>30</v>
          </cell>
          <cell r="AH2836">
            <v>0.5</v>
          </cell>
        </row>
        <row r="2837">
          <cell r="A2837" t="str">
            <v>I2000106-001</v>
          </cell>
          <cell r="B2837" t="str">
            <v>Fixtures and fittings</v>
          </cell>
          <cell r="C2837">
            <v>1302</v>
          </cell>
          <cell r="D2837" t="str">
            <v>IS</v>
          </cell>
          <cell r="E2837" t="str">
            <v>N/A</v>
          </cell>
          <cell r="F2837">
            <v>600011</v>
          </cell>
          <cell r="G2837" t="str">
            <v>C.K.V.S.SYSTEM</v>
          </cell>
          <cell r="H2837" t="str">
            <v>HARDDISK REMOVEABLE RACK</v>
          </cell>
          <cell r="I2837">
            <v>36682</v>
          </cell>
          <cell r="J2837">
            <v>36709</v>
          </cell>
          <cell r="K2837">
            <v>1820</v>
          </cell>
          <cell r="L2837">
            <v>0</v>
          </cell>
          <cell r="M2837">
            <v>290</v>
          </cell>
          <cell r="N2837">
            <v>289</v>
          </cell>
          <cell r="O2837">
            <v>1</v>
          </cell>
          <cell r="R2837">
            <v>2.4205999999999998E-2</v>
          </cell>
          <cell r="S2837">
            <v>7.0197399999999996</v>
          </cell>
          <cell r="T2837">
            <v>6.9955339999999993</v>
          </cell>
          <cell r="U2837">
            <v>2.4206000000000394E-2</v>
          </cell>
          <cell r="W2837">
            <v>2000</v>
          </cell>
          <cell r="X2837">
            <v>7</v>
          </cell>
          <cell r="Y2837">
            <v>1.124702684335712</v>
          </cell>
          <cell r="Z2837">
            <v>1</v>
          </cell>
          <cell r="AA2837">
            <v>4</v>
          </cell>
          <cell r="AB2837">
            <v>0</v>
          </cell>
          <cell r="AC2837">
            <v>0.1</v>
          </cell>
          <cell r="AD2837">
            <v>0</v>
          </cell>
          <cell r="AH2837">
            <v>0</v>
          </cell>
        </row>
        <row r="2838">
          <cell r="A2838" t="str">
            <v>I2000106-002</v>
          </cell>
          <cell r="B2838" t="str">
            <v>Fixtures and fittings</v>
          </cell>
          <cell r="C2838">
            <v>1302</v>
          </cell>
          <cell r="D2838" t="str">
            <v>IS</v>
          </cell>
          <cell r="E2838" t="str">
            <v>N/A</v>
          </cell>
          <cell r="F2838" t="str">
            <v>M02297</v>
          </cell>
          <cell r="G2838" t="str">
            <v xml:space="preserve">MAGNATE ENGINEERING PRODUCTS </v>
          </cell>
          <cell r="H2838" t="str">
            <v>HARDDISK 40GB 7200RPM</v>
          </cell>
          <cell r="I2838">
            <v>38772</v>
          </cell>
          <cell r="J2838">
            <v>38774</v>
          </cell>
          <cell r="K2838">
            <v>1092</v>
          </cell>
          <cell r="L2838">
            <v>1058</v>
          </cell>
          <cell r="M2838">
            <v>3260</v>
          </cell>
          <cell r="N2838">
            <v>104.46</v>
          </cell>
          <cell r="O2838">
            <v>3155.54</v>
          </cell>
          <cell r="R2838">
            <v>2.4205999999999998E-2</v>
          </cell>
          <cell r="S2838">
            <v>78.911559999999994</v>
          </cell>
          <cell r="T2838">
            <v>2.5285587599999997</v>
          </cell>
          <cell r="U2838">
            <v>76.383001239999999</v>
          </cell>
          <cell r="W2838">
            <v>2006</v>
          </cell>
          <cell r="X2838">
            <v>7</v>
          </cell>
          <cell r="Y2838">
            <v>1</v>
          </cell>
          <cell r="Z2838">
            <v>1</v>
          </cell>
          <cell r="AA2838">
            <v>4</v>
          </cell>
          <cell r="AB2838">
            <v>100</v>
          </cell>
          <cell r="AC2838">
            <v>0.9</v>
          </cell>
          <cell r="AD2838">
            <v>90</v>
          </cell>
          <cell r="AH2838">
            <v>4.5</v>
          </cell>
        </row>
        <row r="2839">
          <cell r="A2839" t="str">
            <v>I2000106-003</v>
          </cell>
          <cell r="B2839" t="str">
            <v>Fixtures and fittings</v>
          </cell>
          <cell r="C2839">
            <v>1302</v>
          </cell>
          <cell r="D2839" t="str">
            <v>IS</v>
          </cell>
          <cell r="E2839" t="str">
            <v>N/A</v>
          </cell>
          <cell r="F2839">
            <v>129754</v>
          </cell>
          <cell r="G2839" t="str">
            <v>CONTINUOUS FORM AND COMPUTER</v>
          </cell>
          <cell r="H2839" t="str">
            <v>SD RAM 256MB</v>
          </cell>
          <cell r="I2839">
            <v>38771</v>
          </cell>
          <cell r="J2839">
            <v>38774</v>
          </cell>
          <cell r="K2839">
            <v>1092</v>
          </cell>
          <cell r="L2839">
            <v>1058</v>
          </cell>
          <cell r="M2839">
            <v>4100</v>
          </cell>
          <cell r="N2839">
            <v>131.38</v>
          </cell>
          <cell r="O2839">
            <v>3968.62</v>
          </cell>
          <cell r="R2839">
            <v>2.2855899999999998E-2</v>
          </cell>
          <cell r="S2839">
            <v>93.709189999999992</v>
          </cell>
          <cell r="T2839">
            <v>3.0028081419999997</v>
          </cell>
          <cell r="U2839">
            <v>90.706381857999986</v>
          </cell>
          <cell r="W2839">
            <v>2006</v>
          </cell>
          <cell r="X2839">
            <v>7</v>
          </cell>
          <cell r="Y2839">
            <v>1</v>
          </cell>
          <cell r="Z2839">
            <v>1</v>
          </cell>
          <cell r="AA2839">
            <v>4</v>
          </cell>
          <cell r="AB2839">
            <v>100</v>
          </cell>
          <cell r="AC2839">
            <v>0.9</v>
          </cell>
          <cell r="AD2839">
            <v>90</v>
          </cell>
          <cell r="AH2839">
            <v>4.5</v>
          </cell>
        </row>
        <row r="2840">
          <cell r="A2840" t="str">
            <v>I2000107-000</v>
          </cell>
          <cell r="B2840" t="str">
            <v>Fixtures and fittings</v>
          </cell>
          <cell r="C2840">
            <v>1302</v>
          </cell>
          <cell r="D2840" t="str">
            <v>IS</v>
          </cell>
          <cell r="E2840" t="str">
            <v>55XD11S</v>
          </cell>
          <cell r="F2840">
            <v>18411</v>
          </cell>
          <cell r="G2840" t="str">
            <v>DELL COMPUTER</v>
          </cell>
          <cell r="H2840" t="str">
            <v>DELL OPTIPLEX PC#2046</v>
          </cell>
          <cell r="I2840">
            <v>36686</v>
          </cell>
          <cell r="J2840">
            <v>36709</v>
          </cell>
          <cell r="K2840">
            <v>1820</v>
          </cell>
          <cell r="L2840">
            <v>0</v>
          </cell>
          <cell r="M2840">
            <v>40466</v>
          </cell>
          <cell r="N2840">
            <v>40465</v>
          </cell>
          <cell r="O2840">
            <v>1</v>
          </cell>
          <cell r="R2840">
            <v>2.2855899999999998E-2</v>
          </cell>
          <cell r="S2840">
            <v>924.88684939999996</v>
          </cell>
          <cell r="T2840">
            <v>924.86399349999999</v>
          </cell>
          <cell r="U2840">
            <v>2.2855899999967733E-2</v>
          </cell>
          <cell r="W2840">
            <v>2000</v>
          </cell>
          <cell r="X2840">
            <v>6</v>
          </cell>
          <cell r="Y2840">
            <v>0.59399999999999997</v>
          </cell>
          <cell r="Z2840">
            <v>0.91496858549838678</v>
          </cell>
          <cell r="AA2840">
            <v>5</v>
          </cell>
          <cell r="AB2840">
            <v>500</v>
          </cell>
          <cell r="AC2840">
            <v>0.05</v>
          </cell>
          <cell r="AD2840">
            <v>30</v>
          </cell>
          <cell r="AH2840">
            <v>0.5</v>
          </cell>
        </row>
        <row r="2841">
          <cell r="A2841" t="str">
            <v>I2000107-001</v>
          </cell>
          <cell r="B2841" t="str">
            <v>Fixtures and fittings</v>
          </cell>
          <cell r="C2841">
            <v>1302</v>
          </cell>
          <cell r="D2841" t="str">
            <v>IS</v>
          </cell>
          <cell r="E2841" t="str">
            <v>N/A</v>
          </cell>
          <cell r="F2841">
            <v>600011</v>
          </cell>
          <cell r="G2841" t="str">
            <v>C.K.V.S.SYSTEM</v>
          </cell>
          <cell r="H2841" t="str">
            <v>HARDDISK REMOVEABLE RACK</v>
          </cell>
          <cell r="I2841">
            <v>36682</v>
          </cell>
          <cell r="J2841">
            <v>36709</v>
          </cell>
          <cell r="K2841">
            <v>1820</v>
          </cell>
          <cell r="L2841">
            <v>0</v>
          </cell>
          <cell r="M2841">
            <v>290</v>
          </cell>
          <cell r="N2841">
            <v>289</v>
          </cell>
          <cell r="O2841">
            <v>1</v>
          </cell>
          <cell r="R2841">
            <v>2.2855899999999998E-2</v>
          </cell>
          <cell r="S2841">
            <v>6.6282109999999994</v>
          </cell>
          <cell r="T2841">
            <v>6.6053550999999997</v>
          </cell>
          <cell r="U2841">
            <v>2.2855899999999707E-2</v>
          </cell>
          <cell r="W2841">
            <v>2000</v>
          </cell>
          <cell r="X2841">
            <v>7</v>
          </cell>
          <cell r="Y2841">
            <v>1.124702684335712</v>
          </cell>
          <cell r="Z2841">
            <v>1</v>
          </cell>
          <cell r="AA2841">
            <v>4</v>
          </cell>
          <cell r="AB2841">
            <v>0</v>
          </cell>
          <cell r="AC2841">
            <v>0.1</v>
          </cell>
          <cell r="AD2841">
            <v>0</v>
          </cell>
          <cell r="AH2841">
            <v>0</v>
          </cell>
        </row>
        <row r="2842">
          <cell r="A2842" t="str">
            <v>I2000107-002</v>
          </cell>
          <cell r="B2842" t="str">
            <v>Fixtures and fittings</v>
          </cell>
          <cell r="C2842">
            <v>1302</v>
          </cell>
          <cell r="D2842" t="str">
            <v>IS</v>
          </cell>
          <cell r="E2842" t="str">
            <v>N/A</v>
          </cell>
          <cell r="F2842" t="str">
            <v>M02297</v>
          </cell>
          <cell r="G2842" t="str">
            <v>MAGNATE ENGINEERING PRODUCTS PARTNERSHIP</v>
          </cell>
          <cell r="H2842" t="str">
            <v>HARDDISK 40GB 7200RPM</v>
          </cell>
          <cell r="I2842">
            <v>38772</v>
          </cell>
          <cell r="J2842">
            <v>38774</v>
          </cell>
          <cell r="K2842">
            <v>1092</v>
          </cell>
          <cell r="L2842">
            <v>1058</v>
          </cell>
          <cell r="M2842">
            <v>3260</v>
          </cell>
          <cell r="N2842">
            <v>104.46</v>
          </cell>
          <cell r="O2842">
            <v>3155.54</v>
          </cell>
          <cell r="R2842">
            <v>2.2855899999999998E-2</v>
          </cell>
          <cell r="S2842">
            <v>74.510233999999997</v>
          </cell>
          <cell r="T2842">
            <v>2.3875273139999997</v>
          </cell>
          <cell r="U2842">
            <v>72.122706686000001</v>
          </cell>
          <cell r="W2842">
            <v>2006</v>
          </cell>
          <cell r="X2842">
            <v>7</v>
          </cell>
          <cell r="Y2842">
            <v>1</v>
          </cell>
          <cell r="Z2842">
            <v>1</v>
          </cell>
          <cell r="AA2842">
            <v>4</v>
          </cell>
          <cell r="AB2842">
            <v>100</v>
          </cell>
          <cell r="AC2842">
            <v>0.9</v>
          </cell>
          <cell r="AD2842">
            <v>90</v>
          </cell>
          <cell r="AH2842">
            <v>4.5</v>
          </cell>
        </row>
        <row r="2843">
          <cell r="A2843" t="str">
            <v>I2000107-003</v>
          </cell>
          <cell r="B2843" t="str">
            <v>Fixtures and fittings</v>
          </cell>
          <cell r="C2843">
            <v>1302</v>
          </cell>
          <cell r="D2843" t="str">
            <v>IS</v>
          </cell>
          <cell r="E2843" t="str">
            <v>N/A</v>
          </cell>
          <cell r="F2843">
            <v>129754</v>
          </cell>
          <cell r="G2843" t="str">
            <v>CONTINUOUS FORM AND COMPUTER</v>
          </cell>
          <cell r="H2843" t="str">
            <v>SD RAM 256MB</v>
          </cell>
          <cell r="I2843">
            <v>38771</v>
          </cell>
          <cell r="J2843">
            <v>38774</v>
          </cell>
          <cell r="K2843">
            <v>1092</v>
          </cell>
          <cell r="L2843">
            <v>1058</v>
          </cell>
          <cell r="M2843">
            <v>4100</v>
          </cell>
          <cell r="N2843">
            <v>131.38</v>
          </cell>
          <cell r="O2843">
            <v>3968.62</v>
          </cell>
          <cell r="R2843">
            <v>2.2855899999999998E-2</v>
          </cell>
          <cell r="S2843">
            <v>93.709189999999992</v>
          </cell>
          <cell r="T2843">
            <v>3.0028081419999997</v>
          </cell>
          <cell r="U2843">
            <v>90.706381857999986</v>
          </cell>
          <cell r="W2843">
            <v>2006</v>
          </cell>
          <cell r="X2843">
            <v>7</v>
          </cell>
          <cell r="Y2843">
            <v>1</v>
          </cell>
          <cell r="Z2843">
            <v>1</v>
          </cell>
          <cell r="AA2843">
            <v>4</v>
          </cell>
          <cell r="AB2843">
            <v>100</v>
          </cell>
          <cell r="AC2843">
            <v>0.9</v>
          </cell>
          <cell r="AD2843">
            <v>90</v>
          </cell>
          <cell r="AH2843">
            <v>4.5</v>
          </cell>
        </row>
        <row r="2844">
          <cell r="A2844" t="str">
            <v>I2000108-000</v>
          </cell>
          <cell r="B2844" t="str">
            <v>Fixtures and fittings</v>
          </cell>
          <cell r="C2844">
            <v>1302</v>
          </cell>
          <cell r="D2844" t="str">
            <v>IS</v>
          </cell>
          <cell r="E2844" t="str">
            <v>15XD11S</v>
          </cell>
          <cell r="F2844">
            <v>18411</v>
          </cell>
          <cell r="G2844" t="str">
            <v>DELL COMPUTER</v>
          </cell>
          <cell r="H2844" t="str">
            <v>DELL OPTIPLEX PC#2047</v>
          </cell>
          <cell r="I2844">
            <v>36686</v>
          </cell>
          <cell r="J2844">
            <v>36709</v>
          </cell>
          <cell r="K2844">
            <v>1820</v>
          </cell>
          <cell r="L2844">
            <v>0</v>
          </cell>
          <cell r="M2844">
            <v>40466</v>
          </cell>
          <cell r="N2844">
            <v>40465</v>
          </cell>
          <cell r="O2844">
            <v>1</v>
          </cell>
          <cell r="R2844">
            <v>2.2855899999999998E-2</v>
          </cell>
          <cell r="S2844">
            <v>924.88684939999996</v>
          </cell>
          <cell r="T2844">
            <v>924.86399349999999</v>
          </cell>
          <cell r="U2844">
            <v>2.2855899999967733E-2</v>
          </cell>
          <cell r="W2844">
            <v>2000</v>
          </cell>
          <cell r="X2844">
            <v>6</v>
          </cell>
          <cell r="Y2844">
            <v>0.59399999999999997</v>
          </cell>
          <cell r="Z2844">
            <v>0.91496858549838678</v>
          </cell>
          <cell r="AA2844">
            <v>5</v>
          </cell>
          <cell r="AB2844">
            <v>500</v>
          </cell>
          <cell r="AC2844">
            <v>0.05</v>
          </cell>
          <cell r="AD2844">
            <v>30</v>
          </cell>
          <cell r="AH2844">
            <v>0.5</v>
          </cell>
        </row>
        <row r="2845">
          <cell r="A2845" t="str">
            <v>I2000108-001</v>
          </cell>
          <cell r="B2845" t="str">
            <v>Fixtures and fittings</v>
          </cell>
          <cell r="C2845">
            <v>1302</v>
          </cell>
          <cell r="D2845" t="str">
            <v>IS</v>
          </cell>
          <cell r="E2845" t="str">
            <v>N/A</v>
          </cell>
          <cell r="F2845">
            <v>600011</v>
          </cell>
          <cell r="G2845" t="str">
            <v>C.K.V.S.SYSTEM</v>
          </cell>
          <cell r="H2845" t="str">
            <v>HARDDISK REMOVEABLE RACK</v>
          </cell>
          <cell r="I2845">
            <v>36682</v>
          </cell>
          <cell r="J2845">
            <v>36709</v>
          </cell>
          <cell r="K2845">
            <v>1820</v>
          </cell>
          <cell r="L2845">
            <v>0</v>
          </cell>
          <cell r="M2845">
            <v>290</v>
          </cell>
          <cell r="N2845">
            <v>289</v>
          </cell>
          <cell r="O2845">
            <v>1</v>
          </cell>
          <cell r="R2845">
            <v>2.2855899999999998E-2</v>
          </cell>
          <cell r="S2845">
            <v>6.6282109999999994</v>
          </cell>
          <cell r="T2845">
            <v>6.6053550999999997</v>
          </cell>
          <cell r="U2845">
            <v>2.2855899999999707E-2</v>
          </cell>
          <cell r="W2845">
            <v>2000</v>
          </cell>
          <cell r="X2845">
            <v>7</v>
          </cell>
          <cell r="Y2845">
            <v>1.124702684335712</v>
          </cell>
          <cell r="Z2845">
            <v>1</v>
          </cell>
          <cell r="AA2845">
            <v>4</v>
          </cell>
          <cell r="AB2845">
            <v>0</v>
          </cell>
          <cell r="AC2845">
            <v>0.1</v>
          </cell>
          <cell r="AD2845">
            <v>0</v>
          </cell>
          <cell r="AH2845">
            <v>0</v>
          </cell>
        </row>
        <row r="2846">
          <cell r="A2846" t="str">
            <v>I2000109-000</v>
          </cell>
          <cell r="B2846" t="str">
            <v>Fixtures and fittings</v>
          </cell>
          <cell r="C2846">
            <v>1302</v>
          </cell>
          <cell r="D2846" t="str">
            <v>IS</v>
          </cell>
          <cell r="E2846" t="str">
            <v>45XD11S</v>
          </cell>
          <cell r="F2846">
            <v>18411</v>
          </cell>
          <cell r="G2846" t="str">
            <v>DELL COMPUTER</v>
          </cell>
          <cell r="H2846" t="str">
            <v>DELL OPTIPLEX PC#2048</v>
          </cell>
          <cell r="I2846">
            <v>36686</v>
          </cell>
          <cell r="J2846">
            <v>36709</v>
          </cell>
          <cell r="K2846">
            <v>1820</v>
          </cell>
          <cell r="L2846">
            <v>0</v>
          </cell>
          <cell r="M2846">
            <v>40466</v>
          </cell>
          <cell r="N2846">
            <v>40465</v>
          </cell>
          <cell r="O2846">
            <v>1</v>
          </cell>
          <cell r="R2846">
            <v>2.2855899999999998E-2</v>
          </cell>
          <cell r="S2846">
            <v>924.88684939999996</v>
          </cell>
          <cell r="T2846">
            <v>924.86399349999999</v>
          </cell>
          <cell r="U2846">
            <v>2.2855899999967733E-2</v>
          </cell>
          <cell r="W2846">
            <v>2000</v>
          </cell>
          <cell r="X2846">
            <v>6</v>
          </cell>
          <cell r="Y2846">
            <v>0.59399999999999997</v>
          </cell>
          <cell r="Z2846">
            <v>0.91496858549838678</v>
          </cell>
          <cell r="AA2846">
            <v>5</v>
          </cell>
          <cell r="AB2846">
            <v>500</v>
          </cell>
          <cell r="AC2846">
            <v>0.05</v>
          </cell>
          <cell r="AD2846">
            <v>30</v>
          </cell>
          <cell r="AH2846">
            <v>0.5</v>
          </cell>
        </row>
        <row r="2847">
          <cell r="A2847" t="str">
            <v>I2000109-001</v>
          </cell>
          <cell r="B2847" t="str">
            <v>Fixtures and fittings</v>
          </cell>
          <cell r="C2847">
            <v>1302</v>
          </cell>
          <cell r="D2847" t="str">
            <v>IS</v>
          </cell>
          <cell r="E2847" t="str">
            <v>N/A</v>
          </cell>
          <cell r="F2847">
            <v>600011</v>
          </cell>
          <cell r="G2847" t="str">
            <v>C.K.V.S.SYSTEM</v>
          </cell>
          <cell r="H2847" t="str">
            <v>HARDDISK REMOVEABLE RACK</v>
          </cell>
          <cell r="I2847">
            <v>36682</v>
          </cell>
          <cell r="J2847">
            <v>36709</v>
          </cell>
          <cell r="K2847">
            <v>1820</v>
          </cell>
          <cell r="L2847">
            <v>0</v>
          </cell>
          <cell r="M2847">
            <v>290</v>
          </cell>
          <cell r="N2847">
            <v>289</v>
          </cell>
          <cell r="O2847">
            <v>1</v>
          </cell>
          <cell r="R2847">
            <v>2.2855899999999998E-2</v>
          </cell>
          <cell r="S2847">
            <v>6.6282109999999994</v>
          </cell>
          <cell r="T2847">
            <v>6.6053550999999997</v>
          </cell>
          <cell r="U2847">
            <v>2.2855899999999707E-2</v>
          </cell>
          <cell r="W2847">
            <v>2000</v>
          </cell>
          <cell r="X2847">
            <v>7</v>
          </cell>
          <cell r="Y2847">
            <v>1.124702684335712</v>
          </cell>
          <cell r="Z2847">
            <v>1</v>
          </cell>
          <cell r="AA2847">
            <v>4</v>
          </cell>
          <cell r="AB2847">
            <v>0</v>
          </cell>
          <cell r="AC2847">
            <v>0.1</v>
          </cell>
          <cell r="AD2847">
            <v>0</v>
          </cell>
          <cell r="AH2847">
            <v>0</v>
          </cell>
        </row>
        <row r="2848">
          <cell r="A2848" t="str">
            <v>I2000110-000</v>
          </cell>
          <cell r="B2848" t="str">
            <v>Fixtures and fittings</v>
          </cell>
          <cell r="C2848">
            <v>1302</v>
          </cell>
          <cell r="D2848" t="str">
            <v>IS</v>
          </cell>
          <cell r="E2848" t="str">
            <v>26XD11S</v>
          </cell>
          <cell r="F2848">
            <v>18410</v>
          </cell>
          <cell r="G2848" t="str">
            <v>DELL COMPUTER</v>
          </cell>
          <cell r="H2848" t="str">
            <v>DELL OPTIPLEX PC#2049</v>
          </cell>
          <cell r="I2848">
            <v>36686</v>
          </cell>
          <cell r="J2848">
            <v>36709</v>
          </cell>
          <cell r="K2848">
            <v>1820</v>
          </cell>
          <cell r="L2848">
            <v>0</v>
          </cell>
          <cell r="M2848">
            <v>40466</v>
          </cell>
          <cell r="N2848">
            <v>40465</v>
          </cell>
          <cell r="O2848">
            <v>1</v>
          </cell>
          <cell r="R2848">
            <v>2.2855899999999998E-2</v>
          </cell>
          <cell r="S2848">
            <v>924.88684939999996</v>
          </cell>
          <cell r="T2848">
            <v>924.86399349999999</v>
          </cell>
          <cell r="U2848">
            <v>2.2855899999967733E-2</v>
          </cell>
          <cell r="W2848">
            <v>2000</v>
          </cell>
          <cell r="X2848">
            <v>6</v>
          </cell>
          <cell r="Y2848">
            <v>0.59399999999999997</v>
          </cell>
          <cell r="Z2848">
            <v>0.91496858549838678</v>
          </cell>
          <cell r="AA2848">
            <v>5</v>
          </cell>
          <cell r="AB2848">
            <v>500</v>
          </cell>
          <cell r="AC2848">
            <v>0.05</v>
          </cell>
          <cell r="AD2848">
            <v>30</v>
          </cell>
          <cell r="AH2848">
            <v>0.5</v>
          </cell>
        </row>
        <row r="2849">
          <cell r="A2849" t="str">
            <v>I2000110-001</v>
          </cell>
          <cell r="B2849" t="str">
            <v>Fixtures and fittings</v>
          </cell>
          <cell r="C2849">
            <v>1302</v>
          </cell>
          <cell r="D2849" t="str">
            <v>IS</v>
          </cell>
          <cell r="E2849" t="str">
            <v>N/A</v>
          </cell>
          <cell r="F2849">
            <v>600011</v>
          </cell>
          <cell r="G2849" t="str">
            <v>C.K.V.S.SYSTEM</v>
          </cell>
          <cell r="H2849" t="str">
            <v>HARDDISK REMOVEABLE RACK</v>
          </cell>
          <cell r="I2849">
            <v>36682</v>
          </cell>
          <cell r="J2849">
            <v>36709</v>
          </cell>
          <cell r="K2849">
            <v>1820</v>
          </cell>
          <cell r="L2849">
            <v>0</v>
          </cell>
          <cell r="M2849">
            <v>290</v>
          </cell>
          <cell r="N2849">
            <v>289</v>
          </cell>
          <cell r="O2849">
            <v>1</v>
          </cell>
          <cell r="R2849">
            <v>2.2855899999999998E-2</v>
          </cell>
          <cell r="S2849">
            <v>6.6282109999999994</v>
          </cell>
          <cell r="T2849">
            <v>6.6053550999999997</v>
          </cell>
          <cell r="U2849">
            <v>2.2855899999999707E-2</v>
          </cell>
          <cell r="W2849">
            <v>2000</v>
          </cell>
          <cell r="X2849">
            <v>7</v>
          </cell>
          <cell r="Y2849">
            <v>1.124702684335712</v>
          </cell>
          <cell r="Z2849">
            <v>1</v>
          </cell>
          <cell r="AA2849">
            <v>4</v>
          </cell>
          <cell r="AB2849">
            <v>0</v>
          </cell>
          <cell r="AC2849">
            <v>0.1</v>
          </cell>
          <cell r="AD2849">
            <v>0</v>
          </cell>
          <cell r="AH2849">
            <v>0</v>
          </cell>
        </row>
        <row r="2850">
          <cell r="A2850" t="str">
            <v>I2000111-000</v>
          </cell>
          <cell r="B2850" t="str">
            <v>Fixtures and fittings</v>
          </cell>
          <cell r="C2850">
            <v>1302</v>
          </cell>
          <cell r="D2850" t="str">
            <v>IS</v>
          </cell>
          <cell r="E2850" t="str">
            <v>H5XD11S</v>
          </cell>
          <cell r="F2850">
            <v>18410</v>
          </cell>
          <cell r="G2850" t="str">
            <v>DELL COMPUTER</v>
          </cell>
          <cell r="H2850" t="str">
            <v>DELL OPTIPLEX PC#2050</v>
          </cell>
          <cell r="I2850">
            <v>36686</v>
          </cell>
          <cell r="J2850">
            <v>36709</v>
          </cell>
          <cell r="K2850">
            <v>1820</v>
          </cell>
          <cell r="L2850">
            <v>0</v>
          </cell>
          <cell r="M2850">
            <v>40466</v>
          </cell>
          <cell r="N2850">
            <v>40465</v>
          </cell>
          <cell r="O2850">
            <v>1</v>
          </cell>
          <cell r="R2850">
            <v>2.2855899999999998E-2</v>
          </cell>
          <cell r="S2850">
            <v>924.88684939999996</v>
          </cell>
          <cell r="T2850">
            <v>924.86399349999999</v>
          </cell>
          <cell r="U2850">
            <v>2.2855899999967733E-2</v>
          </cell>
          <cell r="W2850">
            <v>2000</v>
          </cell>
          <cell r="X2850">
            <v>6</v>
          </cell>
          <cell r="Y2850">
            <v>0.59399999999999997</v>
          </cell>
          <cell r="Z2850">
            <v>0.91496858549838678</v>
          </cell>
          <cell r="AA2850">
            <v>5</v>
          </cell>
          <cell r="AB2850">
            <v>500</v>
          </cell>
          <cell r="AC2850">
            <v>0.05</v>
          </cell>
          <cell r="AD2850">
            <v>30</v>
          </cell>
          <cell r="AH2850">
            <v>0.5</v>
          </cell>
        </row>
        <row r="2851">
          <cell r="A2851" t="str">
            <v>I2000111-001</v>
          </cell>
          <cell r="B2851" t="str">
            <v>Fixtures and fittings</v>
          </cell>
          <cell r="C2851">
            <v>1302</v>
          </cell>
          <cell r="D2851" t="str">
            <v>IS</v>
          </cell>
          <cell r="E2851" t="str">
            <v>N/A</v>
          </cell>
          <cell r="F2851">
            <v>600011</v>
          </cell>
          <cell r="G2851" t="str">
            <v>C.K.V.S.SYSTEM</v>
          </cell>
          <cell r="H2851" t="str">
            <v>HARDDISK REMOVEABLE RACK</v>
          </cell>
          <cell r="I2851">
            <v>36682</v>
          </cell>
          <cell r="J2851">
            <v>36709</v>
          </cell>
          <cell r="K2851">
            <v>1820</v>
          </cell>
          <cell r="L2851">
            <v>0</v>
          </cell>
          <cell r="M2851">
            <v>290</v>
          </cell>
          <cell r="N2851">
            <v>289</v>
          </cell>
          <cell r="O2851">
            <v>1</v>
          </cell>
          <cell r="R2851">
            <v>2.2855899999999998E-2</v>
          </cell>
          <cell r="S2851">
            <v>6.6282109999999994</v>
          </cell>
          <cell r="T2851">
            <v>6.6053550999999997</v>
          </cell>
          <cell r="U2851">
            <v>2.2855899999999707E-2</v>
          </cell>
          <cell r="W2851">
            <v>2000</v>
          </cell>
          <cell r="X2851">
            <v>7</v>
          </cell>
          <cell r="Y2851">
            <v>1.124702684335712</v>
          </cell>
          <cell r="Z2851">
            <v>1</v>
          </cell>
          <cell r="AA2851">
            <v>4</v>
          </cell>
          <cell r="AB2851">
            <v>0</v>
          </cell>
          <cell r="AC2851">
            <v>0.1</v>
          </cell>
          <cell r="AD2851">
            <v>0</v>
          </cell>
          <cell r="AH2851">
            <v>0</v>
          </cell>
        </row>
        <row r="2852">
          <cell r="A2852" t="str">
            <v>I2000112-000</v>
          </cell>
          <cell r="B2852" t="str">
            <v>Fixtures and fittings</v>
          </cell>
          <cell r="C2852">
            <v>1302</v>
          </cell>
          <cell r="D2852" t="str">
            <v>IS</v>
          </cell>
          <cell r="E2852" t="str">
            <v>56XD11S</v>
          </cell>
          <cell r="F2852">
            <v>18410</v>
          </cell>
          <cell r="G2852" t="str">
            <v>DELL COMPUTER</v>
          </cell>
          <cell r="H2852" t="str">
            <v>DELL OPTIPLEX PC#2051</v>
          </cell>
          <cell r="I2852">
            <v>36686</v>
          </cell>
          <cell r="J2852">
            <v>36709</v>
          </cell>
          <cell r="K2852">
            <v>1820</v>
          </cell>
          <cell r="L2852">
            <v>0</v>
          </cell>
          <cell r="M2852">
            <v>40466</v>
          </cell>
          <cell r="N2852">
            <v>40465</v>
          </cell>
          <cell r="O2852">
            <v>1</v>
          </cell>
          <cell r="R2852">
            <v>2.2855899999999998E-2</v>
          </cell>
          <cell r="S2852">
            <v>924.88684939999996</v>
          </cell>
          <cell r="T2852">
            <v>924.86399349999999</v>
          </cell>
          <cell r="U2852">
            <v>2.2855899999967733E-2</v>
          </cell>
          <cell r="W2852">
            <v>2000</v>
          </cell>
          <cell r="X2852">
            <v>6</v>
          </cell>
          <cell r="Y2852">
            <v>0.59399999999999997</v>
          </cell>
          <cell r="Z2852">
            <v>0.91496858549838678</v>
          </cell>
          <cell r="AA2852">
            <v>5</v>
          </cell>
          <cell r="AB2852">
            <v>500</v>
          </cell>
          <cell r="AC2852">
            <v>0.05</v>
          </cell>
          <cell r="AD2852">
            <v>30</v>
          </cell>
          <cell r="AH2852">
            <v>0.5</v>
          </cell>
        </row>
        <row r="2853">
          <cell r="A2853" t="str">
            <v>I2000112-001</v>
          </cell>
          <cell r="B2853" t="str">
            <v>Fixtures and fittings</v>
          </cell>
          <cell r="C2853">
            <v>1302</v>
          </cell>
          <cell r="D2853" t="str">
            <v>IS</v>
          </cell>
          <cell r="E2853" t="str">
            <v>N/A</v>
          </cell>
          <cell r="F2853">
            <v>600011</v>
          </cell>
          <cell r="G2853" t="str">
            <v>C.K.V.S.SYSTEM</v>
          </cell>
          <cell r="H2853" t="str">
            <v>HARDDISK REMOVEABLE RACK</v>
          </cell>
          <cell r="I2853">
            <v>36682</v>
          </cell>
          <cell r="J2853">
            <v>36709</v>
          </cell>
          <cell r="K2853">
            <v>1820</v>
          </cell>
          <cell r="L2853">
            <v>0</v>
          </cell>
          <cell r="M2853">
            <v>290</v>
          </cell>
          <cell r="N2853">
            <v>289</v>
          </cell>
          <cell r="O2853">
            <v>1</v>
          </cell>
          <cell r="R2853">
            <v>2.2855899999999998E-2</v>
          </cell>
          <cell r="S2853">
            <v>6.6282109999999994</v>
          </cell>
          <cell r="T2853">
            <v>6.6053550999999997</v>
          </cell>
          <cell r="U2853">
            <v>2.2855899999999707E-2</v>
          </cell>
          <cell r="W2853">
            <v>2000</v>
          </cell>
          <cell r="X2853">
            <v>7</v>
          </cell>
          <cell r="Y2853">
            <v>1.124702684335712</v>
          </cell>
          <cell r="Z2853">
            <v>1</v>
          </cell>
          <cell r="AA2853">
            <v>4</v>
          </cell>
          <cell r="AB2853">
            <v>0</v>
          </cell>
          <cell r="AC2853">
            <v>0.1</v>
          </cell>
          <cell r="AD2853">
            <v>0</v>
          </cell>
          <cell r="AH2853">
            <v>0</v>
          </cell>
        </row>
        <row r="2854">
          <cell r="A2854" t="str">
            <v>I2000113-000</v>
          </cell>
          <cell r="B2854" t="str">
            <v>Fixtures and fittings</v>
          </cell>
          <cell r="C2854">
            <v>1302</v>
          </cell>
          <cell r="D2854" t="str">
            <v>IS</v>
          </cell>
          <cell r="E2854" t="str">
            <v>36XD11S</v>
          </cell>
          <cell r="F2854">
            <v>18410</v>
          </cell>
          <cell r="G2854" t="str">
            <v>DELL COMPUTER</v>
          </cell>
          <cell r="H2854" t="str">
            <v>DELL OPTIPLEX  PC#2052</v>
          </cell>
          <cell r="I2854">
            <v>36686</v>
          </cell>
          <cell r="J2854">
            <v>36709</v>
          </cell>
          <cell r="K2854">
            <v>1820</v>
          </cell>
          <cell r="L2854">
            <v>0</v>
          </cell>
          <cell r="M2854">
            <v>40466</v>
          </cell>
          <cell r="N2854">
            <v>40465</v>
          </cell>
          <cell r="O2854">
            <v>1</v>
          </cell>
          <cell r="R2854">
            <v>2.2855899999999998E-2</v>
          </cell>
          <cell r="S2854">
            <v>924.88684939999996</v>
          </cell>
          <cell r="T2854">
            <v>924.86399349999999</v>
          </cell>
          <cell r="U2854">
            <v>2.2855899999967733E-2</v>
          </cell>
          <cell r="W2854">
            <v>2000</v>
          </cell>
          <cell r="X2854">
            <v>6</v>
          </cell>
          <cell r="Y2854">
            <v>0.59399999999999997</v>
          </cell>
          <cell r="Z2854">
            <v>0.91496858549838678</v>
          </cell>
          <cell r="AA2854">
            <v>5</v>
          </cell>
          <cell r="AB2854">
            <v>500</v>
          </cell>
          <cell r="AC2854">
            <v>0.05</v>
          </cell>
          <cell r="AD2854">
            <v>30</v>
          </cell>
          <cell r="AH2854">
            <v>0.5</v>
          </cell>
        </row>
        <row r="2855">
          <cell r="A2855" t="str">
            <v>I2000113-001</v>
          </cell>
          <cell r="B2855" t="str">
            <v>Fixtures and fittings</v>
          </cell>
          <cell r="C2855">
            <v>1302</v>
          </cell>
          <cell r="D2855" t="str">
            <v>IS</v>
          </cell>
          <cell r="E2855" t="str">
            <v>N/A</v>
          </cell>
          <cell r="F2855">
            <v>600011</v>
          </cell>
          <cell r="G2855" t="str">
            <v>C.K.V.S.SYSTEM</v>
          </cell>
          <cell r="H2855" t="str">
            <v>HARDDISK REMOVEABLE RACK</v>
          </cell>
          <cell r="I2855">
            <v>36682</v>
          </cell>
          <cell r="J2855">
            <v>36709</v>
          </cell>
          <cell r="K2855">
            <v>1820</v>
          </cell>
          <cell r="L2855">
            <v>0</v>
          </cell>
          <cell r="M2855">
            <v>290</v>
          </cell>
          <cell r="N2855">
            <v>289</v>
          </cell>
          <cell r="O2855">
            <v>1</v>
          </cell>
          <cell r="R2855">
            <v>2.30485E-2</v>
          </cell>
          <cell r="S2855">
            <v>6.6840649999999995</v>
          </cell>
          <cell r="T2855">
            <v>6.6610164999999997</v>
          </cell>
          <cell r="U2855">
            <v>2.3048499999999805E-2</v>
          </cell>
          <cell r="W2855">
            <v>2000</v>
          </cell>
          <cell r="X2855">
            <v>7</v>
          </cell>
          <cell r="Y2855">
            <v>1.124702684335712</v>
          </cell>
          <cell r="Z2855">
            <v>1</v>
          </cell>
          <cell r="AA2855">
            <v>4</v>
          </cell>
          <cell r="AB2855">
            <v>0</v>
          </cell>
          <cell r="AC2855">
            <v>0.1</v>
          </cell>
          <cell r="AD2855">
            <v>0</v>
          </cell>
          <cell r="AH2855">
            <v>0</v>
          </cell>
        </row>
        <row r="2856">
          <cell r="A2856" t="str">
            <v>I2000114-000</v>
          </cell>
          <cell r="B2856" t="str">
            <v>Fixtures and fittings</v>
          </cell>
          <cell r="C2856">
            <v>1302</v>
          </cell>
          <cell r="D2856" t="str">
            <v>IS</v>
          </cell>
          <cell r="E2856" t="str">
            <v>L5XD11S</v>
          </cell>
          <cell r="F2856">
            <v>18410</v>
          </cell>
          <cell r="G2856" t="str">
            <v>DELL COMPUTER</v>
          </cell>
          <cell r="H2856" t="str">
            <v>DELL OPTIPLEX PC#2053</v>
          </cell>
          <cell r="I2856">
            <v>36686</v>
          </cell>
          <cell r="J2856">
            <v>36709</v>
          </cell>
          <cell r="K2856">
            <v>1820</v>
          </cell>
          <cell r="L2856">
            <v>0</v>
          </cell>
          <cell r="M2856">
            <v>40466</v>
          </cell>
          <cell r="N2856">
            <v>40465</v>
          </cell>
          <cell r="O2856">
            <v>1</v>
          </cell>
          <cell r="R2856">
            <v>2.30485E-2</v>
          </cell>
          <cell r="S2856">
            <v>932.68060100000002</v>
          </cell>
          <cell r="T2856">
            <v>932.65755249999995</v>
          </cell>
          <cell r="U2856">
            <v>2.3048500000072636E-2</v>
          </cell>
          <cell r="W2856">
            <v>2000</v>
          </cell>
          <cell r="X2856">
            <v>6</v>
          </cell>
          <cell r="Y2856">
            <v>0.59399999999999997</v>
          </cell>
          <cell r="Z2856">
            <v>0.91496858549838678</v>
          </cell>
          <cell r="AA2856">
            <v>5</v>
          </cell>
          <cell r="AB2856">
            <v>510</v>
          </cell>
          <cell r="AC2856">
            <v>0.05</v>
          </cell>
          <cell r="AD2856">
            <v>30</v>
          </cell>
          <cell r="AH2856">
            <v>0.5</v>
          </cell>
        </row>
        <row r="2857">
          <cell r="A2857" t="str">
            <v>I2000114-001</v>
          </cell>
          <cell r="B2857" t="str">
            <v>Fixtures and fittings</v>
          </cell>
          <cell r="C2857">
            <v>1302</v>
          </cell>
          <cell r="D2857" t="str">
            <v>IS</v>
          </cell>
          <cell r="E2857" t="str">
            <v>N/A</v>
          </cell>
          <cell r="F2857">
            <v>600011</v>
          </cell>
          <cell r="G2857" t="str">
            <v>C.K.V.S.SYSTEM</v>
          </cell>
          <cell r="H2857" t="str">
            <v>HARDDISK REMOVEABLE RACK</v>
          </cell>
          <cell r="I2857">
            <v>36682</v>
          </cell>
          <cell r="J2857">
            <v>36709</v>
          </cell>
          <cell r="K2857">
            <v>1820</v>
          </cell>
          <cell r="L2857">
            <v>0</v>
          </cell>
          <cell r="M2857">
            <v>290</v>
          </cell>
          <cell r="N2857">
            <v>289</v>
          </cell>
          <cell r="O2857">
            <v>1</v>
          </cell>
          <cell r="R2857">
            <v>2.30485E-2</v>
          </cell>
          <cell r="S2857">
            <v>6.6840649999999995</v>
          </cell>
          <cell r="T2857">
            <v>6.6610164999999997</v>
          </cell>
          <cell r="U2857">
            <v>2.3048499999999805E-2</v>
          </cell>
          <cell r="W2857">
            <v>2000</v>
          </cell>
          <cell r="X2857">
            <v>7</v>
          </cell>
          <cell r="Y2857">
            <v>1.124702684335712</v>
          </cell>
          <cell r="Z2857">
            <v>1</v>
          </cell>
          <cell r="AA2857">
            <v>4</v>
          </cell>
          <cell r="AB2857">
            <v>0</v>
          </cell>
          <cell r="AC2857">
            <v>0.1</v>
          </cell>
          <cell r="AD2857">
            <v>0</v>
          </cell>
          <cell r="AH2857">
            <v>0</v>
          </cell>
        </row>
        <row r="2858">
          <cell r="A2858" t="str">
            <v>I2000115-000</v>
          </cell>
          <cell r="B2858" t="str">
            <v>Fixtures and fittings</v>
          </cell>
          <cell r="C2858">
            <v>1302</v>
          </cell>
          <cell r="D2858" t="str">
            <v>IS</v>
          </cell>
          <cell r="E2858" t="str">
            <v>16XD11S</v>
          </cell>
          <cell r="F2858">
            <v>18410</v>
          </cell>
          <cell r="G2858" t="str">
            <v>DELL COMPUTER</v>
          </cell>
          <cell r="H2858" t="str">
            <v>DELL OPTIPLEX PC#2054</v>
          </cell>
          <cell r="I2858">
            <v>36686</v>
          </cell>
          <cell r="J2858">
            <v>36709</v>
          </cell>
          <cell r="K2858">
            <v>1820</v>
          </cell>
          <cell r="L2858">
            <v>0</v>
          </cell>
          <cell r="M2858">
            <v>40466</v>
          </cell>
          <cell r="N2858">
            <v>40465</v>
          </cell>
          <cell r="O2858">
            <v>1</v>
          </cell>
          <cell r="R2858">
            <v>2.30485E-2</v>
          </cell>
          <cell r="S2858">
            <v>932.68060100000002</v>
          </cell>
          <cell r="T2858">
            <v>932.65755249999995</v>
          </cell>
          <cell r="U2858">
            <v>2.3048500000072636E-2</v>
          </cell>
          <cell r="W2858">
            <v>2000</v>
          </cell>
          <cell r="X2858">
            <v>6</v>
          </cell>
          <cell r="Y2858">
            <v>0.59399999999999997</v>
          </cell>
          <cell r="Z2858">
            <v>0.91496858549838678</v>
          </cell>
          <cell r="AA2858">
            <v>5</v>
          </cell>
          <cell r="AB2858">
            <v>510</v>
          </cell>
          <cell r="AC2858">
            <v>0.05</v>
          </cell>
          <cell r="AD2858">
            <v>30</v>
          </cell>
          <cell r="AH2858">
            <v>0.5</v>
          </cell>
        </row>
        <row r="2859">
          <cell r="A2859" t="str">
            <v>I2000115-001</v>
          </cell>
          <cell r="B2859" t="str">
            <v>Fixtures and fittings</v>
          </cell>
          <cell r="C2859">
            <v>1302</v>
          </cell>
          <cell r="D2859" t="str">
            <v>IS</v>
          </cell>
          <cell r="E2859" t="str">
            <v>N/A</v>
          </cell>
          <cell r="F2859">
            <v>600011</v>
          </cell>
          <cell r="G2859" t="str">
            <v>C.K.V.S.SYSTEM</v>
          </cell>
          <cell r="H2859" t="str">
            <v>HARDDISK REMOVEABLE RACK</v>
          </cell>
          <cell r="I2859">
            <v>36682</v>
          </cell>
          <cell r="J2859">
            <v>36709</v>
          </cell>
          <cell r="K2859">
            <v>1820</v>
          </cell>
          <cell r="L2859">
            <v>0</v>
          </cell>
          <cell r="M2859">
            <v>290</v>
          </cell>
          <cell r="N2859">
            <v>289</v>
          </cell>
          <cell r="O2859">
            <v>1</v>
          </cell>
          <cell r="R2859">
            <v>2.30485E-2</v>
          </cell>
          <cell r="S2859">
            <v>6.6840649999999995</v>
          </cell>
          <cell r="T2859">
            <v>6.6610164999999997</v>
          </cell>
          <cell r="U2859">
            <v>2.3048499999999805E-2</v>
          </cell>
          <cell r="W2859">
            <v>2000</v>
          </cell>
          <cell r="X2859">
            <v>7</v>
          </cell>
          <cell r="Y2859">
            <v>1.124702684335712</v>
          </cell>
          <cell r="Z2859">
            <v>1</v>
          </cell>
          <cell r="AA2859">
            <v>4</v>
          </cell>
          <cell r="AB2859">
            <v>0</v>
          </cell>
          <cell r="AC2859">
            <v>0.1</v>
          </cell>
          <cell r="AD2859">
            <v>0</v>
          </cell>
          <cell r="AH2859">
            <v>0</v>
          </cell>
        </row>
        <row r="2860">
          <cell r="A2860" t="str">
            <v>I2000116-000</v>
          </cell>
          <cell r="B2860" t="str">
            <v>Fixtures and fittings</v>
          </cell>
          <cell r="C2860">
            <v>1302</v>
          </cell>
          <cell r="D2860" t="str">
            <v>IS</v>
          </cell>
          <cell r="E2860" t="str">
            <v>G5XD11S</v>
          </cell>
          <cell r="F2860">
            <v>18410</v>
          </cell>
          <cell r="G2860" t="str">
            <v>DELL COMPUTER</v>
          </cell>
          <cell r="H2860" t="str">
            <v>DELL OPTIPLEX PC#2055</v>
          </cell>
          <cell r="I2860">
            <v>36686</v>
          </cell>
          <cell r="J2860">
            <v>36709</v>
          </cell>
          <cell r="K2860">
            <v>1820</v>
          </cell>
          <cell r="L2860">
            <v>0</v>
          </cell>
          <cell r="M2860">
            <v>40466</v>
          </cell>
          <cell r="N2860">
            <v>40465</v>
          </cell>
          <cell r="O2860">
            <v>1</v>
          </cell>
          <cell r="R2860">
            <v>2.30485E-2</v>
          </cell>
          <cell r="S2860">
            <v>932.68060100000002</v>
          </cell>
          <cell r="T2860">
            <v>932.65755249999995</v>
          </cell>
          <cell r="U2860">
            <v>2.3048500000072636E-2</v>
          </cell>
          <cell r="W2860">
            <v>2000</v>
          </cell>
          <cell r="X2860">
            <v>6</v>
          </cell>
          <cell r="Y2860">
            <v>0.59399999999999997</v>
          </cell>
          <cell r="Z2860">
            <v>0.91496858549838678</v>
          </cell>
          <cell r="AA2860">
            <v>5</v>
          </cell>
          <cell r="AB2860">
            <v>510</v>
          </cell>
          <cell r="AC2860">
            <v>0.05</v>
          </cell>
          <cell r="AD2860">
            <v>30</v>
          </cell>
          <cell r="AH2860">
            <v>0.5</v>
          </cell>
        </row>
        <row r="2861">
          <cell r="A2861" t="str">
            <v>I2000116-001</v>
          </cell>
          <cell r="B2861" t="str">
            <v>Fixtures and fittings</v>
          </cell>
          <cell r="C2861">
            <v>1302</v>
          </cell>
          <cell r="D2861" t="str">
            <v>IS</v>
          </cell>
          <cell r="E2861" t="str">
            <v>N/A</v>
          </cell>
          <cell r="F2861">
            <v>600011</v>
          </cell>
          <cell r="G2861" t="str">
            <v>C.K.V.S.SYSTEM</v>
          </cell>
          <cell r="H2861" t="str">
            <v>HARDDISK REMOVEABLE RACK</v>
          </cell>
          <cell r="I2861">
            <v>36682</v>
          </cell>
          <cell r="J2861">
            <v>36709</v>
          </cell>
          <cell r="K2861">
            <v>1820</v>
          </cell>
          <cell r="L2861">
            <v>0</v>
          </cell>
          <cell r="M2861">
            <v>290</v>
          </cell>
          <cell r="N2861">
            <v>289</v>
          </cell>
          <cell r="O2861">
            <v>1</v>
          </cell>
          <cell r="R2861">
            <v>2.2855899999999998E-2</v>
          </cell>
          <cell r="S2861">
            <v>6.6282109999999994</v>
          </cell>
          <cell r="T2861">
            <v>6.6053550999999997</v>
          </cell>
          <cell r="U2861">
            <v>2.2855899999999707E-2</v>
          </cell>
          <cell r="W2861">
            <v>2000</v>
          </cell>
          <cell r="X2861">
            <v>7</v>
          </cell>
          <cell r="Y2861">
            <v>1.124702684335712</v>
          </cell>
          <cell r="Z2861">
            <v>1</v>
          </cell>
          <cell r="AA2861">
            <v>4</v>
          </cell>
          <cell r="AB2861">
            <v>0</v>
          </cell>
          <cell r="AC2861">
            <v>0.1</v>
          </cell>
          <cell r="AD2861">
            <v>0</v>
          </cell>
          <cell r="AH2861">
            <v>0</v>
          </cell>
        </row>
        <row r="2862">
          <cell r="A2862" t="str">
            <v>I2000117-000</v>
          </cell>
          <cell r="B2862" t="str">
            <v>Fixtures and fittings</v>
          </cell>
          <cell r="C2862">
            <v>1302</v>
          </cell>
          <cell r="D2862" t="str">
            <v>IS</v>
          </cell>
          <cell r="E2862" t="str">
            <v>46XD11S</v>
          </cell>
          <cell r="F2862">
            <v>18410</v>
          </cell>
          <cell r="G2862" t="str">
            <v>DELL COMPUTER</v>
          </cell>
          <cell r="H2862" t="str">
            <v>DELL OPTIPLEX PC#2056</v>
          </cell>
          <cell r="I2862">
            <v>36686</v>
          </cell>
          <cell r="J2862">
            <v>36709</v>
          </cell>
          <cell r="K2862">
            <v>1820</v>
          </cell>
          <cell r="L2862">
            <v>0</v>
          </cell>
          <cell r="M2862">
            <v>40466</v>
          </cell>
          <cell r="N2862">
            <v>40465</v>
          </cell>
          <cell r="O2862">
            <v>1</v>
          </cell>
          <cell r="R2862">
            <v>2.2855899999999998E-2</v>
          </cell>
          <cell r="S2862">
            <v>924.88684939999996</v>
          </cell>
          <cell r="T2862">
            <v>924.86399349999999</v>
          </cell>
          <cell r="U2862">
            <v>2.2855899999967733E-2</v>
          </cell>
          <cell r="W2862">
            <v>2000</v>
          </cell>
          <cell r="X2862">
            <v>6</v>
          </cell>
          <cell r="Y2862">
            <v>0.59399999999999997</v>
          </cell>
          <cell r="Z2862">
            <v>0.91496858549838678</v>
          </cell>
          <cell r="AA2862">
            <v>5</v>
          </cell>
          <cell r="AB2862">
            <v>500</v>
          </cell>
          <cell r="AC2862">
            <v>0.05</v>
          </cell>
          <cell r="AD2862">
            <v>30</v>
          </cell>
          <cell r="AH2862">
            <v>0.5</v>
          </cell>
        </row>
        <row r="2863">
          <cell r="A2863" t="str">
            <v>I2000117-001</v>
          </cell>
          <cell r="B2863" t="str">
            <v>Fixtures and fittings</v>
          </cell>
          <cell r="C2863">
            <v>1302</v>
          </cell>
          <cell r="D2863" t="str">
            <v>IS</v>
          </cell>
          <cell r="E2863" t="str">
            <v>N/A</v>
          </cell>
          <cell r="F2863">
            <v>600011</v>
          </cell>
          <cell r="G2863" t="str">
            <v>C.K.V.S.SYSTEM</v>
          </cell>
          <cell r="H2863" t="str">
            <v>HARDDISK REMOVEABLE RACK</v>
          </cell>
          <cell r="I2863">
            <v>36682</v>
          </cell>
          <cell r="J2863">
            <v>36709</v>
          </cell>
          <cell r="K2863">
            <v>1820</v>
          </cell>
          <cell r="L2863">
            <v>0</v>
          </cell>
          <cell r="M2863">
            <v>290</v>
          </cell>
          <cell r="N2863">
            <v>289</v>
          </cell>
          <cell r="O2863">
            <v>1</v>
          </cell>
          <cell r="R2863">
            <v>2.3323300000000002E-2</v>
          </cell>
          <cell r="S2863">
            <v>6.7637570000000009</v>
          </cell>
          <cell r="T2863">
            <v>6.7404337000000005</v>
          </cell>
          <cell r="U2863">
            <v>2.332330000000038E-2</v>
          </cell>
          <cell r="W2863">
            <v>2000</v>
          </cell>
          <cell r="X2863">
            <v>7</v>
          </cell>
          <cell r="Y2863">
            <v>1.124702684335712</v>
          </cell>
          <cell r="Z2863">
            <v>1</v>
          </cell>
          <cell r="AA2863">
            <v>4</v>
          </cell>
          <cell r="AB2863">
            <v>0</v>
          </cell>
          <cell r="AC2863">
            <v>0.1</v>
          </cell>
          <cell r="AD2863">
            <v>0</v>
          </cell>
          <cell r="AH2863">
            <v>0</v>
          </cell>
        </row>
        <row r="2864">
          <cell r="A2864" t="str">
            <v>I2000118-000</v>
          </cell>
          <cell r="B2864" t="str">
            <v>Fixtures and fittings</v>
          </cell>
          <cell r="C2864">
            <v>1302</v>
          </cell>
          <cell r="D2864" t="str">
            <v>IS</v>
          </cell>
          <cell r="E2864" t="str">
            <v>95XD11S</v>
          </cell>
          <cell r="F2864">
            <v>18380</v>
          </cell>
          <cell r="G2864" t="str">
            <v>DELL COMPUTER</v>
          </cell>
          <cell r="H2864" t="str">
            <v>DELL OPTIPLEX PC#2057</v>
          </cell>
          <cell r="I2864">
            <v>36685</v>
          </cell>
          <cell r="J2864">
            <v>36709</v>
          </cell>
          <cell r="K2864">
            <v>1820</v>
          </cell>
          <cell r="L2864">
            <v>0</v>
          </cell>
          <cell r="M2864">
            <v>40466</v>
          </cell>
          <cell r="N2864">
            <v>40465</v>
          </cell>
          <cell r="O2864">
            <v>1</v>
          </cell>
          <cell r="R2864">
            <v>2.32699E-2</v>
          </cell>
          <cell r="S2864">
            <v>941.63977339999997</v>
          </cell>
          <cell r="T2864">
            <v>941.61650350000002</v>
          </cell>
          <cell r="U2864">
            <v>2.3269899999945665E-2</v>
          </cell>
          <cell r="W2864">
            <v>2000</v>
          </cell>
          <cell r="X2864">
            <v>6</v>
          </cell>
          <cell r="Y2864">
            <v>0.59399999999999997</v>
          </cell>
          <cell r="Z2864">
            <v>0.91496858549838678</v>
          </cell>
          <cell r="AA2864">
            <v>5</v>
          </cell>
          <cell r="AB2864">
            <v>510</v>
          </cell>
          <cell r="AC2864">
            <v>0.05</v>
          </cell>
          <cell r="AD2864">
            <v>30</v>
          </cell>
          <cell r="AH2864">
            <v>0.5</v>
          </cell>
        </row>
        <row r="2865">
          <cell r="A2865" t="str">
            <v>I2000118-001</v>
          </cell>
          <cell r="B2865" t="str">
            <v>Fixtures and fittings</v>
          </cell>
          <cell r="C2865">
            <v>1302</v>
          </cell>
          <cell r="D2865" t="str">
            <v>IS</v>
          </cell>
          <cell r="E2865" t="str">
            <v>N/A</v>
          </cell>
          <cell r="F2865">
            <v>600011</v>
          </cell>
          <cell r="G2865" t="str">
            <v>C.K.V.S.SYSTEM</v>
          </cell>
          <cell r="H2865" t="str">
            <v>HARDDISK REMOVEABLE RACK</v>
          </cell>
          <cell r="I2865">
            <v>36682</v>
          </cell>
          <cell r="J2865">
            <v>36709</v>
          </cell>
          <cell r="K2865">
            <v>1820</v>
          </cell>
          <cell r="L2865">
            <v>0</v>
          </cell>
          <cell r="M2865">
            <v>290</v>
          </cell>
          <cell r="N2865">
            <v>289</v>
          </cell>
          <cell r="O2865">
            <v>1</v>
          </cell>
          <cell r="R2865">
            <v>2.32699E-2</v>
          </cell>
          <cell r="S2865">
            <v>6.7482709999999999</v>
          </cell>
          <cell r="T2865">
            <v>6.7250011000000001</v>
          </cell>
          <cell r="U2865">
            <v>2.3269899999999843E-2</v>
          </cell>
          <cell r="W2865">
            <v>2000</v>
          </cell>
          <cell r="X2865">
            <v>7</v>
          </cell>
          <cell r="Y2865">
            <v>1.124702684335712</v>
          </cell>
          <cell r="Z2865">
            <v>1</v>
          </cell>
          <cell r="AA2865">
            <v>4</v>
          </cell>
          <cell r="AB2865">
            <v>0</v>
          </cell>
          <cell r="AC2865">
            <v>0.1</v>
          </cell>
          <cell r="AD2865">
            <v>0</v>
          </cell>
          <cell r="AH2865">
            <v>0</v>
          </cell>
        </row>
        <row r="2866">
          <cell r="A2866" t="str">
            <v>I2000119-000</v>
          </cell>
          <cell r="B2866" t="str">
            <v>Fixtures and fittings</v>
          </cell>
          <cell r="C2866">
            <v>1302</v>
          </cell>
          <cell r="D2866" t="str">
            <v>IS</v>
          </cell>
          <cell r="E2866" t="str">
            <v>85XD11S</v>
          </cell>
          <cell r="F2866">
            <v>18380</v>
          </cell>
          <cell r="G2866" t="str">
            <v>DELL COMPUTER</v>
          </cell>
          <cell r="H2866" t="str">
            <v>DELL OPTIPLEX PC#2058</v>
          </cell>
          <cell r="I2866">
            <v>36685</v>
          </cell>
          <cell r="J2866">
            <v>36709</v>
          </cell>
          <cell r="K2866">
            <v>1820</v>
          </cell>
          <cell r="L2866">
            <v>0</v>
          </cell>
          <cell r="M2866">
            <v>40466</v>
          </cell>
          <cell r="N2866">
            <v>40465</v>
          </cell>
          <cell r="O2866">
            <v>1</v>
          </cell>
          <cell r="R2866">
            <v>2.3266599999999998E-2</v>
          </cell>
          <cell r="S2866">
            <v>941.50623559999997</v>
          </cell>
          <cell r="T2866">
            <v>941.48296899999991</v>
          </cell>
          <cell r="U2866">
            <v>2.3266600000056314E-2</v>
          </cell>
          <cell r="W2866">
            <v>2000</v>
          </cell>
          <cell r="X2866">
            <v>6</v>
          </cell>
          <cell r="Y2866">
            <v>0.59399999999999997</v>
          </cell>
          <cell r="Z2866">
            <v>0.91496858549838678</v>
          </cell>
          <cell r="AA2866">
            <v>5</v>
          </cell>
          <cell r="AB2866">
            <v>510</v>
          </cell>
          <cell r="AC2866">
            <v>0.05</v>
          </cell>
          <cell r="AD2866">
            <v>30</v>
          </cell>
          <cell r="AH2866">
            <v>0.5</v>
          </cell>
        </row>
        <row r="2867">
          <cell r="A2867" t="str">
            <v>I2000119-001</v>
          </cell>
          <cell r="B2867" t="str">
            <v>Fixtures and fittings</v>
          </cell>
          <cell r="C2867">
            <v>1302</v>
          </cell>
          <cell r="D2867" t="str">
            <v>IS</v>
          </cell>
          <cell r="E2867" t="str">
            <v>N/A</v>
          </cell>
          <cell r="F2867">
            <v>600011</v>
          </cell>
          <cell r="G2867" t="str">
            <v>C.K.V.S.SYSTEM</v>
          </cell>
          <cell r="H2867" t="str">
            <v>HARDDISK REMOVEABLE RACK</v>
          </cell>
          <cell r="I2867">
            <v>36682</v>
          </cell>
          <cell r="J2867">
            <v>36709</v>
          </cell>
          <cell r="K2867">
            <v>1820</v>
          </cell>
          <cell r="L2867">
            <v>0</v>
          </cell>
          <cell r="M2867">
            <v>290</v>
          </cell>
          <cell r="N2867">
            <v>289</v>
          </cell>
          <cell r="O2867">
            <v>1</v>
          </cell>
          <cell r="R2867">
            <v>2.3266599999999998E-2</v>
          </cell>
          <cell r="S2867">
            <v>6.7473139999999994</v>
          </cell>
          <cell r="T2867">
            <v>6.7240473999999999</v>
          </cell>
          <cell r="U2867">
            <v>2.3266599999999471E-2</v>
          </cell>
          <cell r="W2867">
            <v>2000</v>
          </cell>
          <cell r="X2867">
            <v>7</v>
          </cell>
          <cell r="Y2867">
            <v>1.124702684335712</v>
          </cell>
          <cell r="Z2867">
            <v>1</v>
          </cell>
          <cell r="AA2867">
            <v>4</v>
          </cell>
          <cell r="AB2867">
            <v>0</v>
          </cell>
          <cell r="AC2867">
            <v>0.1</v>
          </cell>
          <cell r="AD2867">
            <v>0</v>
          </cell>
          <cell r="AH2867">
            <v>0</v>
          </cell>
        </row>
        <row r="2868">
          <cell r="A2868" t="str">
            <v>I2000120-000</v>
          </cell>
          <cell r="B2868" t="str">
            <v>Fixtures and fittings</v>
          </cell>
          <cell r="C2868">
            <v>1302</v>
          </cell>
          <cell r="D2868" t="str">
            <v>IS</v>
          </cell>
          <cell r="E2868" t="str">
            <v>F5XD11S</v>
          </cell>
          <cell r="F2868">
            <v>18380</v>
          </cell>
          <cell r="G2868" t="str">
            <v>DELL COMPUTER</v>
          </cell>
          <cell r="H2868" t="str">
            <v>DELL OPTIPLEX PC#2059</v>
          </cell>
          <cell r="I2868">
            <v>36685</v>
          </cell>
          <cell r="J2868">
            <v>36709</v>
          </cell>
          <cell r="K2868">
            <v>1820</v>
          </cell>
          <cell r="L2868">
            <v>0</v>
          </cell>
          <cell r="M2868">
            <v>40466</v>
          </cell>
          <cell r="N2868">
            <v>40465</v>
          </cell>
          <cell r="O2868">
            <v>1</v>
          </cell>
          <cell r="R2868">
            <v>2.3266599999999998E-2</v>
          </cell>
          <cell r="S2868">
            <v>941.50623559999997</v>
          </cell>
          <cell r="T2868">
            <v>941.48296899999991</v>
          </cell>
          <cell r="U2868">
            <v>2.3266600000056314E-2</v>
          </cell>
          <cell r="W2868">
            <v>2000</v>
          </cell>
          <cell r="X2868">
            <v>6</v>
          </cell>
          <cell r="Y2868">
            <v>0.59399999999999997</v>
          </cell>
          <cell r="Z2868">
            <v>0.91496858549838678</v>
          </cell>
          <cell r="AA2868">
            <v>5</v>
          </cell>
          <cell r="AB2868">
            <v>510</v>
          </cell>
          <cell r="AC2868">
            <v>0.05</v>
          </cell>
          <cell r="AD2868">
            <v>30</v>
          </cell>
          <cell r="AH2868">
            <v>0.5</v>
          </cell>
        </row>
        <row r="2869">
          <cell r="A2869" t="str">
            <v>I2000120-001</v>
          </cell>
          <cell r="B2869" t="str">
            <v>Fixtures and fittings</v>
          </cell>
          <cell r="C2869">
            <v>1302</v>
          </cell>
          <cell r="D2869" t="str">
            <v>IS</v>
          </cell>
          <cell r="E2869" t="str">
            <v>N/A</v>
          </cell>
          <cell r="F2869">
            <v>600011</v>
          </cell>
          <cell r="G2869" t="str">
            <v>C.K.V.S.SYSTEM</v>
          </cell>
          <cell r="H2869" t="str">
            <v>HARDDISK REMOVEABLE RACK</v>
          </cell>
          <cell r="I2869">
            <v>36682</v>
          </cell>
          <cell r="J2869">
            <v>36709</v>
          </cell>
          <cell r="K2869">
            <v>1820</v>
          </cell>
          <cell r="L2869">
            <v>0</v>
          </cell>
          <cell r="M2869">
            <v>290</v>
          </cell>
          <cell r="N2869">
            <v>289</v>
          </cell>
          <cell r="O2869">
            <v>1</v>
          </cell>
          <cell r="R2869">
            <v>2.3266599999999998E-2</v>
          </cell>
          <cell r="S2869">
            <v>6.7473139999999994</v>
          </cell>
          <cell r="T2869">
            <v>6.7240473999999999</v>
          </cell>
          <cell r="U2869">
            <v>2.3266599999999471E-2</v>
          </cell>
          <cell r="W2869">
            <v>2000</v>
          </cell>
          <cell r="X2869">
            <v>7</v>
          </cell>
          <cell r="Y2869">
            <v>1.124702684335712</v>
          </cell>
          <cell r="Z2869">
            <v>1</v>
          </cell>
          <cell r="AA2869">
            <v>4</v>
          </cell>
          <cell r="AB2869">
            <v>0</v>
          </cell>
          <cell r="AC2869">
            <v>0.1</v>
          </cell>
          <cell r="AD2869">
            <v>0</v>
          </cell>
          <cell r="AH2869">
            <v>0</v>
          </cell>
        </row>
        <row r="2870">
          <cell r="A2870" t="str">
            <v>I2000121-000</v>
          </cell>
          <cell r="B2870" t="str">
            <v>Fixtures and fittings</v>
          </cell>
          <cell r="C2870">
            <v>1302</v>
          </cell>
          <cell r="D2870" t="str">
            <v>IS</v>
          </cell>
          <cell r="E2870" t="str">
            <v>D5XD11S</v>
          </cell>
          <cell r="F2870">
            <v>18380</v>
          </cell>
          <cell r="G2870" t="str">
            <v>DELL COMPUTER</v>
          </cell>
          <cell r="H2870" t="str">
            <v>DELL OPTIPLEX PC#2060</v>
          </cell>
          <cell r="I2870">
            <v>36685</v>
          </cell>
          <cell r="J2870">
            <v>36709</v>
          </cell>
          <cell r="K2870">
            <v>1820</v>
          </cell>
          <cell r="L2870">
            <v>0</v>
          </cell>
          <cell r="M2870">
            <v>40466</v>
          </cell>
          <cell r="N2870">
            <v>40465</v>
          </cell>
          <cell r="O2870">
            <v>1</v>
          </cell>
          <cell r="R2870">
            <v>2.3266599999999998E-2</v>
          </cell>
          <cell r="S2870">
            <v>941.50623559999997</v>
          </cell>
          <cell r="T2870">
            <v>941.48296899999991</v>
          </cell>
          <cell r="U2870">
            <v>2.3266600000056314E-2</v>
          </cell>
          <cell r="W2870">
            <v>2000</v>
          </cell>
          <cell r="X2870">
            <v>6</v>
          </cell>
          <cell r="Y2870">
            <v>0.59399999999999997</v>
          </cell>
          <cell r="Z2870">
            <v>0.91496858549838678</v>
          </cell>
          <cell r="AA2870">
            <v>5</v>
          </cell>
          <cell r="AB2870">
            <v>510</v>
          </cell>
          <cell r="AC2870">
            <v>0.05</v>
          </cell>
          <cell r="AD2870">
            <v>30</v>
          </cell>
          <cell r="AH2870">
            <v>0.5</v>
          </cell>
        </row>
        <row r="2871">
          <cell r="A2871" t="str">
            <v>I2000121-001</v>
          </cell>
          <cell r="B2871" t="str">
            <v>Fixtures and fittings</v>
          </cell>
          <cell r="C2871">
            <v>1302</v>
          </cell>
          <cell r="D2871" t="str">
            <v>IS</v>
          </cell>
          <cell r="E2871" t="str">
            <v>N/A</v>
          </cell>
          <cell r="F2871">
            <v>600011</v>
          </cell>
          <cell r="G2871" t="str">
            <v>C.K.V.S.SYSTEM</v>
          </cell>
          <cell r="H2871" t="str">
            <v>HARDDISK REMOVEABLE RACK</v>
          </cell>
          <cell r="I2871">
            <v>36682</v>
          </cell>
          <cell r="J2871">
            <v>36709</v>
          </cell>
          <cell r="K2871">
            <v>1820</v>
          </cell>
          <cell r="L2871">
            <v>0</v>
          </cell>
          <cell r="M2871">
            <v>290</v>
          </cell>
          <cell r="N2871">
            <v>289</v>
          </cell>
          <cell r="O2871">
            <v>1</v>
          </cell>
          <cell r="R2871">
            <v>2.3266599999999998E-2</v>
          </cell>
          <cell r="S2871">
            <v>6.7473139999999994</v>
          </cell>
          <cell r="T2871">
            <v>6.7240473999999999</v>
          </cell>
          <cell r="U2871">
            <v>2.3266599999999471E-2</v>
          </cell>
          <cell r="W2871">
            <v>2000</v>
          </cell>
          <cell r="X2871">
            <v>7</v>
          </cell>
          <cell r="Y2871">
            <v>1.124702684335712</v>
          </cell>
          <cell r="Z2871">
            <v>1</v>
          </cell>
          <cell r="AA2871">
            <v>4</v>
          </cell>
          <cell r="AB2871">
            <v>0</v>
          </cell>
          <cell r="AC2871">
            <v>0.1</v>
          </cell>
          <cell r="AD2871">
            <v>0</v>
          </cell>
          <cell r="AH2871">
            <v>0</v>
          </cell>
        </row>
        <row r="2872">
          <cell r="A2872" t="str">
            <v>I2000122-000</v>
          </cell>
          <cell r="B2872" t="str">
            <v>Fixtures and fittings</v>
          </cell>
          <cell r="C2872">
            <v>1302</v>
          </cell>
          <cell r="D2872" t="str">
            <v>IS</v>
          </cell>
          <cell r="E2872" t="str">
            <v>75XD11S</v>
          </cell>
          <cell r="F2872">
            <v>18380</v>
          </cell>
          <cell r="G2872" t="str">
            <v>DELL COMPUTER</v>
          </cell>
          <cell r="H2872" t="str">
            <v>DELL OPTIPLEX PC#2061</v>
          </cell>
          <cell r="I2872">
            <v>36685</v>
          </cell>
          <cell r="J2872">
            <v>36709</v>
          </cell>
          <cell r="K2872">
            <v>1820</v>
          </cell>
          <cell r="L2872">
            <v>0</v>
          </cell>
          <cell r="M2872">
            <v>40466</v>
          </cell>
          <cell r="N2872">
            <v>40465</v>
          </cell>
          <cell r="O2872">
            <v>1</v>
          </cell>
          <cell r="R2872">
            <v>2.3266599999999998E-2</v>
          </cell>
          <cell r="S2872">
            <v>941.50623559999997</v>
          </cell>
          <cell r="T2872">
            <v>941.48296899999991</v>
          </cell>
          <cell r="U2872">
            <v>2.3266600000056314E-2</v>
          </cell>
          <cell r="W2872">
            <v>2000</v>
          </cell>
          <cell r="X2872">
            <v>6</v>
          </cell>
          <cell r="Y2872">
            <v>0.59399999999999997</v>
          </cell>
          <cell r="Z2872">
            <v>0.91496858549838678</v>
          </cell>
          <cell r="AA2872">
            <v>5</v>
          </cell>
          <cell r="AB2872">
            <v>510</v>
          </cell>
          <cell r="AC2872">
            <v>0.05</v>
          </cell>
          <cell r="AD2872">
            <v>30</v>
          </cell>
          <cell r="AH2872">
            <v>0.5</v>
          </cell>
        </row>
        <row r="2873">
          <cell r="A2873" t="str">
            <v>I2000122-001</v>
          </cell>
          <cell r="B2873" t="str">
            <v>Fixtures and fittings</v>
          </cell>
          <cell r="C2873">
            <v>1302</v>
          </cell>
          <cell r="D2873" t="str">
            <v>IS</v>
          </cell>
          <cell r="E2873" t="str">
            <v>N/A</v>
          </cell>
          <cell r="F2873">
            <v>600011</v>
          </cell>
          <cell r="G2873" t="str">
            <v>C.K.V.S.SYSTEM</v>
          </cell>
          <cell r="H2873" t="str">
            <v>HARDDISK REMOVEABLE RACK</v>
          </cell>
          <cell r="I2873">
            <v>36682</v>
          </cell>
          <cell r="J2873">
            <v>36709</v>
          </cell>
          <cell r="K2873">
            <v>1820</v>
          </cell>
          <cell r="L2873">
            <v>0</v>
          </cell>
          <cell r="M2873">
            <v>290</v>
          </cell>
          <cell r="N2873">
            <v>289</v>
          </cell>
          <cell r="O2873">
            <v>1</v>
          </cell>
          <cell r="R2873">
            <v>2.3266599999999998E-2</v>
          </cell>
          <cell r="S2873">
            <v>6.7473139999999994</v>
          </cell>
          <cell r="T2873">
            <v>6.7240473999999999</v>
          </cell>
          <cell r="U2873">
            <v>2.3266599999999471E-2</v>
          </cell>
          <cell r="W2873">
            <v>2000</v>
          </cell>
          <cell r="X2873">
            <v>7</v>
          </cell>
          <cell r="Y2873">
            <v>1.124702684335712</v>
          </cell>
          <cell r="Z2873">
            <v>1</v>
          </cell>
          <cell r="AA2873">
            <v>4</v>
          </cell>
          <cell r="AB2873">
            <v>0</v>
          </cell>
          <cell r="AC2873">
            <v>0.1</v>
          </cell>
          <cell r="AD2873">
            <v>0</v>
          </cell>
          <cell r="AH2873">
            <v>0</v>
          </cell>
        </row>
        <row r="2874">
          <cell r="A2874" t="str">
            <v>I2000123-000</v>
          </cell>
          <cell r="B2874" t="str">
            <v>Fixtures and fittings</v>
          </cell>
          <cell r="C2874">
            <v>1302</v>
          </cell>
          <cell r="D2874" t="str">
            <v>IS</v>
          </cell>
          <cell r="E2874" t="str">
            <v>C5XD11S</v>
          </cell>
          <cell r="F2874">
            <v>18380</v>
          </cell>
          <cell r="G2874" t="str">
            <v>DELL COMPUTER</v>
          </cell>
          <cell r="H2874" t="str">
            <v>DELL OPTIPLEX PC#2062</v>
          </cell>
          <cell r="I2874">
            <v>36685</v>
          </cell>
          <cell r="J2874">
            <v>36709</v>
          </cell>
          <cell r="K2874">
            <v>1820</v>
          </cell>
          <cell r="L2874">
            <v>0</v>
          </cell>
          <cell r="M2874">
            <v>40466</v>
          </cell>
          <cell r="N2874">
            <v>40465</v>
          </cell>
          <cell r="O2874">
            <v>1</v>
          </cell>
          <cell r="R2874">
            <v>2.3266599999999998E-2</v>
          </cell>
          <cell r="S2874">
            <v>941.50623559999997</v>
          </cell>
          <cell r="T2874">
            <v>941.48296899999991</v>
          </cell>
          <cell r="U2874">
            <v>2.3266600000056314E-2</v>
          </cell>
          <cell r="W2874">
            <v>2000</v>
          </cell>
          <cell r="X2874">
            <v>6</v>
          </cell>
          <cell r="Y2874">
            <v>0.59399999999999997</v>
          </cell>
          <cell r="Z2874">
            <v>0.91496858549838678</v>
          </cell>
          <cell r="AA2874">
            <v>5</v>
          </cell>
          <cell r="AB2874">
            <v>510</v>
          </cell>
          <cell r="AC2874">
            <v>0.05</v>
          </cell>
          <cell r="AD2874">
            <v>30</v>
          </cell>
          <cell r="AH2874">
            <v>0.5</v>
          </cell>
        </row>
        <row r="2875">
          <cell r="A2875" t="str">
            <v>I2000123-001</v>
          </cell>
          <cell r="B2875" t="str">
            <v>Fixtures and fittings</v>
          </cell>
          <cell r="C2875">
            <v>1302</v>
          </cell>
          <cell r="D2875" t="str">
            <v>IS</v>
          </cell>
          <cell r="E2875" t="str">
            <v>N/A</v>
          </cell>
          <cell r="F2875">
            <v>600011</v>
          </cell>
          <cell r="G2875" t="str">
            <v>C.K.V.S.SYSTEM</v>
          </cell>
          <cell r="H2875" t="str">
            <v>HARDDISK REMOVEABLE RACK</v>
          </cell>
          <cell r="I2875">
            <v>36682</v>
          </cell>
          <cell r="J2875">
            <v>36709</v>
          </cell>
          <cell r="K2875">
            <v>1820</v>
          </cell>
          <cell r="L2875">
            <v>0</v>
          </cell>
          <cell r="M2875">
            <v>290</v>
          </cell>
          <cell r="N2875">
            <v>289</v>
          </cell>
          <cell r="O2875">
            <v>1</v>
          </cell>
          <cell r="R2875">
            <v>2.36677E-2</v>
          </cell>
          <cell r="S2875">
            <v>6.8636330000000001</v>
          </cell>
          <cell r="T2875">
            <v>6.8399653000000002</v>
          </cell>
          <cell r="U2875">
            <v>2.3667699999999847E-2</v>
          </cell>
          <cell r="W2875">
            <v>2000</v>
          </cell>
          <cell r="X2875">
            <v>7</v>
          </cell>
          <cell r="Y2875">
            <v>1.124702684335712</v>
          </cell>
          <cell r="Z2875">
            <v>1</v>
          </cell>
          <cell r="AA2875">
            <v>4</v>
          </cell>
          <cell r="AB2875">
            <v>0</v>
          </cell>
          <cell r="AC2875">
            <v>0.1</v>
          </cell>
          <cell r="AD2875">
            <v>0</v>
          </cell>
          <cell r="AH2875">
            <v>0</v>
          </cell>
        </row>
        <row r="2876">
          <cell r="A2876" t="str">
            <v>I2000124-000</v>
          </cell>
          <cell r="B2876" t="str">
            <v>Fixtures and fittings</v>
          </cell>
          <cell r="C2876">
            <v>1302</v>
          </cell>
          <cell r="D2876" t="str">
            <v>IS</v>
          </cell>
          <cell r="E2876" t="str">
            <v>65XD11S</v>
          </cell>
          <cell r="F2876">
            <v>18380</v>
          </cell>
          <cell r="G2876" t="str">
            <v>DELL COMPUTER</v>
          </cell>
          <cell r="H2876" t="str">
            <v>DELL OPTIPLEX PC#2063</v>
          </cell>
          <cell r="I2876">
            <v>36685</v>
          </cell>
          <cell r="J2876">
            <v>36709</v>
          </cell>
          <cell r="K2876">
            <v>1820</v>
          </cell>
          <cell r="L2876">
            <v>0</v>
          </cell>
          <cell r="M2876">
            <v>40466</v>
          </cell>
          <cell r="N2876">
            <v>40465</v>
          </cell>
          <cell r="O2876">
            <v>1</v>
          </cell>
          <cell r="R2876">
            <v>2.36677E-2</v>
          </cell>
          <cell r="S2876">
            <v>957.73714819999998</v>
          </cell>
          <cell r="T2876">
            <v>957.71348049999995</v>
          </cell>
          <cell r="U2876">
            <v>2.366770000003271E-2</v>
          </cell>
          <cell r="W2876">
            <v>2000</v>
          </cell>
          <cell r="X2876">
            <v>6</v>
          </cell>
          <cell r="Y2876">
            <v>0.59399999999999997</v>
          </cell>
          <cell r="Z2876">
            <v>0.91496858549838678</v>
          </cell>
          <cell r="AA2876">
            <v>5</v>
          </cell>
          <cell r="AB2876">
            <v>520</v>
          </cell>
          <cell r="AC2876">
            <v>0.05</v>
          </cell>
          <cell r="AD2876">
            <v>30</v>
          </cell>
          <cell r="AH2876">
            <v>0.5</v>
          </cell>
        </row>
        <row r="2877">
          <cell r="A2877" t="str">
            <v>I2000124-001</v>
          </cell>
          <cell r="B2877" t="str">
            <v>Fixtures and fittings</v>
          </cell>
          <cell r="C2877">
            <v>1302</v>
          </cell>
          <cell r="D2877" t="str">
            <v>IS</v>
          </cell>
          <cell r="E2877" t="str">
            <v>N/A</v>
          </cell>
          <cell r="F2877">
            <v>600011</v>
          </cell>
          <cell r="G2877" t="str">
            <v>C.K.V.S.SYSTEM</v>
          </cell>
          <cell r="H2877" t="str">
            <v>HARDDISK REMOVEABLE RACK</v>
          </cell>
          <cell r="I2877">
            <v>36682</v>
          </cell>
          <cell r="J2877">
            <v>36709</v>
          </cell>
          <cell r="K2877">
            <v>1820</v>
          </cell>
          <cell r="L2877">
            <v>0</v>
          </cell>
          <cell r="M2877">
            <v>290</v>
          </cell>
          <cell r="N2877">
            <v>289</v>
          </cell>
          <cell r="O2877">
            <v>1</v>
          </cell>
          <cell r="R2877">
            <v>2.36677E-2</v>
          </cell>
          <cell r="S2877">
            <v>6.8636330000000001</v>
          </cell>
          <cell r="T2877">
            <v>6.8399653000000002</v>
          </cell>
          <cell r="U2877">
            <v>2.3667699999999847E-2</v>
          </cell>
          <cell r="W2877">
            <v>2000</v>
          </cell>
          <cell r="X2877">
            <v>7</v>
          </cell>
          <cell r="Y2877">
            <v>1.124702684335712</v>
          </cell>
          <cell r="Z2877">
            <v>1</v>
          </cell>
          <cell r="AA2877">
            <v>4</v>
          </cell>
          <cell r="AB2877">
            <v>0</v>
          </cell>
          <cell r="AC2877">
            <v>0.1</v>
          </cell>
          <cell r="AD2877">
            <v>0</v>
          </cell>
          <cell r="AH2877">
            <v>0</v>
          </cell>
        </row>
        <row r="2878">
          <cell r="A2878" t="str">
            <v>I2000125-000</v>
          </cell>
          <cell r="B2878" t="str">
            <v>Fixtures and fittings</v>
          </cell>
          <cell r="C2878">
            <v>1302</v>
          </cell>
          <cell r="D2878" t="str">
            <v>IS</v>
          </cell>
          <cell r="E2878" t="str">
            <v>B5XD11S</v>
          </cell>
          <cell r="F2878">
            <v>18380</v>
          </cell>
          <cell r="G2878" t="str">
            <v>DELL COMPUTER</v>
          </cell>
          <cell r="H2878" t="str">
            <v>DELL OPTIPLEX PC#2064</v>
          </cell>
          <cell r="I2878">
            <v>36685</v>
          </cell>
          <cell r="J2878">
            <v>36709</v>
          </cell>
          <cell r="K2878">
            <v>1820</v>
          </cell>
          <cell r="L2878">
            <v>0</v>
          </cell>
          <cell r="M2878">
            <v>40466</v>
          </cell>
          <cell r="N2878">
            <v>40465</v>
          </cell>
          <cell r="O2878">
            <v>1</v>
          </cell>
          <cell r="R2878">
            <v>2.3953800000000001E-2</v>
          </cell>
          <cell r="S2878">
            <v>969.31447079999998</v>
          </cell>
          <cell r="T2878">
            <v>969.29051700000002</v>
          </cell>
          <cell r="U2878">
            <v>2.3953799999958392E-2</v>
          </cell>
          <cell r="W2878">
            <v>2000</v>
          </cell>
          <cell r="X2878">
            <v>6</v>
          </cell>
          <cell r="Y2878">
            <v>0.59399999999999997</v>
          </cell>
          <cell r="Z2878">
            <v>0.91496858549838678</v>
          </cell>
          <cell r="AA2878">
            <v>5</v>
          </cell>
          <cell r="AB2878">
            <v>530</v>
          </cell>
          <cell r="AC2878">
            <v>0.05</v>
          </cell>
          <cell r="AD2878">
            <v>30</v>
          </cell>
          <cell r="AH2878">
            <v>0.5</v>
          </cell>
        </row>
        <row r="2879">
          <cell r="A2879" t="str">
            <v>I2000125-001</v>
          </cell>
          <cell r="B2879" t="str">
            <v>Fixtures and fittings</v>
          </cell>
          <cell r="C2879">
            <v>1302</v>
          </cell>
          <cell r="D2879" t="str">
            <v>IS</v>
          </cell>
          <cell r="E2879" t="str">
            <v>N/A</v>
          </cell>
          <cell r="F2879">
            <v>600011</v>
          </cell>
          <cell r="G2879" t="str">
            <v>C.K.V.S.SYSTEM</v>
          </cell>
          <cell r="H2879" t="str">
            <v>HARDDISK REMOVEABLE RACK</v>
          </cell>
          <cell r="I2879">
            <v>36682</v>
          </cell>
          <cell r="J2879">
            <v>36709</v>
          </cell>
          <cell r="K2879">
            <v>1820</v>
          </cell>
          <cell r="L2879">
            <v>0</v>
          </cell>
          <cell r="M2879">
            <v>290</v>
          </cell>
          <cell r="N2879">
            <v>289</v>
          </cell>
          <cell r="O2879">
            <v>1</v>
          </cell>
          <cell r="R2879">
            <v>2.3953800000000001E-2</v>
          </cell>
          <cell r="S2879">
            <v>6.9466020000000004</v>
          </cell>
          <cell r="T2879">
            <v>6.9226482000000003</v>
          </cell>
          <cell r="U2879">
            <v>2.3953800000000136E-2</v>
          </cell>
          <cell r="W2879">
            <v>2000</v>
          </cell>
          <cell r="X2879">
            <v>7</v>
          </cell>
          <cell r="Y2879">
            <v>1.124702684335712</v>
          </cell>
          <cell r="Z2879">
            <v>1</v>
          </cell>
          <cell r="AA2879">
            <v>4</v>
          </cell>
          <cell r="AB2879">
            <v>0</v>
          </cell>
          <cell r="AC2879">
            <v>0.1</v>
          </cell>
          <cell r="AD2879">
            <v>0</v>
          </cell>
          <cell r="AH2879">
            <v>0</v>
          </cell>
        </row>
        <row r="2880">
          <cell r="A2880" t="str">
            <v>I2000126-000</v>
          </cell>
          <cell r="B2880" t="str">
            <v>Fixtures and fittings</v>
          </cell>
          <cell r="C2880">
            <v>1302</v>
          </cell>
          <cell r="D2880" t="str">
            <v>IS</v>
          </cell>
          <cell r="E2880" t="str">
            <v>47XD11S</v>
          </cell>
          <cell r="F2880">
            <v>18409</v>
          </cell>
          <cell r="G2880" t="str">
            <v>DELL COMPUTER</v>
          </cell>
          <cell r="H2880" t="str">
            <v>DELL OPTIPLEX PC#2065</v>
          </cell>
          <cell r="I2880">
            <v>36686</v>
          </cell>
          <cell r="J2880">
            <v>36709</v>
          </cell>
          <cell r="K2880">
            <v>1820</v>
          </cell>
          <cell r="L2880">
            <v>0</v>
          </cell>
          <cell r="M2880">
            <v>40466</v>
          </cell>
          <cell r="N2880">
            <v>40465</v>
          </cell>
          <cell r="O2880">
            <v>1</v>
          </cell>
          <cell r="R2880">
            <v>2.3953800000000001E-2</v>
          </cell>
          <cell r="S2880">
            <v>969.31447079999998</v>
          </cell>
          <cell r="T2880">
            <v>969.29051700000002</v>
          </cell>
          <cell r="U2880">
            <v>2.3953799999958392E-2</v>
          </cell>
          <cell r="W2880">
            <v>2000</v>
          </cell>
          <cell r="X2880">
            <v>6</v>
          </cell>
          <cell r="Y2880">
            <v>0.59399999999999997</v>
          </cell>
          <cell r="Z2880">
            <v>0.91496858549838678</v>
          </cell>
          <cell r="AA2880">
            <v>5</v>
          </cell>
          <cell r="AB2880">
            <v>530</v>
          </cell>
          <cell r="AC2880">
            <v>0.05</v>
          </cell>
          <cell r="AD2880">
            <v>30</v>
          </cell>
          <cell r="AH2880">
            <v>0.5</v>
          </cell>
        </row>
        <row r="2881">
          <cell r="A2881" t="str">
            <v>I2000126-001</v>
          </cell>
          <cell r="B2881" t="str">
            <v>Fixtures and fittings</v>
          </cell>
          <cell r="C2881">
            <v>1302</v>
          </cell>
          <cell r="D2881" t="str">
            <v>IS</v>
          </cell>
          <cell r="E2881" t="str">
            <v>N/A</v>
          </cell>
          <cell r="F2881">
            <v>600011</v>
          </cell>
          <cell r="G2881" t="str">
            <v>C.K.V.S.SYSTEM</v>
          </cell>
          <cell r="H2881" t="str">
            <v>HARDDISK REMOVEABLE RACK</v>
          </cell>
          <cell r="I2881">
            <v>36682</v>
          </cell>
          <cell r="J2881">
            <v>36709</v>
          </cell>
          <cell r="K2881">
            <v>1820</v>
          </cell>
          <cell r="L2881">
            <v>0</v>
          </cell>
          <cell r="M2881">
            <v>290</v>
          </cell>
          <cell r="N2881">
            <v>289</v>
          </cell>
          <cell r="O2881">
            <v>1</v>
          </cell>
          <cell r="R2881">
            <v>2.3943800000000001E-2</v>
          </cell>
          <cell r="S2881">
            <v>6.943702</v>
          </cell>
          <cell r="T2881">
            <v>6.9197582000000004</v>
          </cell>
          <cell r="U2881">
            <v>2.3943799999999626E-2</v>
          </cell>
          <cell r="W2881">
            <v>2000</v>
          </cell>
          <cell r="X2881">
            <v>7</v>
          </cell>
          <cell r="Y2881">
            <v>1.124702684335712</v>
          </cell>
          <cell r="Z2881">
            <v>1</v>
          </cell>
          <cell r="AA2881">
            <v>4</v>
          </cell>
          <cell r="AB2881">
            <v>0</v>
          </cell>
          <cell r="AC2881">
            <v>0.1</v>
          </cell>
          <cell r="AD2881">
            <v>0</v>
          </cell>
          <cell r="AH2881">
            <v>0</v>
          </cell>
        </row>
        <row r="2882">
          <cell r="A2882" t="str">
            <v>I2000127-000</v>
          </cell>
          <cell r="B2882" t="str">
            <v>Fixtures and fittings</v>
          </cell>
          <cell r="C2882">
            <v>1302</v>
          </cell>
          <cell r="D2882" t="str">
            <v>IS</v>
          </cell>
          <cell r="E2882" t="str">
            <v>27XD11S</v>
          </cell>
          <cell r="F2882">
            <v>18409</v>
          </cell>
          <cell r="G2882" t="str">
            <v>DELL COMPUTER</v>
          </cell>
          <cell r="H2882" t="str">
            <v>DELL OPTIPLEX PC#2066</v>
          </cell>
          <cell r="I2882">
            <v>36686</v>
          </cell>
          <cell r="J2882">
            <v>36709</v>
          </cell>
          <cell r="K2882">
            <v>1820</v>
          </cell>
          <cell r="L2882">
            <v>0</v>
          </cell>
          <cell r="M2882">
            <v>40466</v>
          </cell>
          <cell r="N2882">
            <v>40465</v>
          </cell>
          <cell r="O2882">
            <v>1</v>
          </cell>
          <cell r="R2882">
            <v>2.3943800000000001E-2</v>
          </cell>
          <cell r="S2882">
            <v>968.90981080000006</v>
          </cell>
          <cell r="T2882">
            <v>968.88586700000008</v>
          </cell>
          <cell r="U2882">
            <v>2.3943799999983639E-2</v>
          </cell>
          <cell r="W2882">
            <v>2000</v>
          </cell>
          <cell r="X2882">
            <v>6</v>
          </cell>
          <cell r="Y2882">
            <v>0.59399999999999997</v>
          </cell>
          <cell r="Z2882">
            <v>0.91496858549838678</v>
          </cell>
          <cell r="AA2882">
            <v>5</v>
          </cell>
          <cell r="AB2882">
            <v>530</v>
          </cell>
          <cell r="AC2882">
            <v>0.05</v>
          </cell>
          <cell r="AD2882">
            <v>30</v>
          </cell>
          <cell r="AH2882">
            <v>0.5</v>
          </cell>
        </row>
        <row r="2883">
          <cell r="A2883" t="str">
            <v>I2000127-001</v>
          </cell>
          <cell r="B2883" t="str">
            <v>Fixtures and fittings</v>
          </cell>
          <cell r="C2883">
            <v>1302</v>
          </cell>
          <cell r="D2883" t="str">
            <v>IS</v>
          </cell>
          <cell r="E2883" t="str">
            <v>N/A</v>
          </cell>
          <cell r="F2883">
            <v>600011</v>
          </cell>
          <cell r="G2883" t="str">
            <v>C.K.V.S.SYSTEM</v>
          </cell>
          <cell r="H2883" t="str">
            <v>HARDDISK REMOVEABLE RACK</v>
          </cell>
          <cell r="I2883">
            <v>36682</v>
          </cell>
          <cell r="J2883">
            <v>36709</v>
          </cell>
          <cell r="K2883">
            <v>1820</v>
          </cell>
          <cell r="L2883">
            <v>0</v>
          </cell>
          <cell r="M2883">
            <v>290</v>
          </cell>
          <cell r="N2883">
            <v>289</v>
          </cell>
          <cell r="O2883">
            <v>1</v>
          </cell>
          <cell r="R2883">
            <v>2.4629600000000001E-2</v>
          </cell>
          <cell r="S2883">
            <v>7.1425840000000003</v>
          </cell>
          <cell r="T2883">
            <v>7.1179544000000003</v>
          </cell>
          <cell r="U2883">
            <v>2.4629599999999918E-2</v>
          </cell>
          <cell r="W2883">
            <v>2000</v>
          </cell>
          <cell r="X2883">
            <v>7</v>
          </cell>
          <cell r="Y2883">
            <v>1.124702684335712</v>
          </cell>
          <cell r="Z2883">
            <v>1</v>
          </cell>
          <cell r="AA2883">
            <v>4</v>
          </cell>
          <cell r="AB2883">
            <v>0</v>
          </cell>
          <cell r="AC2883">
            <v>0.1</v>
          </cell>
          <cell r="AD2883">
            <v>0</v>
          </cell>
          <cell r="AH2883">
            <v>0</v>
          </cell>
        </row>
        <row r="2884">
          <cell r="A2884" t="str">
            <v>I2000128-000</v>
          </cell>
          <cell r="B2884" t="str">
            <v>Fixtures and fittings</v>
          </cell>
          <cell r="C2884">
            <v>1302</v>
          </cell>
          <cell r="D2884" t="str">
            <v>IS</v>
          </cell>
          <cell r="E2884" t="str">
            <v>37XD11S</v>
          </cell>
          <cell r="F2884">
            <v>18409</v>
          </cell>
          <cell r="G2884" t="str">
            <v>DELL COMPUTER</v>
          </cell>
          <cell r="H2884" t="str">
            <v>DELL OPTIPLEX PC#2067</v>
          </cell>
          <cell r="I2884">
            <v>36686</v>
          </cell>
          <cell r="J2884">
            <v>36709</v>
          </cell>
          <cell r="K2884">
            <v>1820</v>
          </cell>
          <cell r="L2884">
            <v>0</v>
          </cell>
          <cell r="M2884">
            <v>40466</v>
          </cell>
          <cell r="N2884">
            <v>40465</v>
          </cell>
          <cell r="O2884">
            <v>1</v>
          </cell>
          <cell r="R2884">
            <v>2.49973E-2</v>
          </cell>
          <cell r="S2884">
            <v>1011.5407418</v>
          </cell>
          <cell r="T2884">
            <v>1011.5157445</v>
          </cell>
          <cell r="U2884">
            <v>2.4997299999995448E-2</v>
          </cell>
          <cell r="W2884">
            <v>2000</v>
          </cell>
          <cell r="X2884">
            <v>6</v>
          </cell>
          <cell r="Y2884">
            <v>0.59399999999999997</v>
          </cell>
          <cell r="Z2884">
            <v>0.91496858549838678</v>
          </cell>
          <cell r="AA2884">
            <v>5</v>
          </cell>
          <cell r="AB2884">
            <v>550</v>
          </cell>
          <cell r="AC2884">
            <v>0.05</v>
          </cell>
          <cell r="AD2884">
            <v>30</v>
          </cell>
          <cell r="AH2884">
            <v>0.5</v>
          </cell>
        </row>
        <row r="2885">
          <cell r="A2885" t="str">
            <v>I2000128-001</v>
          </cell>
          <cell r="B2885" t="str">
            <v>Fixtures and fittings</v>
          </cell>
          <cell r="C2885">
            <v>1302</v>
          </cell>
          <cell r="D2885" t="str">
            <v>IS</v>
          </cell>
          <cell r="E2885" t="str">
            <v>N/A</v>
          </cell>
          <cell r="F2885">
            <v>600011</v>
          </cell>
          <cell r="G2885" t="str">
            <v>C.K.V.S.SYSTEM</v>
          </cell>
          <cell r="H2885" t="str">
            <v>HARDDISK REMOVEABLE RACK</v>
          </cell>
          <cell r="I2885">
            <v>36682</v>
          </cell>
          <cell r="J2885">
            <v>36709</v>
          </cell>
          <cell r="K2885">
            <v>1820</v>
          </cell>
          <cell r="L2885">
            <v>0</v>
          </cell>
          <cell r="M2885">
            <v>290</v>
          </cell>
          <cell r="N2885">
            <v>289</v>
          </cell>
          <cell r="O2885">
            <v>1</v>
          </cell>
          <cell r="R2885">
            <v>2.49973E-2</v>
          </cell>
          <cell r="S2885">
            <v>7.2492169999999998</v>
          </cell>
          <cell r="T2885">
            <v>7.2242196999999999</v>
          </cell>
          <cell r="U2885">
            <v>2.4997299999999889E-2</v>
          </cell>
          <cell r="W2885">
            <v>2000</v>
          </cell>
          <cell r="X2885">
            <v>7</v>
          </cell>
          <cell r="Y2885">
            <v>1.124702684335712</v>
          </cell>
          <cell r="Z2885">
            <v>1</v>
          </cell>
          <cell r="AA2885">
            <v>4</v>
          </cell>
          <cell r="AB2885">
            <v>0</v>
          </cell>
          <cell r="AC2885">
            <v>0.1</v>
          </cell>
          <cell r="AD2885">
            <v>0</v>
          </cell>
          <cell r="AH2885">
            <v>0</v>
          </cell>
        </row>
        <row r="2886">
          <cell r="A2886" t="str">
            <v>I2000129-000</v>
          </cell>
          <cell r="B2886" t="str">
            <v>Fixtures and fittings</v>
          </cell>
          <cell r="C2886">
            <v>1302</v>
          </cell>
          <cell r="D2886" t="str">
            <v>IS</v>
          </cell>
          <cell r="E2886" t="str">
            <v>H6XD11S</v>
          </cell>
          <cell r="F2886">
            <v>18409</v>
          </cell>
          <cell r="G2886" t="str">
            <v>DELL COMPUTER</v>
          </cell>
          <cell r="H2886" t="str">
            <v>DELL OPTIPLEX PC#2068</v>
          </cell>
          <cell r="I2886">
            <v>36686</v>
          </cell>
          <cell r="J2886">
            <v>36709</v>
          </cell>
          <cell r="K2886">
            <v>1820</v>
          </cell>
          <cell r="L2886">
            <v>0</v>
          </cell>
          <cell r="M2886">
            <v>40466</v>
          </cell>
          <cell r="N2886">
            <v>40465</v>
          </cell>
          <cell r="O2886">
            <v>1</v>
          </cell>
          <cell r="R2886">
            <v>2.3879500000000001E-2</v>
          </cell>
          <cell r="S2886">
            <v>966.30784700000004</v>
          </cell>
          <cell r="T2886">
            <v>966.28396750000002</v>
          </cell>
          <cell r="U2886">
            <v>2.3879500000020926E-2</v>
          </cell>
          <cell r="W2886">
            <v>2000</v>
          </cell>
          <cell r="X2886">
            <v>6</v>
          </cell>
          <cell r="Y2886">
            <v>0.59399999999999997</v>
          </cell>
          <cell r="Z2886">
            <v>0.91496858549838678</v>
          </cell>
          <cell r="AA2886">
            <v>5</v>
          </cell>
          <cell r="AB2886">
            <v>530</v>
          </cell>
          <cell r="AC2886">
            <v>0.05</v>
          </cell>
          <cell r="AD2886">
            <v>30</v>
          </cell>
          <cell r="AH2886">
            <v>0.5</v>
          </cell>
        </row>
        <row r="2887">
          <cell r="A2887" t="str">
            <v>I2000129-001</v>
          </cell>
          <cell r="B2887" t="str">
            <v>Fixtures and fittings</v>
          </cell>
          <cell r="C2887">
            <v>1302</v>
          </cell>
          <cell r="D2887" t="str">
            <v>IS</v>
          </cell>
          <cell r="E2887" t="str">
            <v>N/A</v>
          </cell>
          <cell r="F2887">
            <v>600011</v>
          </cell>
          <cell r="G2887" t="str">
            <v>C.K.V.S.SYSTEM</v>
          </cell>
          <cell r="H2887" t="str">
            <v>HARDDISK REMOVEABLE RACK</v>
          </cell>
          <cell r="I2887">
            <v>36682</v>
          </cell>
          <cell r="J2887">
            <v>36709</v>
          </cell>
          <cell r="K2887">
            <v>1820</v>
          </cell>
          <cell r="L2887">
            <v>0</v>
          </cell>
          <cell r="M2887">
            <v>290</v>
          </cell>
          <cell r="N2887">
            <v>289</v>
          </cell>
          <cell r="O2887">
            <v>1</v>
          </cell>
          <cell r="R2887">
            <v>2.3943800000000001E-2</v>
          </cell>
          <cell r="S2887">
            <v>6.943702</v>
          </cell>
          <cell r="T2887">
            <v>6.9197582000000004</v>
          </cell>
          <cell r="U2887">
            <v>2.3943799999999626E-2</v>
          </cell>
          <cell r="W2887">
            <v>2000</v>
          </cell>
          <cell r="X2887">
            <v>7</v>
          </cell>
          <cell r="Y2887">
            <v>1.124702684335712</v>
          </cell>
          <cell r="Z2887">
            <v>1</v>
          </cell>
          <cell r="AA2887">
            <v>4</v>
          </cell>
          <cell r="AB2887">
            <v>0</v>
          </cell>
          <cell r="AC2887">
            <v>0.1</v>
          </cell>
          <cell r="AD2887">
            <v>0</v>
          </cell>
          <cell r="AH2887">
            <v>0</v>
          </cell>
        </row>
        <row r="2888">
          <cell r="A2888" t="str">
            <v>I2000130-000</v>
          </cell>
          <cell r="B2888" t="str">
            <v>Fixtures and fittings</v>
          </cell>
          <cell r="C2888">
            <v>1302</v>
          </cell>
          <cell r="D2888" t="str">
            <v>IS</v>
          </cell>
          <cell r="E2888" t="str">
            <v>J6XD11S</v>
          </cell>
          <cell r="F2888">
            <v>18409</v>
          </cell>
          <cell r="G2888" t="str">
            <v>DELL COMPUTER</v>
          </cell>
          <cell r="H2888" t="str">
            <v>DELL OPTIPLEX PC#2069</v>
          </cell>
          <cell r="I2888">
            <v>36686</v>
          </cell>
          <cell r="J2888">
            <v>36709</v>
          </cell>
          <cell r="K2888">
            <v>1820</v>
          </cell>
          <cell r="L2888">
            <v>0</v>
          </cell>
          <cell r="M2888">
            <v>40466</v>
          </cell>
          <cell r="N2888">
            <v>40465</v>
          </cell>
          <cell r="O2888">
            <v>1</v>
          </cell>
          <cell r="R2888">
            <v>2.3943800000000001E-2</v>
          </cell>
          <cell r="S2888">
            <v>968.90981080000006</v>
          </cell>
          <cell r="T2888">
            <v>968.88586700000008</v>
          </cell>
          <cell r="U2888">
            <v>2.3943799999983639E-2</v>
          </cell>
          <cell r="W2888">
            <v>2000</v>
          </cell>
          <cell r="X2888">
            <v>6</v>
          </cell>
          <cell r="Y2888">
            <v>0.59399999999999997</v>
          </cell>
          <cell r="Z2888">
            <v>0.91496858549838678</v>
          </cell>
          <cell r="AA2888">
            <v>5</v>
          </cell>
          <cell r="AB2888">
            <v>530</v>
          </cell>
          <cell r="AC2888">
            <v>0.05</v>
          </cell>
          <cell r="AD2888">
            <v>30</v>
          </cell>
          <cell r="AH2888">
            <v>0.5</v>
          </cell>
        </row>
        <row r="2889">
          <cell r="A2889" t="str">
            <v>I2000130-001</v>
          </cell>
          <cell r="B2889" t="str">
            <v>Fixtures and fittings</v>
          </cell>
          <cell r="C2889">
            <v>1302</v>
          </cell>
          <cell r="D2889" t="str">
            <v>IS</v>
          </cell>
          <cell r="E2889" t="str">
            <v>N/A</v>
          </cell>
          <cell r="F2889">
            <v>600011</v>
          </cell>
          <cell r="G2889" t="str">
            <v>C.K.V.S.SYSTEM</v>
          </cell>
          <cell r="H2889" t="str">
            <v>HARDDISK REMOVEABLE RACK</v>
          </cell>
          <cell r="I2889">
            <v>36682</v>
          </cell>
          <cell r="J2889">
            <v>36709</v>
          </cell>
          <cell r="K2889">
            <v>1820</v>
          </cell>
          <cell r="L2889">
            <v>0</v>
          </cell>
          <cell r="M2889">
            <v>290</v>
          </cell>
          <cell r="N2889">
            <v>289</v>
          </cell>
          <cell r="O2889">
            <v>1</v>
          </cell>
          <cell r="R2889">
            <v>2.3943800000000001E-2</v>
          </cell>
          <cell r="S2889">
            <v>6.943702</v>
          </cell>
          <cell r="T2889">
            <v>6.9197582000000004</v>
          </cell>
          <cell r="U2889">
            <v>2.3943799999999626E-2</v>
          </cell>
          <cell r="W2889">
            <v>2000</v>
          </cell>
          <cell r="X2889">
            <v>7</v>
          </cell>
          <cell r="Y2889">
            <v>1.124702684335712</v>
          </cell>
          <cell r="Z2889">
            <v>1</v>
          </cell>
          <cell r="AA2889">
            <v>4</v>
          </cell>
          <cell r="AB2889">
            <v>0</v>
          </cell>
          <cell r="AC2889">
            <v>0.1</v>
          </cell>
          <cell r="AD2889">
            <v>0</v>
          </cell>
          <cell r="AH2889">
            <v>0</v>
          </cell>
        </row>
        <row r="2890">
          <cell r="A2890" t="str">
            <v>I2000131-000</v>
          </cell>
          <cell r="B2890" t="str">
            <v>Fixtures and fittings</v>
          </cell>
          <cell r="C2890">
            <v>1302</v>
          </cell>
          <cell r="D2890" t="str">
            <v>IS</v>
          </cell>
          <cell r="E2890" t="str">
            <v>17XD11S</v>
          </cell>
          <cell r="F2890">
            <v>18409</v>
          </cell>
          <cell r="G2890" t="str">
            <v>DELL COMPUTER</v>
          </cell>
          <cell r="H2890" t="str">
            <v>DELL OPTIPLEX PC#2070</v>
          </cell>
          <cell r="I2890">
            <v>36686</v>
          </cell>
          <cell r="J2890">
            <v>36709</v>
          </cell>
          <cell r="K2890">
            <v>1820</v>
          </cell>
          <cell r="L2890">
            <v>0</v>
          </cell>
          <cell r="M2890">
            <v>40466</v>
          </cell>
          <cell r="N2890">
            <v>40465</v>
          </cell>
          <cell r="O2890">
            <v>1</v>
          </cell>
          <cell r="R2890">
            <v>2.3943800000000001E-2</v>
          </cell>
          <cell r="S2890">
            <v>968.90981080000006</v>
          </cell>
          <cell r="T2890">
            <v>968.88586700000008</v>
          </cell>
          <cell r="U2890">
            <v>2.3943799999983639E-2</v>
          </cell>
          <cell r="W2890">
            <v>2000</v>
          </cell>
          <cell r="X2890">
            <v>6</v>
          </cell>
          <cell r="Y2890">
            <v>0.59399999999999997</v>
          </cell>
          <cell r="Z2890">
            <v>0.91496858549838678</v>
          </cell>
          <cell r="AA2890">
            <v>5</v>
          </cell>
          <cell r="AB2890">
            <v>530</v>
          </cell>
          <cell r="AC2890">
            <v>0.05</v>
          </cell>
          <cell r="AD2890">
            <v>30</v>
          </cell>
          <cell r="AH2890">
            <v>0.5</v>
          </cell>
        </row>
        <row r="2891">
          <cell r="A2891" t="str">
            <v>I2000131-001</v>
          </cell>
          <cell r="B2891" t="str">
            <v>Fixtures and fittings</v>
          </cell>
          <cell r="C2891">
            <v>1302</v>
          </cell>
          <cell r="D2891" t="str">
            <v>IS</v>
          </cell>
          <cell r="E2891" t="str">
            <v>N/A</v>
          </cell>
          <cell r="F2891">
            <v>600011</v>
          </cell>
          <cell r="G2891" t="str">
            <v>C.K.V.S.SYSTEM</v>
          </cell>
          <cell r="H2891" t="str">
            <v>HARDDISK REMOVEABLE RACK</v>
          </cell>
          <cell r="I2891">
            <v>36682</v>
          </cell>
          <cell r="J2891">
            <v>36709</v>
          </cell>
          <cell r="K2891">
            <v>1820</v>
          </cell>
          <cell r="L2891">
            <v>0</v>
          </cell>
          <cell r="M2891">
            <v>290</v>
          </cell>
          <cell r="N2891">
            <v>289</v>
          </cell>
          <cell r="O2891">
            <v>1</v>
          </cell>
          <cell r="R2891">
            <v>2.3943800000000001E-2</v>
          </cell>
          <cell r="S2891">
            <v>6.943702</v>
          </cell>
          <cell r="T2891">
            <v>6.9197582000000004</v>
          </cell>
          <cell r="U2891">
            <v>2.3943799999999626E-2</v>
          </cell>
          <cell r="W2891">
            <v>2000</v>
          </cell>
          <cell r="X2891">
            <v>7</v>
          </cell>
          <cell r="Y2891">
            <v>1.124702684335712</v>
          </cell>
          <cell r="Z2891">
            <v>1</v>
          </cell>
          <cell r="AA2891">
            <v>4</v>
          </cell>
          <cell r="AB2891">
            <v>0</v>
          </cell>
          <cell r="AC2891">
            <v>0.1</v>
          </cell>
          <cell r="AD2891">
            <v>0</v>
          </cell>
          <cell r="AH2891">
            <v>0</v>
          </cell>
        </row>
        <row r="2892">
          <cell r="A2892" t="str">
            <v>I2000132-000</v>
          </cell>
          <cell r="B2892" t="str">
            <v>Fixtures and fittings</v>
          </cell>
          <cell r="C2892">
            <v>1302</v>
          </cell>
          <cell r="D2892" t="str">
            <v>IS</v>
          </cell>
          <cell r="E2892" t="str">
            <v>57XD11S</v>
          </cell>
          <cell r="F2892">
            <v>18409</v>
          </cell>
          <cell r="G2892" t="str">
            <v>DELL COMPUTER</v>
          </cell>
          <cell r="H2892" t="str">
            <v>DELL OPTIPLEX PC#2071</v>
          </cell>
          <cell r="I2892">
            <v>36686</v>
          </cell>
          <cell r="J2892">
            <v>36709</v>
          </cell>
          <cell r="K2892">
            <v>1820</v>
          </cell>
          <cell r="L2892">
            <v>0</v>
          </cell>
          <cell r="M2892">
            <v>40466</v>
          </cell>
          <cell r="N2892">
            <v>40465</v>
          </cell>
          <cell r="O2892">
            <v>1</v>
          </cell>
          <cell r="R2892">
            <v>2.3943800000000001E-2</v>
          </cell>
          <cell r="S2892">
            <v>968.90981080000006</v>
          </cell>
          <cell r="T2892">
            <v>968.88586700000008</v>
          </cell>
          <cell r="U2892">
            <v>2.3943799999983639E-2</v>
          </cell>
          <cell r="W2892">
            <v>2000</v>
          </cell>
          <cell r="X2892">
            <v>6</v>
          </cell>
          <cell r="Y2892">
            <v>0.59399999999999997</v>
          </cell>
          <cell r="Z2892">
            <v>0.91496858549838678</v>
          </cell>
          <cell r="AA2892">
            <v>5</v>
          </cell>
          <cell r="AB2892">
            <v>530</v>
          </cell>
          <cell r="AC2892">
            <v>0.05</v>
          </cell>
          <cell r="AD2892">
            <v>30</v>
          </cell>
          <cell r="AH2892">
            <v>0.5</v>
          </cell>
        </row>
        <row r="2893">
          <cell r="A2893" t="str">
            <v>I2000132-001</v>
          </cell>
          <cell r="B2893" t="str">
            <v>Fixtures and fittings</v>
          </cell>
          <cell r="C2893">
            <v>1302</v>
          </cell>
          <cell r="D2893" t="str">
            <v>IS</v>
          </cell>
          <cell r="E2893" t="str">
            <v>N/A</v>
          </cell>
          <cell r="F2893">
            <v>600011</v>
          </cell>
          <cell r="G2893" t="str">
            <v>C.K.V.S.SYSTEM</v>
          </cell>
          <cell r="H2893" t="str">
            <v>HARDDISK REMOVEABLE RACK</v>
          </cell>
          <cell r="I2893">
            <v>36682</v>
          </cell>
          <cell r="J2893">
            <v>36709</v>
          </cell>
          <cell r="K2893">
            <v>1820</v>
          </cell>
          <cell r="L2893">
            <v>0</v>
          </cell>
          <cell r="M2893">
            <v>290</v>
          </cell>
          <cell r="N2893">
            <v>289</v>
          </cell>
          <cell r="O2893">
            <v>1</v>
          </cell>
          <cell r="R2893">
            <v>2.3943800000000001E-2</v>
          </cell>
          <cell r="S2893">
            <v>6.943702</v>
          </cell>
          <cell r="T2893">
            <v>6.9197582000000004</v>
          </cell>
          <cell r="U2893">
            <v>2.3943799999999626E-2</v>
          </cell>
          <cell r="W2893">
            <v>2000</v>
          </cell>
          <cell r="X2893">
            <v>7</v>
          </cell>
          <cell r="Y2893">
            <v>1.124702684335712</v>
          </cell>
          <cell r="Z2893">
            <v>1</v>
          </cell>
          <cell r="AA2893">
            <v>4</v>
          </cell>
          <cell r="AB2893">
            <v>0</v>
          </cell>
          <cell r="AC2893">
            <v>0.1</v>
          </cell>
          <cell r="AD2893">
            <v>0</v>
          </cell>
          <cell r="AH2893">
            <v>0</v>
          </cell>
        </row>
        <row r="2894">
          <cell r="A2894" t="str">
            <v>I2000133-000</v>
          </cell>
          <cell r="B2894" t="str">
            <v>Fixtures and fittings</v>
          </cell>
          <cell r="C2894">
            <v>1302</v>
          </cell>
          <cell r="D2894" t="str">
            <v>IS</v>
          </cell>
          <cell r="E2894" t="str">
            <v>G6XD11S</v>
          </cell>
          <cell r="F2894">
            <v>18409</v>
          </cell>
          <cell r="G2894" t="str">
            <v>DELL COMPUTER</v>
          </cell>
          <cell r="H2894" t="str">
            <v>DELL OPTIPLEX PC#2072</v>
          </cell>
          <cell r="I2894">
            <v>36686</v>
          </cell>
          <cell r="J2894">
            <v>36709</v>
          </cell>
          <cell r="K2894">
            <v>1820</v>
          </cell>
          <cell r="L2894">
            <v>0</v>
          </cell>
          <cell r="M2894">
            <v>40466</v>
          </cell>
          <cell r="N2894">
            <v>40465</v>
          </cell>
          <cell r="O2894">
            <v>1</v>
          </cell>
          <cell r="R2894">
            <v>2.3943800000000001E-2</v>
          </cell>
          <cell r="S2894">
            <v>968.90981080000006</v>
          </cell>
          <cell r="T2894">
            <v>968.88586700000008</v>
          </cell>
          <cell r="U2894">
            <v>2.3943799999983639E-2</v>
          </cell>
          <cell r="W2894">
            <v>2000</v>
          </cell>
          <cell r="X2894">
            <v>6</v>
          </cell>
          <cell r="Y2894">
            <v>0.59399999999999997</v>
          </cell>
          <cell r="Z2894">
            <v>0.91496858549838678</v>
          </cell>
          <cell r="AA2894">
            <v>5</v>
          </cell>
          <cell r="AB2894">
            <v>530</v>
          </cell>
          <cell r="AC2894">
            <v>0.05</v>
          </cell>
          <cell r="AD2894">
            <v>30</v>
          </cell>
          <cell r="AH2894">
            <v>0.5</v>
          </cell>
        </row>
        <row r="2895">
          <cell r="A2895" t="str">
            <v>I2000133-001</v>
          </cell>
          <cell r="B2895" t="str">
            <v>Fixtures and fittings</v>
          </cell>
          <cell r="C2895">
            <v>1302</v>
          </cell>
          <cell r="D2895" t="str">
            <v>IS</v>
          </cell>
          <cell r="E2895" t="str">
            <v>N/A</v>
          </cell>
          <cell r="F2895">
            <v>600011</v>
          </cell>
          <cell r="G2895" t="str">
            <v>C.K.V.S.SYSTEM</v>
          </cell>
          <cell r="H2895" t="str">
            <v>HARDDISK REMOVEABLE RACK</v>
          </cell>
          <cell r="I2895">
            <v>36682</v>
          </cell>
          <cell r="J2895">
            <v>36709</v>
          </cell>
          <cell r="K2895">
            <v>1820</v>
          </cell>
          <cell r="L2895">
            <v>0</v>
          </cell>
          <cell r="M2895">
            <v>290</v>
          </cell>
          <cell r="N2895">
            <v>289</v>
          </cell>
          <cell r="O2895">
            <v>1</v>
          </cell>
          <cell r="R2895">
            <v>2.3943800000000001E-2</v>
          </cell>
          <cell r="S2895">
            <v>6.943702</v>
          </cell>
          <cell r="T2895">
            <v>6.9197582000000004</v>
          </cell>
          <cell r="U2895">
            <v>2.3943799999999626E-2</v>
          </cell>
          <cell r="W2895">
            <v>2000</v>
          </cell>
          <cell r="X2895">
            <v>7</v>
          </cell>
          <cell r="Y2895">
            <v>1.124702684335712</v>
          </cell>
          <cell r="Z2895">
            <v>1</v>
          </cell>
          <cell r="AA2895">
            <v>4</v>
          </cell>
          <cell r="AB2895">
            <v>0</v>
          </cell>
          <cell r="AC2895">
            <v>0.1</v>
          </cell>
          <cell r="AD2895">
            <v>0</v>
          </cell>
          <cell r="AH2895">
            <v>0</v>
          </cell>
        </row>
        <row r="2896">
          <cell r="A2896" t="str">
            <v>I2000134-000</v>
          </cell>
          <cell r="B2896" t="str">
            <v>Fixtures and fittings</v>
          </cell>
          <cell r="C2896">
            <v>1302</v>
          </cell>
          <cell r="D2896" t="str">
            <v>IS</v>
          </cell>
          <cell r="E2896" t="str">
            <v>97XD11S</v>
          </cell>
          <cell r="F2896">
            <v>18417</v>
          </cell>
          <cell r="G2896" t="str">
            <v>DELL COMPUTER</v>
          </cell>
          <cell r="H2896" t="str">
            <v>DELL OPTIPLEX PC#2073</v>
          </cell>
          <cell r="I2896">
            <v>36686</v>
          </cell>
          <cell r="J2896">
            <v>36709</v>
          </cell>
          <cell r="K2896">
            <v>1820</v>
          </cell>
          <cell r="L2896">
            <v>0</v>
          </cell>
          <cell r="M2896">
            <v>40466</v>
          </cell>
          <cell r="N2896">
            <v>40465</v>
          </cell>
          <cell r="O2896">
            <v>1</v>
          </cell>
          <cell r="R2896">
            <v>2.3943800000000001E-2</v>
          </cell>
          <cell r="S2896">
            <v>968.90981080000006</v>
          </cell>
          <cell r="T2896">
            <v>968.88586700000008</v>
          </cell>
          <cell r="U2896">
            <v>2.3943799999983639E-2</v>
          </cell>
          <cell r="W2896">
            <v>2000</v>
          </cell>
          <cell r="X2896">
            <v>6</v>
          </cell>
          <cell r="Y2896">
            <v>0.59399999999999997</v>
          </cell>
          <cell r="Z2896">
            <v>0.91496858549838678</v>
          </cell>
          <cell r="AA2896">
            <v>5</v>
          </cell>
          <cell r="AB2896">
            <v>530</v>
          </cell>
          <cell r="AC2896">
            <v>0.05</v>
          </cell>
          <cell r="AD2896">
            <v>30</v>
          </cell>
          <cell r="AH2896">
            <v>0.5</v>
          </cell>
        </row>
        <row r="2897">
          <cell r="A2897" t="str">
            <v>I2000134-001</v>
          </cell>
          <cell r="B2897" t="str">
            <v>Fixtures and fittings</v>
          </cell>
          <cell r="C2897">
            <v>1302</v>
          </cell>
          <cell r="D2897" t="str">
            <v>IS</v>
          </cell>
          <cell r="E2897" t="str">
            <v>N/A</v>
          </cell>
          <cell r="F2897">
            <v>600011</v>
          </cell>
          <cell r="G2897" t="str">
            <v>C.K.V.S.SYSTEM</v>
          </cell>
          <cell r="H2897" t="str">
            <v>HARDDISK REMOVEABLE RACK</v>
          </cell>
          <cell r="I2897">
            <v>36682</v>
          </cell>
          <cell r="J2897">
            <v>36709</v>
          </cell>
          <cell r="K2897">
            <v>1820</v>
          </cell>
          <cell r="L2897">
            <v>0</v>
          </cell>
          <cell r="M2897">
            <v>290</v>
          </cell>
          <cell r="N2897">
            <v>289</v>
          </cell>
          <cell r="O2897">
            <v>1</v>
          </cell>
          <cell r="R2897">
            <v>2.3943800000000001E-2</v>
          </cell>
          <cell r="S2897">
            <v>6.943702</v>
          </cell>
          <cell r="T2897">
            <v>6.9197582000000004</v>
          </cell>
          <cell r="U2897">
            <v>2.3943799999999626E-2</v>
          </cell>
          <cell r="W2897">
            <v>2000</v>
          </cell>
          <cell r="X2897">
            <v>7</v>
          </cell>
          <cell r="Y2897">
            <v>1.124702684335712</v>
          </cell>
          <cell r="Z2897">
            <v>1</v>
          </cell>
          <cell r="AA2897">
            <v>4</v>
          </cell>
          <cell r="AB2897">
            <v>0</v>
          </cell>
          <cell r="AC2897">
            <v>0.1</v>
          </cell>
          <cell r="AD2897">
            <v>0</v>
          </cell>
          <cell r="AH2897">
            <v>0</v>
          </cell>
        </row>
        <row r="2898">
          <cell r="A2898" t="str">
            <v>I2000135-000</v>
          </cell>
          <cell r="B2898" t="str">
            <v>Fixtures and fittings</v>
          </cell>
          <cell r="C2898">
            <v>1302</v>
          </cell>
          <cell r="D2898" t="str">
            <v>IS</v>
          </cell>
          <cell r="E2898" t="str">
            <v>C7XD11S</v>
          </cell>
          <cell r="F2898">
            <v>18417</v>
          </cell>
          <cell r="G2898" t="str">
            <v>DELL COMPUTER</v>
          </cell>
          <cell r="H2898" t="str">
            <v>DELL OPTIPLEX PC#2074</v>
          </cell>
          <cell r="I2898">
            <v>36686</v>
          </cell>
          <cell r="J2898">
            <v>36709</v>
          </cell>
          <cell r="K2898">
            <v>1820</v>
          </cell>
          <cell r="L2898">
            <v>0</v>
          </cell>
          <cell r="M2898">
            <v>40466</v>
          </cell>
          <cell r="N2898">
            <v>40465</v>
          </cell>
          <cell r="O2898">
            <v>1</v>
          </cell>
          <cell r="R2898">
            <v>2.3943800000000001E-2</v>
          </cell>
          <cell r="S2898">
            <v>968.90981080000006</v>
          </cell>
          <cell r="T2898">
            <v>968.88586700000008</v>
          </cell>
          <cell r="U2898">
            <v>2.3943799999983639E-2</v>
          </cell>
          <cell r="W2898">
            <v>2000</v>
          </cell>
          <cell r="X2898">
            <v>6</v>
          </cell>
          <cell r="Y2898">
            <v>0.59399999999999997</v>
          </cell>
          <cell r="Z2898">
            <v>0.91496858549838678</v>
          </cell>
          <cell r="AA2898">
            <v>5</v>
          </cell>
          <cell r="AB2898">
            <v>530</v>
          </cell>
          <cell r="AC2898">
            <v>0.05</v>
          </cell>
          <cell r="AD2898">
            <v>30</v>
          </cell>
          <cell r="AH2898">
            <v>0.5</v>
          </cell>
        </row>
        <row r="2899">
          <cell r="A2899" t="str">
            <v>I2000135-001</v>
          </cell>
          <cell r="B2899" t="str">
            <v>Fixtures and fittings</v>
          </cell>
          <cell r="C2899">
            <v>1302</v>
          </cell>
          <cell r="D2899" t="str">
            <v>IS</v>
          </cell>
          <cell r="E2899" t="str">
            <v>N/A</v>
          </cell>
          <cell r="F2899">
            <v>600011</v>
          </cell>
          <cell r="G2899" t="str">
            <v>C.K.V.S.SYSTEM</v>
          </cell>
          <cell r="H2899" t="str">
            <v>HARDDISK REMOVEABLE RACK</v>
          </cell>
          <cell r="I2899">
            <v>36682</v>
          </cell>
          <cell r="J2899">
            <v>36709</v>
          </cell>
          <cell r="K2899">
            <v>1820</v>
          </cell>
          <cell r="L2899">
            <v>0</v>
          </cell>
          <cell r="M2899">
            <v>290</v>
          </cell>
          <cell r="N2899">
            <v>289</v>
          </cell>
          <cell r="O2899">
            <v>1</v>
          </cell>
          <cell r="R2899">
            <v>2.3943800000000001E-2</v>
          </cell>
          <cell r="S2899">
            <v>6.943702</v>
          </cell>
          <cell r="T2899">
            <v>6.9197582000000004</v>
          </cell>
          <cell r="U2899">
            <v>2.3943799999999626E-2</v>
          </cell>
          <cell r="W2899">
            <v>2000</v>
          </cell>
          <cell r="X2899">
            <v>7</v>
          </cell>
          <cell r="Y2899">
            <v>1.124702684335712</v>
          </cell>
          <cell r="Z2899">
            <v>1</v>
          </cell>
          <cell r="AA2899">
            <v>4</v>
          </cell>
          <cell r="AB2899">
            <v>0</v>
          </cell>
          <cell r="AC2899">
            <v>0.1</v>
          </cell>
          <cell r="AD2899">
            <v>0</v>
          </cell>
          <cell r="AH2899">
            <v>0</v>
          </cell>
        </row>
        <row r="2900">
          <cell r="A2900" t="str">
            <v>I2000136-000</v>
          </cell>
          <cell r="B2900" t="str">
            <v>Fixtures and fittings</v>
          </cell>
          <cell r="C2900">
            <v>1302</v>
          </cell>
          <cell r="D2900" t="str">
            <v>IS</v>
          </cell>
          <cell r="E2900" t="str">
            <v>D7XD11S</v>
          </cell>
          <cell r="F2900">
            <v>18417</v>
          </cell>
          <cell r="G2900" t="str">
            <v>DELL COMPUTER</v>
          </cell>
          <cell r="H2900" t="str">
            <v>DELL OPTIPLEX PC#2075</v>
          </cell>
          <cell r="I2900">
            <v>36686</v>
          </cell>
          <cell r="J2900">
            <v>36709</v>
          </cell>
          <cell r="K2900">
            <v>1820</v>
          </cell>
          <cell r="L2900">
            <v>0</v>
          </cell>
          <cell r="M2900">
            <v>40466</v>
          </cell>
          <cell r="N2900">
            <v>40465</v>
          </cell>
          <cell r="O2900">
            <v>1</v>
          </cell>
          <cell r="R2900">
            <v>2.4629600000000001E-2</v>
          </cell>
          <cell r="S2900">
            <v>996.66139360000011</v>
          </cell>
          <cell r="T2900">
            <v>996.63676400000008</v>
          </cell>
          <cell r="U2900">
            <v>2.4629600000025675E-2</v>
          </cell>
          <cell r="W2900">
            <v>2000</v>
          </cell>
          <cell r="X2900">
            <v>6</v>
          </cell>
          <cell r="Y2900">
            <v>0.59399999999999997</v>
          </cell>
          <cell r="Z2900">
            <v>0.91496858549838678</v>
          </cell>
          <cell r="AA2900">
            <v>5</v>
          </cell>
          <cell r="AB2900">
            <v>540</v>
          </cell>
          <cell r="AC2900">
            <v>0.05</v>
          </cell>
          <cell r="AD2900">
            <v>30</v>
          </cell>
          <cell r="AH2900">
            <v>0.5</v>
          </cell>
        </row>
        <row r="2901">
          <cell r="A2901" t="str">
            <v>I2000136-001</v>
          </cell>
          <cell r="B2901" t="str">
            <v>Fixtures and fittings</v>
          </cell>
          <cell r="C2901">
            <v>1302</v>
          </cell>
          <cell r="D2901" t="str">
            <v>IS</v>
          </cell>
          <cell r="E2901" t="str">
            <v>N/A</v>
          </cell>
          <cell r="F2901">
            <v>600011</v>
          </cell>
          <cell r="G2901" t="str">
            <v>C.K.V.S.SYSTEM</v>
          </cell>
          <cell r="H2901" t="str">
            <v>HARDDISK REMOVEABLE RACK</v>
          </cell>
          <cell r="I2901">
            <v>36682</v>
          </cell>
          <cell r="J2901">
            <v>36709</v>
          </cell>
          <cell r="K2901">
            <v>1820</v>
          </cell>
          <cell r="L2901">
            <v>0</v>
          </cell>
          <cell r="M2901">
            <v>290</v>
          </cell>
          <cell r="N2901">
            <v>289</v>
          </cell>
          <cell r="O2901">
            <v>1</v>
          </cell>
          <cell r="R2901">
            <v>2.4629600000000001E-2</v>
          </cell>
          <cell r="S2901">
            <v>7.1425840000000003</v>
          </cell>
          <cell r="T2901">
            <v>7.1179544000000003</v>
          </cell>
          <cell r="U2901">
            <v>2.4629599999999918E-2</v>
          </cell>
          <cell r="W2901">
            <v>2000</v>
          </cell>
          <cell r="X2901">
            <v>7</v>
          </cell>
          <cell r="Y2901">
            <v>1.124702684335712</v>
          </cell>
          <cell r="Z2901">
            <v>1</v>
          </cell>
          <cell r="AA2901">
            <v>4</v>
          </cell>
          <cell r="AB2901">
            <v>0</v>
          </cell>
          <cell r="AC2901">
            <v>0.1</v>
          </cell>
          <cell r="AD2901">
            <v>0</v>
          </cell>
          <cell r="AH2901">
            <v>0</v>
          </cell>
        </row>
        <row r="2902">
          <cell r="A2902" t="str">
            <v>I2000137-000</v>
          </cell>
          <cell r="B2902" t="str">
            <v>Fixtures and fittings</v>
          </cell>
          <cell r="C2902">
            <v>1302</v>
          </cell>
          <cell r="D2902" t="str">
            <v>IS</v>
          </cell>
          <cell r="E2902" t="str">
            <v>87XD11S</v>
          </cell>
          <cell r="F2902">
            <v>18417</v>
          </cell>
          <cell r="G2902" t="str">
            <v>DELL COMPUTER</v>
          </cell>
          <cell r="H2902" t="str">
            <v>DELL OPTIPLEX PC#2076</v>
          </cell>
          <cell r="I2902">
            <v>36686</v>
          </cell>
          <cell r="J2902">
            <v>36709</v>
          </cell>
          <cell r="K2902">
            <v>1820</v>
          </cell>
          <cell r="L2902">
            <v>0</v>
          </cell>
          <cell r="M2902">
            <v>40466</v>
          </cell>
          <cell r="N2902">
            <v>40465</v>
          </cell>
          <cell r="O2902">
            <v>1</v>
          </cell>
          <cell r="R2902">
            <v>2.3943800000000001E-2</v>
          </cell>
          <cell r="S2902">
            <v>968.90981080000006</v>
          </cell>
          <cell r="T2902">
            <v>968.88586700000008</v>
          </cell>
          <cell r="U2902">
            <v>2.3943799999983639E-2</v>
          </cell>
          <cell r="W2902">
            <v>2000</v>
          </cell>
          <cell r="X2902">
            <v>6</v>
          </cell>
          <cell r="Y2902">
            <v>0.59399999999999997</v>
          </cell>
          <cell r="Z2902">
            <v>0.91496858549838678</v>
          </cell>
          <cell r="AA2902">
            <v>5</v>
          </cell>
          <cell r="AB2902">
            <v>530</v>
          </cell>
          <cell r="AC2902">
            <v>0.05</v>
          </cell>
          <cell r="AD2902">
            <v>30</v>
          </cell>
          <cell r="AH2902">
            <v>0.5</v>
          </cell>
        </row>
        <row r="2903">
          <cell r="A2903" t="str">
            <v>I2000137-001</v>
          </cell>
          <cell r="B2903" t="str">
            <v>Fixtures and fittings</v>
          </cell>
          <cell r="C2903">
            <v>1302</v>
          </cell>
          <cell r="D2903" t="str">
            <v>IS</v>
          </cell>
          <cell r="E2903" t="str">
            <v>N/A</v>
          </cell>
          <cell r="F2903">
            <v>600011</v>
          </cell>
          <cell r="G2903" t="str">
            <v>C.K.V.S.SYSTEM</v>
          </cell>
          <cell r="H2903" t="str">
            <v>HARDDISK REMOVEABLE RACK</v>
          </cell>
          <cell r="I2903">
            <v>36682</v>
          </cell>
          <cell r="J2903">
            <v>36709</v>
          </cell>
          <cell r="K2903">
            <v>1820</v>
          </cell>
          <cell r="L2903">
            <v>0</v>
          </cell>
          <cell r="M2903">
            <v>290</v>
          </cell>
          <cell r="N2903">
            <v>289</v>
          </cell>
          <cell r="O2903">
            <v>1</v>
          </cell>
          <cell r="R2903">
            <v>2.51094E-2</v>
          </cell>
          <cell r="S2903">
            <v>7.2817259999999999</v>
          </cell>
          <cell r="T2903">
            <v>7.2566166000000001</v>
          </cell>
          <cell r="U2903">
            <v>2.5109399999999837E-2</v>
          </cell>
          <cell r="W2903">
            <v>2000</v>
          </cell>
          <cell r="X2903">
            <v>7</v>
          </cell>
          <cell r="Y2903">
            <v>1.124702684335712</v>
          </cell>
          <cell r="Z2903">
            <v>1</v>
          </cell>
          <cell r="AA2903">
            <v>4</v>
          </cell>
          <cell r="AB2903">
            <v>0</v>
          </cell>
          <cell r="AC2903">
            <v>0.1</v>
          </cell>
          <cell r="AD2903">
            <v>0</v>
          </cell>
          <cell r="AH2903">
            <v>0</v>
          </cell>
        </row>
        <row r="2904">
          <cell r="A2904" t="str">
            <v>I2000138-000</v>
          </cell>
          <cell r="B2904" t="str">
            <v>Fixtures and fittings</v>
          </cell>
          <cell r="C2904">
            <v>1302</v>
          </cell>
          <cell r="D2904" t="str">
            <v>IS</v>
          </cell>
          <cell r="E2904" t="str">
            <v>67XD11S</v>
          </cell>
          <cell r="F2904">
            <v>18417</v>
          </cell>
          <cell r="G2904" t="str">
            <v>DELL COMPUTER</v>
          </cell>
          <cell r="H2904" t="str">
            <v>DELL OPTIPLEX  PC#2077</v>
          </cell>
          <cell r="I2904">
            <v>36686</v>
          </cell>
          <cell r="J2904">
            <v>36709</v>
          </cell>
          <cell r="K2904">
            <v>1820</v>
          </cell>
          <cell r="L2904">
            <v>0</v>
          </cell>
          <cell r="M2904">
            <v>40466</v>
          </cell>
          <cell r="N2904">
            <v>40465</v>
          </cell>
          <cell r="O2904">
            <v>1</v>
          </cell>
          <cell r="R2904">
            <v>2.5117199999999999E-2</v>
          </cell>
          <cell r="S2904">
            <v>1016.3926152</v>
          </cell>
          <cell r="T2904">
            <v>1016.367498</v>
          </cell>
          <cell r="U2904">
            <v>2.5117200000067896E-2</v>
          </cell>
          <cell r="W2904">
            <v>2000</v>
          </cell>
          <cell r="X2904">
            <v>6</v>
          </cell>
          <cell r="Y2904">
            <v>0.59399999999999997</v>
          </cell>
          <cell r="Z2904">
            <v>0.91496858549838678</v>
          </cell>
          <cell r="AA2904">
            <v>5</v>
          </cell>
          <cell r="AB2904">
            <v>550</v>
          </cell>
          <cell r="AC2904">
            <v>0.05</v>
          </cell>
          <cell r="AD2904">
            <v>30</v>
          </cell>
          <cell r="AH2904">
            <v>0.5</v>
          </cell>
        </row>
        <row r="2905">
          <cell r="A2905" t="str">
            <v>I2000138-001</v>
          </cell>
          <cell r="B2905" t="str">
            <v>Fixtures and fittings</v>
          </cell>
          <cell r="C2905">
            <v>1302</v>
          </cell>
          <cell r="D2905" t="str">
            <v>IS</v>
          </cell>
          <cell r="E2905" t="str">
            <v>N/A</v>
          </cell>
          <cell r="F2905">
            <v>600011</v>
          </cell>
          <cell r="G2905" t="str">
            <v>C.K.V.S.SYSTEM</v>
          </cell>
          <cell r="H2905" t="str">
            <v>HARDDISK REMOVEABLE RACK</v>
          </cell>
          <cell r="I2905">
            <v>36682</v>
          </cell>
          <cell r="J2905">
            <v>36709</v>
          </cell>
          <cell r="K2905">
            <v>1820</v>
          </cell>
          <cell r="L2905">
            <v>0</v>
          </cell>
          <cell r="M2905">
            <v>290</v>
          </cell>
          <cell r="N2905">
            <v>289</v>
          </cell>
          <cell r="O2905">
            <v>1</v>
          </cell>
          <cell r="R2905">
            <v>2.5117199999999999E-2</v>
          </cell>
          <cell r="S2905">
            <v>7.2839879999999999</v>
          </cell>
          <cell r="T2905">
            <v>7.2588707999999995</v>
          </cell>
          <cell r="U2905">
            <v>2.5117200000000395E-2</v>
          </cell>
          <cell r="W2905">
            <v>2000</v>
          </cell>
          <cell r="X2905">
            <v>7</v>
          </cell>
          <cell r="Y2905">
            <v>1.124702684335712</v>
          </cell>
          <cell r="Z2905">
            <v>1</v>
          </cell>
          <cell r="AA2905">
            <v>4</v>
          </cell>
          <cell r="AB2905">
            <v>0</v>
          </cell>
          <cell r="AC2905">
            <v>0.1</v>
          </cell>
          <cell r="AD2905">
            <v>0</v>
          </cell>
          <cell r="AH2905">
            <v>0</v>
          </cell>
        </row>
        <row r="2906">
          <cell r="A2906" t="str">
            <v>I2000139-000</v>
          </cell>
          <cell r="B2906" t="str">
            <v>Fixtures and fittings</v>
          </cell>
          <cell r="C2906">
            <v>1302</v>
          </cell>
          <cell r="D2906" t="str">
            <v>IS</v>
          </cell>
          <cell r="E2906" t="str">
            <v>B7XD11S</v>
          </cell>
          <cell r="F2906">
            <v>18417</v>
          </cell>
          <cell r="G2906" t="str">
            <v>DELL COMPUTER</v>
          </cell>
          <cell r="H2906" t="str">
            <v>DELL OPTIPLEX PC#2078</v>
          </cell>
          <cell r="I2906">
            <v>36686</v>
          </cell>
          <cell r="J2906">
            <v>36709</v>
          </cell>
          <cell r="K2906">
            <v>1820</v>
          </cell>
          <cell r="L2906">
            <v>0</v>
          </cell>
          <cell r="M2906">
            <v>40466</v>
          </cell>
          <cell r="N2906">
            <v>40465</v>
          </cell>
          <cell r="O2906">
            <v>1</v>
          </cell>
          <cell r="R2906">
            <v>2.5117199999999999E-2</v>
          </cell>
          <cell r="S2906">
            <v>1016.3926152</v>
          </cell>
          <cell r="T2906">
            <v>1016.367498</v>
          </cell>
          <cell r="U2906">
            <v>2.5117200000067896E-2</v>
          </cell>
          <cell r="W2906">
            <v>2000</v>
          </cell>
          <cell r="X2906">
            <v>6</v>
          </cell>
          <cell r="Y2906">
            <v>0.59399999999999997</v>
          </cell>
          <cell r="Z2906">
            <v>0.91496858549838678</v>
          </cell>
          <cell r="AA2906">
            <v>5</v>
          </cell>
          <cell r="AB2906">
            <v>550</v>
          </cell>
          <cell r="AC2906">
            <v>0.05</v>
          </cell>
          <cell r="AD2906">
            <v>30</v>
          </cell>
          <cell r="AH2906">
            <v>0.5</v>
          </cell>
        </row>
        <row r="2907">
          <cell r="A2907" t="str">
            <v>I2000139-001</v>
          </cell>
          <cell r="B2907" t="str">
            <v>Fixtures and fittings</v>
          </cell>
          <cell r="C2907">
            <v>1302</v>
          </cell>
          <cell r="D2907" t="str">
            <v>IS</v>
          </cell>
          <cell r="E2907" t="str">
            <v>N/A</v>
          </cell>
          <cell r="F2907">
            <v>600011</v>
          </cell>
          <cell r="G2907" t="str">
            <v>C.K.V.S.SYSTEM</v>
          </cell>
          <cell r="H2907" t="str">
            <v>HARDDISK REMOVEABLE RACK</v>
          </cell>
          <cell r="I2907">
            <v>36682</v>
          </cell>
          <cell r="J2907">
            <v>36709</v>
          </cell>
          <cell r="K2907">
            <v>1820</v>
          </cell>
          <cell r="L2907">
            <v>0</v>
          </cell>
          <cell r="M2907">
            <v>290</v>
          </cell>
          <cell r="N2907">
            <v>289</v>
          </cell>
          <cell r="O2907">
            <v>1</v>
          </cell>
          <cell r="R2907">
            <v>2.5117199999999999E-2</v>
          </cell>
          <cell r="S2907">
            <v>7.2839879999999999</v>
          </cell>
          <cell r="T2907">
            <v>7.2588707999999995</v>
          </cell>
          <cell r="U2907">
            <v>2.5117200000000395E-2</v>
          </cell>
          <cell r="W2907">
            <v>2000</v>
          </cell>
          <cell r="X2907">
            <v>7</v>
          </cell>
          <cell r="Y2907">
            <v>1.124702684335712</v>
          </cell>
          <cell r="Z2907">
            <v>1</v>
          </cell>
          <cell r="AA2907">
            <v>4</v>
          </cell>
          <cell r="AB2907">
            <v>0</v>
          </cell>
          <cell r="AC2907">
            <v>0.1</v>
          </cell>
          <cell r="AD2907">
            <v>0</v>
          </cell>
          <cell r="AH2907">
            <v>0</v>
          </cell>
        </row>
        <row r="2908">
          <cell r="A2908" t="str">
            <v>I2000140-000</v>
          </cell>
          <cell r="B2908" t="str">
            <v>Fixtures and fittings</v>
          </cell>
          <cell r="C2908">
            <v>1302</v>
          </cell>
          <cell r="D2908" t="str">
            <v>IS</v>
          </cell>
          <cell r="E2908" t="str">
            <v>77XD11S</v>
          </cell>
          <cell r="F2908">
            <v>18417</v>
          </cell>
          <cell r="G2908" t="str">
            <v>DELL COMPUTER</v>
          </cell>
          <cell r="H2908" t="str">
            <v>DELL OPTIPLEX PC#2079</v>
          </cell>
          <cell r="I2908">
            <v>36686</v>
          </cell>
          <cell r="J2908">
            <v>36709</v>
          </cell>
          <cell r="K2908">
            <v>1820</v>
          </cell>
          <cell r="L2908">
            <v>0</v>
          </cell>
          <cell r="M2908">
            <v>40466</v>
          </cell>
          <cell r="N2908">
            <v>40465</v>
          </cell>
          <cell r="O2908">
            <v>1</v>
          </cell>
          <cell r="R2908">
            <v>2.5117199999999999E-2</v>
          </cell>
          <cell r="S2908">
            <v>1016.3926152</v>
          </cell>
          <cell r="T2908">
            <v>1016.367498</v>
          </cell>
          <cell r="U2908">
            <v>2.5117200000067896E-2</v>
          </cell>
          <cell r="W2908">
            <v>2000</v>
          </cell>
          <cell r="X2908">
            <v>6</v>
          </cell>
          <cell r="Y2908">
            <v>0.59399999999999997</v>
          </cell>
          <cell r="Z2908">
            <v>0.91496858549838678</v>
          </cell>
          <cell r="AA2908">
            <v>5</v>
          </cell>
          <cell r="AB2908">
            <v>550</v>
          </cell>
          <cell r="AC2908">
            <v>0.05</v>
          </cell>
          <cell r="AD2908">
            <v>30</v>
          </cell>
          <cell r="AH2908">
            <v>0.5</v>
          </cell>
        </row>
        <row r="2909">
          <cell r="A2909" t="str">
            <v>I2000140-001</v>
          </cell>
          <cell r="B2909" t="str">
            <v>Fixtures and fittings</v>
          </cell>
          <cell r="C2909">
            <v>1302</v>
          </cell>
          <cell r="D2909" t="str">
            <v>IS</v>
          </cell>
          <cell r="E2909" t="str">
            <v>N/A</v>
          </cell>
          <cell r="F2909">
            <v>600011</v>
          </cell>
          <cell r="G2909" t="str">
            <v>C.K.V.S.SYSTEM</v>
          </cell>
          <cell r="H2909" t="str">
            <v>HARDDISK REMOVEABLE RACK</v>
          </cell>
          <cell r="I2909">
            <v>36682</v>
          </cell>
          <cell r="J2909">
            <v>36709</v>
          </cell>
          <cell r="K2909">
            <v>1820</v>
          </cell>
          <cell r="L2909">
            <v>0</v>
          </cell>
          <cell r="M2909">
            <v>290</v>
          </cell>
          <cell r="N2909">
            <v>289</v>
          </cell>
          <cell r="O2909">
            <v>1</v>
          </cell>
          <cell r="R2909">
            <v>2.5117199999999999E-2</v>
          </cell>
          <cell r="S2909">
            <v>7.2839879999999999</v>
          </cell>
          <cell r="T2909">
            <v>7.2588707999999995</v>
          </cell>
          <cell r="U2909">
            <v>2.5117200000000395E-2</v>
          </cell>
          <cell r="W2909">
            <v>2000</v>
          </cell>
          <cell r="X2909">
            <v>7</v>
          </cell>
          <cell r="Y2909">
            <v>1.124702684335712</v>
          </cell>
          <cell r="Z2909">
            <v>1</v>
          </cell>
          <cell r="AA2909">
            <v>4</v>
          </cell>
          <cell r="AB2909">
            <v>0</v>
          </cell>
          <cell r="AC2909">
            <v>0.1</v>
          </cell>
          <cell r="AD2909">
            <v>0</v>
          </cell>
          <cell r="AH2909">
            <v>0</v>
          </cell>
        </row>
        <row r="2910">
          <cell r="A2910" t="str">
            <v>I2000141-000</v>
          </cell>
          <cell r="B2910" t="str">
            <v>Fixtures and fittings</v>
          </cell>
          <cell r="C2910">
            <v>2004</v>
          </cell>
          <cell r="D2910" t="str">
            <v>QA</v>
          </cell>
          <cell r="E2910" t="str">
            <v>7019DY420582</v>
          </cell>
          <cell r="F2910">
            <v>4302037</v>
          </cell>
          <cell r="G2910" t="str">
            <v>CDG MICRO</v>
          </cell>
          <cell r="H2910" t="str">
            <v>PC-1174 COMPAQ DESKPRO</v>
          </cell>
          <cell r="I2910">
            <v>36668</v>
          </cell>
          <cell r="J2910">
            <v>36674</v>
          </cell>
          <cell r="K2910">
            <v>1820</v>
          </cell>
          <cell r="L2910">
            <v>0</v>
          </cell>
          <cell r="M2910">
            <v>30000</v>
          </cell>
          <cell r="N2910">
            <v>29999</v>
          </cell>
          <cell r="O2910">
            <v>1</v>
          </cell>
          <cell r="R2910">
            <v>2.52894E-2</v>
          </cell>
          <cell r="S2910">
            <v>758.68200000000002</v>
          </cell>
          <cell r="T2910">
            <v>758.6567106</v>
          </cell>
          <cell r="U2910">
            <v>2.5289400000019668E-2</v>
          </cell>
          <cell r="W2910">
            <v>2000</v>
          </cell>
          <cell r="X2910">
            <v>6</v>
          </cell>
          <cell r="Y2910">
            <v>0.59399999999999997</v>
          </cell>
          <cell r="Z2910">
            <v>0.91496858549838678</v>
          </cell>
          <cell r="AA2910">
            <v>5</v>
          </cell>
          <cell r="AB2910">
            <v>410</v>
          </cell>
          <cell r="AC2910">
            <v>0.05</v>
          </cell>
          <cell r="AD2910">
            <v>20</v>
          </cell>
          <cell r="AH2910">
            <v>0.5</v>
          </cell>
        </row>
        <row r="2911">
          <cell r="A2911" t="str">
            <v>I2000141-001</v>
          </cell>
          <cell r="B2911" t="str">
            <v>Fixtures and fittings</v>
          </cell>
          <cell r="C2911">
            <v>2004</v>
          </cell>
          <cell r="D2911" t="str">
            <v>QA</v>
          </cell>
          <cell r="E2911" t="str">
            <v>N/A</v>
          </cell>
          <cell r="F2911" t="str">
            <v>M0382</v>
          </cell>
          <cell r="G2911" t="str">
            <v>KRANOKPRON</v>
          </cell>
          <cell r="H2911" t="str">
            <v>HARD DISK (REMOVALBE RACK)</v>
          </cell>
          <cell r="I2911">
            <v>36654</v>
          </cell>
          <cell r="J2911">
            <v>36674</v>
          </cell>
          <cell r="K2911">
            <v>1820</v>
          </cell>
          <cell r="L2911">
            <v>0</v>
          </cell>
          <cell r="M2911">
            <v>330</v>
          </cell>
          <cell r="N2911">
            <v>329</v>
          </cell>
          <cell r="O2911">
            <v>1</v>
          </cell>
          <cell r="R2911">
            <v>2.55155E-2</v>
          </cell>
          <cell r="S2911">
            <v>8.4201149999999991</v>
          </cell>
          <cell r="T2911">
            <v>8.3945995</v>
          </cell>
          <cell r="U2911">
            <v>2.5515499999999136E-2</v>
          </cell>
          <cell r="W2911">
            <v>2000</v>
          </cell>
          <cell r="X2911">
            <v>7</v>
          </cell>
          <cell r="Y2911">
            <v>1.124702684335712</v>
          </cell>
          <cell r="Z2911">
            <v>1</v>
          </cell>
          <cell r="AA2911">
            <v>4</v>
          </cell>
          <cell r="AB2911">
            <v>0</v>
          </cell>
          <cell r="AC2911">
            <v>0.1</v>
          </cell>
          <cell r="AD2911">
            <v>0</v>
          </cell>
          <cell r="AH2911">
            <v>0</v>
          </cell>
        </row>
        <row r="2912">
          <cell r="A2912" t="str">
            <v>I2000142-000</v>
          </cell>
          <cell r="B2912" t="str">
            <v>Fixtures and fittings</v>
          </cell>
          <cell r="C2912">
            <v>2004</v>
          </cell>
          <cell r="D2912" t="str">
            <v>QA</v>
          </cell>
          <cell r="E2912" t="str">
            <v>7019DY420202</v>
          </cell>
          <cell r="F2912">
            <v>4302037</v>
          </cell>
          <cell r="G2912" t="str">
            <v>CDG MICRO</v>
          </cell>
          <cell r="H2912" t="str">
            <v>PC-1175 COMPAQ DESKPRO</v>
          </cell>
          <cell r="I2912">
            <v>36668</v>
          </cell>
          <cell r="J2912">
            <v>36674</v>
          </cell>
          <cell r="K2912">
            <v>1820</v>
          </cell>
          <cell r="L2912">
            <v>0</v>
          </cell>
          <cell r="M2912">
            <v>30000</v>
          </cell>
          <cell r="N2912">
            <v>29999</v>
          </cell>
          <cell r="O2912">
            <v>1</v>
          </cell>
          <cell r="R2912">
            <v>2.52894E-2</v>
          </cell>
          <cell r="S2912">
            <v>758.68200000000002</v>
          </cell>
          <cell r="T2912">
            <v>758.6567106</v>
          </cell>
          <cell r="U2912">
            <v>2.5289400000019668E-2</v>
          </cell>
          <cell r="W2912">
            <v>2000</v>
          </cell>
          <cell r="X2912">
            <v>6</v>
          </cell>
          <cell r="Y2912">
            <v>0.59399999999999997</v>
          </cell>
          <cell r="Z2912">
            <v>0.91496858549838678</v>
          </cell>
          <cell r="AA2912">
            <v>5</v>
          </cell>
          <cell r="AB2912">
            <v>410</v>
          </cell>
          <cell r="AC2912">
            <v>0.05</v>
          </cell>
          <cell r="AD2912">
            <v>20</v>
          </cell>
          <cell r="AH2912">
            <v>0.5</v>
          </cell>
        </row>
        <row r="2913">
          <cell r="A2913" t="str">
            <v>I2000142-001</v>
          </cell>
          <cell r="B2913" t="str">
            <v>Fixtures and fittings</v>
          </cell>
          <cell r="C2913">
            <v>2004</v>
          </cell>
          <cell r="D2913" t="str">
            <v>QA</v>
          </cell>
          <cell r="E2913" t="str">
            <v>N/A</v>
          </cell>
          <cell r="F2913" t="str">
            <v>M0382</v>
          </cell>
          <cell r="G2913" t="str">
            <v>KRANOKPRON</v>
          </cell>
          <cell r="H2913" t="str">
            <v>HARD DISK (REMOVALBE RACK)</v>
          </cell>
          <cell r="I2913">
            <v>36654</v>
          </cell>
          <cell r="J2913">
            <v>36674</v>
          </cell>
          <cell r="K2913">
            <v>1820</v>
          </cell>
          <cell r="L2913">
            <v>0</v>
          </cell>
          <cell r="M2913">
            <v>330</v>
          </cell>
          <cell r="N2913">
            <v>329</v>
          </cell>
          <cell r="O2913">
            <v>1</v>
          </cell>
          <cell r="R2913">
            <v>2.5296599999999999E-2</v>
          </cell>
          <cell r="S2913">
            <v>8.3478779999999997</v>
          </cell>
          <cell r="T2913">
            <v>8.3225813999999989</v>
          </cell>
          <cell r="U2913">
            <v>2.529660000000078E-2</v>
          </cell>
          <cell r="W2913">
            <v>2000</v>
          </cell>
          <cell r="X2913">
            <v>7</v>
          </cell>
          <cell r="Y2913">
            <v>1.124702684335712</v>
          </cell>
          <cell r="Z2913">
            <v>1</v>
          </cell>
          <cell r="AA2913">
            <v>4</v>
          </cell>
          <cell r="AB2913">
            <v>0</v>
          </cell>
          <cell r="AC2913">
            <v>0.1</v>
          </cell>
          <cell r="AD2913">
            <v>0</v>
          </cell>
          <cell r="AH2913">
            <v>0</v>
          </cell>
        </row>
        <row r="2914">
          <cell r="A2914" t="str">
            <v>I2000143-000</v>
          </cell>
          <cell r="B2914" t="str">
            <v>Fixtures and fittings</v>
          </cell>
          <cell r="C2914">
            <v>2004</v>
          </cell>
          <cell r="D2914" t="str">
            <v>QA</v>
          </cell>
          <cell r="E2914" t="str">
            <v>7019DY420599</v>
          </cell>
          <cell r="F2914">
            <v>4302037</v>
          </cell>
          <cell r="G2914" t="str">
            <v>CDG MICRO</v>
          </cell>
          <cell r="H2914" t="str">
            <v>PC-1176 COMPAQ DESKPRO</v>
          </cell>
          <cell r="I2914">
            <v>36668</v>
          </cell>
          <cell r="J2914">
            <v>36674</v>
          </cell>
          <cell r="K2914">
            <v>1820</v>
          </cell>
          <cell r="L2914">
            <v>0</v>
          </cell>
          <cell r="M2914">
            <v>30000</v>
          </cell>
          <cell r="N2914">
            <v>29999</v>
          </cell>
          <cell r="O2914">
            <v>1</v>
          </cell>
          <cell r="R2914">
            <v>2.5296599999999999E-2</v>
          </cell>
          <cell r="S2914">
            <v>758.89800000000002</v>
          </cell>
          <cell r="T2914">
            <v>758.87270339999998</v>
          </cell>
          <cell r="U2914">
            <v>2.5296600000046965E-2</v>
          </cell>
          <cell r="W2914">
            <v>2000</v>
          </cell>
          <cell r="X2914">
            <v>6</v>
          </cell>
          <cell r="Y2914">
            <v>0.59399999999999997</v>
          </cell>
          <cell r="Z2914">
            <v>0.91496858549838678</v>
          </cell>
          <cell r="AA2914">
            <v>5</v>
          </cell>
          <cell r="AB2914">
            <v>410</v>
          </cell>
          <cell r="AC2914">
            <v>0.05</v>
          </cell>
          <cell r="AD2914">
            <v>20</v>
          </cell>
          <cell r="AH2914">
            <v>0.5</v>
          </cell>
        </row>
        <row r="2915">
          <cell r="A2915" t="str">
            <v>I2000143-001</v>
          </cell>
          <cell r="B2915" t="str">
            <v>Fixtures and fittings</v>
          </cell>
          <cell r="C2915">
            <v>2004</v>
          </cell>
          <cell r="D2915" t="str">
            <v>QA</v>
          </cell>
          <cell r="E2915" t="str">
            <v>N/A</v>
          </cell>
          <cell r="F2915" t="str">
            <v>M0382</v>
          </cell>
          <cell r="G2915" t="str">
            <v>KRANOKPRON</v>
          </cell>
          <cell r="H2915" t="str">
            <v>HARD DISK (REMOVALBE RACK)</v>
          </cell>
          <cell r="I2915">
            <v>36654</v>
          </cell>
          <cell r="J2915">
            <v>36674</v>
          </cell>
          <cell r="K2915">
            <v>1820</v>
          </cell>
          <cell r="L2915">
            <v>0</v>
          </cell>
          <cell r="M2915">
            <v>330</v>
          </cell>
          <cell r="N2915">
            <v>329</v>
          </cell>
          <cell r="O2915">
            <v>1</v>
          </cell>
          <cell r="R2915">
            <v>2.52894E-2</v>
          </cell>
          <cell r="S2915">
            <v>8.3455019999999998</v>
          </cell>
          <cell r="T2915">
            <v>8.3202125999999996</v>
          </cell>
          <cell r="U2915">
            <v>2.5289400000000128E-2</v>
          </cell>
          <cell r="W2915">
            <v>2000</v>
          </cell>
          <cell r="X2915">
            <v>7</v>
          </cell>
          <cell r="Y2915">
            <v>1.124702684335712</v>
          </cell>
          <cell r="Z2915">
            <v>1</v>
          </cell>
          <cell r="AA2915">
            <v>4</v>
          </cell>
          <cell r="AB2915">
            <v>0</v>
          </cell>
          <cell r="AC2915">
            <v>0.1</v>
          </cell>
          <cell r="AD2915">
            <v>0</v>
          </cell>
          <cell r="AH2915">
            <v>0</v>
          </cell>
        </row>
        <row r="2916">
          <cell r="A2916" t="str">
            <v>I2000144-000</v>
          </cell>
          <cell r="B2916" t="str">
            <v>Fixtures and fittings</v>
          </cell>
          <cell r="C2916">
            <v>2004</v>
          </cell>
          <cell r="D2916" t="str">
            <v>QA</v>
          </cell>
          <cell r="E2916" t="str">
            <v>7019DY420695</v>
          </cell>
          <cell r="F2916">
            <v>4302037</v>
          </cell>
          <cell r="G2916" t="str">
            <v>CDG MICRO</v>
          </cell>
          <cell r="H2916" t="str">
            <v>PC-1177 COMPAQ DESKPRO</v>
          </cell>
          <cell r="I2916">
            <v>36668</v>
          </cell>
          <cell r="J2916">
            <v>36674</v>
          </cell>
          <cell r="K2916">
            <v>1820</v>
          </cell>
          <cell r="L2916">
            <v>0</v>
          </cell>
          <cell r="M2916">
            <v>30000</v>
          </cell>
          <cell r="N2916">
            <v>29999</v>
          </cell>
          <cell r="O2916">
            <v>1</v>
          </cell>
          <cell r="R2916">
            <v>2.52894E-2</v>
          </cell>
          <cell r="S2916">
            <v>758.68200000000002</v>
          </cell>
          <cell r="T2916">
            <v>758.6567106</v>
          </cell>
          <cell r="U2916">
            <v>2.5289400000019668E-2</v>
          </cell>
          <cell r="W2916">
            <v>2000</v>
          </cell>
          <cell r="X2916">
            <v>6</v>
          </cell>
          <cell r="Y2916">
            <v>0.59399999999999997</v>
          </cell>
          <cell r="Z2916">
            <v>0.91496858549838678</v>
          </cell>
          <cell r="AA2916">
            <v>5</v>
          </cell>
          <cell r="AB2916">
            <v>410</v>
          </cell>
          <cell r="AC2916">
            <v>0.05</v>
          </cell>
          <cell r="AD2916">
            <v>20</v>
          </cell>
          <cell r="AH2916">
            <v>0.5</v>
          </cell>
        </row>
        <row r="2917">
          <cell r="A2917" t="str">
            <v>I2000144-001</v>
          </cell>
          <cell r="B2917" t="str">
            <v>Fixtures and fittings</v>
          </cell>
          <cell r="C2917">
            <v>2004</v>
          </cell>
          <cell r="D2917" t="str">
            <v>QA</v>
          </cell>
          <cell r="E2917" t="str">
            <v>N/A</v>
          </cell>
          <cell r="F2917" t="str">
            <v>M0382</v>
          </cell>
          <cell r="G2917" t="str">
            <v>KRANOKPRON</v>
          </cell>
          <cell r="H2917" t="str">
            <v>HARD DISK (REMOVALBE RACK)</v>
          </cell>
          <cell r="I2917">
            <v>36654</v>
          </cell>
          <cell r="J2917">
            <v>36674</v>
          </cell>
          <cell r="K2917">
            <v>1820</v>
          </cell>
          <cell r="L2917">
            <v>0</v>
          </cell>
          <cell r="M2917">
            <v>330</v>
          </cell>
          <cell r="N2917">
            <v>329</v>
          </cell>
          <cell r="O2917">
            <v>1</v>
          </cell>
          <cell r="R2917">
            <v>2.52894E-2</v>
          </cell>
          <cell r="S2917">
            <v>8.3455019999999998</v>
          </cell>
          <cell r="T2917">
            <v>8.3202125999999996</v>
          </cell>
          <cell r="U2917">
            <v>2.5289400000000128E-2</v>
          </cell>
          <cell r="W2917">
            <v>2000</v>
          </cell>
          <cell r="X2917">
            <v>7</v>
          </cell>
          <cell r="Y2917">
            <v>1.124702684335712</v>
          </cell>
          <cell r="Z2917">
            <v>1</v>
          </cell>
          <cell r="AA2917">
            <v>4</v>
          </cell>
          <cell r="AB2917">
            <v>0</v>
          </cell>
          <cell r="AC2917">
            <v>0.1</v>
          </cell>
          <cell r="AD2917">
            <v>0</v>
          </cell>
          <cell r="AH2917">
            <v>0</v>
          </cell>
        </row>
        <row r="2918">
          <cell r="A2918" t="str">
            <v>I2000145-000</v>
          </cell>
          <cell r="B2918" t="str">
            <v>Fixtures and fittings</v>
          </cell>
          <cell r="C2918">
            <v>2004</v>
          </cell>
          <cell r="D2918" t="str">
            <v>QA</v>
          </cell>
          <cell r="E2918" t="str">
            <v>7019DY420553</v>
          </cell>
          <cell r="F2918">
            <v>4302037</v>
          </cell>
          <cell r="G2918" t="str">
            <v>CDG MICRO</v>
          </cell>
          <cell r="H2918" t="str">
            <v>PC-1178 COMPAQ DESKPRO</v>
          </cell>
          <cell r="I2918">
            <v>36668</v>
          </cell>
          <cell r="J2918">
            <v>36674</v>
          </cell>
          <cell r="K2918">
            <v>1820</v>
          </cell>
          <cell r="L2918">
            <v>0</v>
          </cell>
          <cell r="M2918">
            <v>30000</v>
          </cell>
          <cell r="N2918">
            <v>29999</v>
          </cell>
          <cell r="O2918">
            <v>1</v>
          </cell>
          <cell r="R2918">
            <v>2.52894E-2</v>
          </cell>
          <cell r="S2918">
            <v>758.68200000000002</v>
          </cell>
          <cell r="T2918">
            <v>758.6567106</v>
          </cell>
          <cell r="U2918">
            <v>2.5289400000019668E-2</v>
          </cell>
          <cell r="W2918">
            <v>2000</v>
          </cell>
          <cell r="X2918">
            <v>6</v>
          </cell>
          <cell r="Y2918">
            <v>0.59399999999999997</v>
          </cell>
          <cell r="Z2918">
            <v>0.91496858549838678</v>
          </cell>
          <cell r="AA2918">
            <v>5</v>
          </cell>
          <cell r="AB2918">
            <v>410</v>
          </cell>
          <cell r="AC2918">
            <v>0.05</v>
          </cell>
          <cell r="AD2918">
            <v>20</v>
          </cell>
          <cell r="AH2918">
            <v>0.5</v>
          </cell>
        </row>
        <row r="2919">
          <cell r="A2919" t="str">
            <v>I2000145-001</v>
          </cell>
          <cell r="B2919" t="str">
            <v>Fixtures and fittings</v>
          </cell>
          <cell r="C2919">
            <v>2004</v>
          </cell>
          <cell r="D2919" t="str">
            <v>QA</v>
          </cell>
          <cell r="E2919" t="str">
            <v>N/A</v>
          </cell>
          <cell r="F2919" t="str">
            <v>M0382</v>
          </cell>
          <cell r="G2919" t="str">
            <v>KRANOKPRON</v>
          </cell>
          <cell r="H2919" t="str">
            <v>HARD DISK (REMOVALBE RACK)</v>
          </cell>
          <cell r="I2919">
            <v>36654</v>
          </cell>
          <cell r="J2919">
            <v>36674</v>
          </cell>
          <cell r="K2919">
            <v>1820</v>
          </cell>
          <cell r="L2919">
            <v>0</v>
          </cell>
          <cell r="M2919">
            <v>330</v>
          </cell>
          <cell r="N2919">
            <v>329</v>
          </cell>
          <cell r="O2919">
            <v>1</v>
          </cell>
          <cell r="R2919">
            <v>2.52894E-2</v>
          </cell>
          <cell r="S2919">
            <v>8.3455019999999998</v>
          </cell>
          <cell r="T2919">
            <v>8.3202125999999996</v>
          </cell>
          <cell r="U2919">
            <v>2.5289400000000128E-2</v>
          </cell>
          <cell r="W2919">
            <v>2000</v>
          </cell>
          <cell r="X2919">
            <v>7</v>
          </cell>
          <cell r="Y2919">
            <v>1.124702684335712</v>
          </cell>
          <cell r="Z2919">
            <v>1</v>
          </cell>
          <cell r="AA2919">
            <v>4</v>
          </cell>
          <cell r="AB2919">
            <v>0</v>
          </cell>
          <cell r="AC2919">
            <v>0.1</v>
          </cell>
          <cell r="AD2919">
            <v>0</v>
          </cell>
          <cell r="AH2919">
            <v>0</v>
          </cell>
        </row>
        <row r="2920">
          <cell r="A2920" t="str">
            <v>I2000146-000</v>
          </cell>
          <cell r="B2920" t="str">
            <v>Fixtures and fittings</v>
          </cell>
          <cell r="C2920">
            <v>2004</v>
          </cell>
          <cell r="D2920" t="str">
            <v>QA</v>
          </cell>
          <cell r="E2920" t="str">
            <v>7019DY420648</v>
          </cell>
          <cell r="F2920">
            <v>4302037</v>
          </cell>
          <cell r="G2920" t="str">
            <v>CDG MICRO</v>
          </cell>
          <cell r="H2920" t="str">
            <v>PC-1179 COMPAQ DESKPRO</v>
          </cell>
          <cell r="I2920">
            <v>36668</v>
          </cell>
          <cell r="J2920">
            <v>36674</v>
          </cell>
          <cell r="K2920">
            <v>1820</v>
          </cell>
          <cell r="L2920">
            <v>0</v>
          </cell>
          <cell r="M2920">
            <v>30000</v>
          </cell>
          <cell r="N2920">
            <v>29999</v>
          </cell>
          <cell r="O2920">
            <v>1</v>
          </cell>
          <cell r="R2920">
            <v>2.52894E-2</v>
          </cell>
          <cell r="S2920">
            <v>758.68200000000002</v>
          </cell>
          <cell r="T2920">
            <v>758.6567106</v>
          </cell>
          <cell r="U2920">
            <v>2.5289400000019668E-2</v>
          </cell>
          <cell r="W2920">
            <v>2000</v>
          </cell>
          <cell r="X2920">
            <v>6</v>
          </cell>
          <cell r="Y2920">
            <v>0.59399999999999997</v>
          </cell>
          <cell r="Z2920">
            <v>0.91496858549838678</v>
          </cell>
          <cell r="AA2920">
            <v>5</v>
          </cell>
          <cell r="AB2920">
            <v>410</v>
          </cell>
          <cell r="AC2920">
            <v>0.05</v>
          </cell>
          <cell r="AD2920">
            <v>20</v>
          </cell>
          <cell r="AH2920">
            <v>0.5</v>
          </cell>
        </row>
        <row r="2921">
          <cell r="A2921" t="str">
            <v>I2000146-001</v>
          </cell>
          <cell r="B2921" t="str">
            <v>Fixtures and fittings</v>
          </cell>
          <cell r="C2921">
            <v>2004</v>
          </cell>
          <cell r="D2921" t="str">
            <v>QA</v>
          </cell>
          <cell r="E2921" t="str">
            <v>N/A</v>
          </cell>
          <cell r="F2921" t="str">
            <v>M0382</v>
          </cell>
          <cell r="G2921" t="str">
            <v>KRANOKPRON</v>
          </cell>
          <cell r="H2921" t="str">
            <v>HARD DISK (REMOVALBE RACK)</v>
          </cell>
          <cell r="I2921">
            <v>36654</v>
          </cell>
          <cell r="J2921">
            <v>36674</v>
          </cell>
          <cell r="K2921">
            <v>1820</v>
          </cell>
          <cell r="L2921">
            <v>0</v>
          </cell>
          <cell r="M2921">
            <v>330</v>
          </cell>
          <cell r="N2921">
            <v>329</v>
          </cell>
          <cell r="O2921">
            <v>1</v>
          </cell>
          <cell r="R2921">
            <v>2.52894E-2</v>
          </cell>
          <cell r="S2921">
            <v>8.3455019999999998</v>
          </cell>
          <cell r="T2921">
            <v>8.3202125999999996</v>
          </cell>
          <cell r="U2921">
            <v>2.5289400000000128E-2</v>
          </cell>
          <cell r="W2921">
            <v>2000</v>
          </cell>
          <cell r="X2921">
            <v>7</v>
          </cell>
          <cell r="Y2921">
            <v>1.124702684335712</v>
          </cell>
          <cell r="Z2921">
            <v>1</v>
          </cell>
          <cell r="AA2921">
            <v>4</v>
          </cell>
          <cell r="AB2921">
            <v>0</v>
          </cell>
          <cell r="AC2921">
            <v>0.1</v>
          </cell>
          <cell r="AD2921">
            <v>0</v>
          </cell>
          <cell r="AH2921">
            <v>0</v>
          </cell>
        </row>
        <row r="2922">
          <cell r="A2922" t="str">
            <v>I2000147-000</v>
          </cell>
          <cell r="B2922" t="str">
            <v>Fixtures and fittings</v>
          </cell>
          <cell r="C2922">
            <v>2004</v>
          </cell>
          <cell r="D2922" t="str">
            <v>QA</v>
          </cell>
          <cell r="E2922" t="str">
            <v>7019DY420214</v>
          </cell>
          <cell r="F2922">
            <v>4302037</v>
          </cell>
          <cell r="G2922" t="str">
            <v>CDG MICRO</v>
          </cell>
          <cell r="H2922" t="str">
            <v>PC-1180 COMPAQ DESKPRO</v>
          </cell>
          <cell r="I2922">
            <v>36668</v>
          </cell>
          <cell r="J2922">
            <v>36674</v>
          </cell>
          <cell r="K2922">
            <v>1820</v>
          </cell>
          <cell r="L2922">
            <v>0</v>
          </cell>
          <cell r="M2922">
            <v>30000</v>
          </cell>
          <cell r="N2922">
            <v>29999</v>
          </cell>
          <cell r="O2922">
            <v>1</v>
          </cell>
          <cell r="R2922">
            <v>2.52894E-2</v>
          </cell>
          <cell r="S2922">
            <v>758.68200000000002</v>
          </cell>
          <cell r="T2922">
            <v>758.6567106</v>
          </cell>
          <cell r="U2922">
            <v>2.5289400000019668E-2</v>
          </cell>
          <cell r="W2922">
            <v>2000</v>
          </cell>
          <cell r="X2922">
            <v>6</v>
          </cell>
          <cell r="Y2922">
            <v>0.59399999999999997</v>
          </cell>
          <cell r="Z2922">
            <v>0.91496858549838678</v>
          </cell>
          <cell r="AA2922">
            <v>5</v>
          </cell>
          <cell r="AB2922">
            <v>410</v>
          </cell>
          <cell r="AC2922">
            <v>0.05</v>
          </cell>
          <cell r="AD2922">
            <v>20</v>
          </cell>
          <cell r="AH2922">
            <v>0.5</v>
          </cell>
        </row>
        <row r="2923">
          <cell r="A2923" t="str">
            <v>I2000147-001</v>
          </cell>
          <cell r="B2923" t="str">
            <v>Fixtures and fittings</v>
          </cell>
          <cell r="C2923">
            <v>2004</v>
          </cell>
          <cell r="D2923" t="str">
            <v>QA</v>
          </cell>
          <cell r="E2923" t="str">
            <v>N/A</v>
          </cell>
          <cell r="F2923" t="str">
            <v>M0382</v>
          </cell>
          <cell r="G2923" t="str">
            <v>KRANOKPRON</v>
          </cell>
          <cell r="H2923" t="str">
            <v>HARD DISK (REMOVALBE RACK)</v>
          </cell>
          <cell r="I2923">
            <v>36654</v>
          </cell>
          <cell r="J2923">
            <v>36674</v>
          </cell>
          <cell r="K2923">
            <v>1820</v>
          </cell>
          <cell r="L2923">
            <v>0</v>
          </cell>
          <cell r="M2923">
            <v>330</v>
          </cell>
          <cell r="N2923">
            <v>329</v>
          </cell>
          <cell r="O2923">
            <v>1</v>
          </cell>
          <cell r="R2923">
            <v>2.52894E-2</v>
          </cell>
          <cell r="S2923">
            <v>8.3455019999999998</v>
          </cell>
          <cell r="T2923">
            <v>8.3202125999999996</v>
          </cell>
          <cell r="U2923">
            <v>2.5289400000000128E-2</v>
          </cell>
          <cell r="W2923">
            <v>2000</v>
          </cell>
          <cell r="X2923">
            <v>7</v>
          </cell>
          <cell r="Y2923">
            <v>1.124702684335712</v>
          </cell>
          <cell r="Z2923">
            <v>1</v>
          </cell>
          <cell r="AA2923">
            <v>4</v>
          </cell>
          <cell r="AB2923">
            <v>0</v>
          </cell>
          <cell r="AC2923">
            <v>0.1</v>
          </cell>
          <cell r="AD2923">
            <v>0</v>
          </cell>
          <cell r="AH2923">
            <v>0</v>
          </cell>
        </row>
        <row r="2924">
          <cell r="A2924" t="str">
            <v>I2000148-000</v>
          </cell>
          <cell r="B2924" t="str">
            <v>Fixtures and fittings</v>
          </cell>
          <cell r="C2924">
            <v>2004</v>
          </cell>
          <cell r="D2924" t="str">
            <v>QA</v>
          </cell>
          <cell r="E2924" t="str">
            <v>7019DY420872</v>
          </cell>
          <cell r="F2924">
            <v>4302037</v>
          </cell>
          <cell r="G2924" t="str">
            <v>CDG MICRO</v>
          </cell>
          <cell r="H2924" t="str">
            <v>PC-1181 COMPAQ DESKPRO</v>
          </cell>
          <cell r="I2924">
            <v>36668</v>
          </cell>
          <cell r="J2924">
            <v>36674</v>
          </cell>
          <cell r="K2924">
            <v>1820</v>
          </cell>
          <cell r="L2924">
            <v>0</v>
          </cell>
          <cell r="M2924">
            <v>30000</v>
          </cell>
          <cell r="N2924">
            <v>29999</v>
          </cell>
          <cell r="O2924">
            <v>1</v>
          </cell>
          <cell r="R2924">
            <v>2.52894E-2</v>
          </cell>
          <cell r="S2924">
            <v>758.68200000000002</v>
          </cell>
          <cell r="T2924">
            <v>758.6567106</v>
          </cell>
          <cell r="U2924">
            <v>2.5289400000019668E-2</v>
          </cell>
          <cell r="W2924">
            <v>2000</v>
          </cell>
          <cell r="X2924">
            <v>6</v>
          </cell>
          <cell r="Y2924">
            <v>0.59399999999999997</v>
          </cell>
          <cell r="Z2924">
            <v>0.91496858549838678</v>
          </cell>
          <cell r="AA2924">
            <v>5</v>
          </cell>
          <cell r="AB2924">
            <v>410</v>
          </cell>
          <cell r="AC2924">
            <v>0.05</v>
          </cell>
          <cell r="AD2924">
            <v>20</v>
          </cell>
          <cell r="AH2924">
            <v>0.5</v>
          </cell>
        </row>
        <row r="2925">
          <cell r="A2925" t="str">
            <v>I2000148-001</v>
          </cell>
          <cell r="B2925" t="str">
            <v>Fixtures and fittings</v>
          </cell>
          <cell r="C2925">
            <v>2004</v>
          </cell>
          <cell r="D2925" t="str">
            <v>QA</v>
          </cell>
          <cell r="E2925" t="str">
            <v>N/A</v>
          </cell>
          <cell r="F2925" t="str">
            <v>M0382</v>
          </cell>
          <cell r="G2925" t="str">
            <v>KRANOKPRON</v>
          </cell>
          <cell r="H2925" t="str">
            <v>HARD DISK (REMOVALBE RACK)</v>
          </cell>
          <cell r="I2925">
            <v>36654</v>
          </cell>
          <cell r="J2925">
            <v>36674</v>
          </cell>
          <cell r="K2925">
            <v>1820</v>
          </cell>
          <cell r="L2925">
            <v>0</v>
          </cell>
          <cell r="M2925">
            <v>330</v>
          </cell>
          <cell r="N2925">
            <v>329</v>
          </cell>
          <cell r="O2925">
            <v>1</v>
          </cell>
          <cell r="R2925">
            <v>2.52894E-2</v>
          </cell>
          <cell r="S2925">
            <v>8.3455019999999998</v>
          </cell>
          <cell r="T2925">
            <v>8.3202125999999996</v>
          </cell>
          <cell r="U2925">
            <v>2.5289400000000128E-2</v>
          </cell>
          <cell r="W2925">
            <v>2000</v>
          </cell>
          <cell r="X2925">
            <v>7</v>
          </cell>
          <cell r="Y2925">
            <v>1.124702684335712</v>
          </cell>
          <cell r="Z2925">
            <v>1</v>
          </cell>
          <cell r="AA2925">
            <v>4</v>
          </cell>
          <cell r="AB2925">
            <v>0</v>
          </cell>
          <cell r="AC2925">
            <v>0.1</v>
          </cell>
          <cell r="AD2925">
            <v>0</v>
          </cell>
          <cell r="AH2925">
            <v>0</v>
          </cell>
        </row>
        <row r="2926">
          <cell r="A2926" t="str">
            <v>I2000149-000</v>
          </cell>
          <cell r="B2926" t="str">
            <v>Fixtures and fittings</v>
          </cell>
          <cell r="C2926">
            <v>2004</v>
          </cell>
          <cell r="D2926" t="str">
            <v>QA</v>
          </cell>
          <cell r="E2926" t="str">
            <v>7019DY420268</v>
          </cell>
          <cell r="F2926">
            <v>4302037</v>
          </cell>
          <cell r="G2926" t="str">
            <v>CDG MICRO</v>
          </cell>
          <cell r="H2926" t="str">
            <v>PC-1182 COMPAQ DESKPRO</v>
          </cell>
          <cell r="I2926">
            <v>36668</v>
          </cell>
          <cell r="J2926">
            <v>36674</v>
          </cell>
          <cell r="K2926">
            <v>1820</v>
          </cell>
          <cell r="L2926">
            <v>0</v>
          </cell>
          <cell r="M2926">
            <v>30000</v>
          </cell>
          <cell r="N2926">
            <v>29999</v>
          </cell>
          <cell r="O2926">
            <v>1</v>
          </cell>
          <cell r="R2926">
            <v>2.52894E-2</v>
          </cell>
          <cell r="S2926">
            <v>758.68200000000002</v>
          </cell>
          <cell r="T2926">
            <v>758.6567106</v>
          </cell>
          <cell r="U2926">
            <v>2.5289400000019668E-2</v>
          </cell>
          <cell r="W2926">
            <v>2000</v>
          </cell>
          <cell r="X2926">
            <v>6</v>
          </cell>
          <cell r="Y2926">
            <v>0.59399999999999997</v>
          </cell>
          <cell r="Z2926">
            <v>0.91496858549838678</v>
          </cell>
          <cell r="AA2926">
            <v>5</v>
          </cell>
          <cell r="AB2926">
            <v>410</v>
          </cell>
          <cell r="AC2926">
            <v>0.05</v>
          </cell>
          <cell r="AD2926">
            <v>20</v>
          </cell>
          <cell r="AH2926">
            <v>0.5</v>
          </cell>
        </row>
        <row r="2927">
          <cell r="A2927" t="str">
            <v>I2000149-001</v>
          </cell>
          <cell r="B2927" t="str">
            <v>Fixtures and fittings</v>
          </cell>
          <cell r="C2927">
            <v>2004</v>
          </cell>
          <cell r="D2927" t="str">
            <v>QA</v>
          </cell>
          <cell r="E2927" t="str">
            <v>N/A</v>
          </cell>
          <cell r="F2927" t="str">
            <v>M0382</v>
          </cell>
          <cell r="G2927" t="str">
            <v>KRANOKPRON</v>
          </cell>
          <cell r="H2927" t="str">
            <v>HARD DISK (REMOVALBE RACK)</v>
          </cell>
          <cell r="I2927">
            <v>36654</v>
          </cell>
          <cell r="J2927">
            <v>36674</v>
          </cell>
          <cell r="K2927">
            <v>1820</v>
          </cell>
          <cell r="L2927">
            <v>0</v>
          </cell>
          <cell r="M2927">
            <v>330</v>
          </cell>
          <cell r="N2927">
            <v>329</v>
          </cell>
          <cell r="O2927">
            <v>1</v>
          </cell>
          <cell r="R2927">
            <v>2.52894E-2</v>
          </cell>
          <cell r="S2927">
            <v>8.3455019999999998</v>
          </cell>
          <cell r="T2927">
            <v>8.3202125999999996</v>
          </cell>
          <cell r="U2927">
            <v>2.5289400000000128E-2</v>
          </cell>
          <cell r="W2927">
            <v>2000</v>
          </cell>
          <cell r="X2927">
            <v>7</v>
          </cell>
          <cell r="Y2927">
            <v>1.124702684335712</v>
          </cell>
          <cell r="Z2927">
            <v>1</v>
          </cell>
          <cell r="AA2927">
            <v>4</v>
          </cell>
          <cell r="AB2927">
            <v>0</v>
          </cell>
          <cell r="AC2927">
            <v>0.1</v>
          </cell>
          <cell r="AD2927">
            <v>0</v>
          </cell>
          <cell r="AH2927">
            <v>0</v>
          </cell>
        </row>
        <row r="2928">
          <cell r="A2928" t="str">
            <v>I2000150-000</v>
          </cell>
          <cell r="B2928" t="str">
            <v>Fixtures and fittings</v>
          </cell>
          <cell r="C2928">
            <v>2004</v>
          </cell>
          <cell r="D2928" t="str">
            <v>QA</v>
          </cell>
          <cell r="E2928" t="str">
            <v>7019DY420868</v>
          </cell>
          <cell r="F2928">
            <v>4302037</v>
          </cell>
          <cell r="G2928" t="str">
            <v>CDG MICRO</v>
          </cell>
          <cell r="H2928" t="str">
            <v>PC-1183 COMPAQ DESKPRO</v>
          </cell>
          <cell r="I2928">
            <v>36668</v>
          </cell>
          <cell r="J2928">
            <v>36674</v>
          </cell>
          <cell r="K2928">
            <v>1820</v>
          </cell>
          <cell r="L2928">
            <v>0</v>
          </cell>
          <cell r="M2928">
            <v>30000</v>
          </cell>
          <cell r="N2928">
            <v>29999</v>
          </cell>
          <cell r="O2928">
            <v>1</v>
          </cell>
          <cell r="R2928">
            <v>2.52894E-2</v>
          </cell>
          <cell r="S2928">
            <v>758.68200000000002</v>
          </cell>
          <cell r="T2928">
            <v>758.6567106</v>
          </cell>
          <cell r="U2928">
            <v>2.5289400000019668E-2</v>
          </cell>
          <cell r="W2928">
            <v>2000</v>
          </cell>
          <cell r="X2928">
            <v>6</v>
          </cell>
          <cell r="Y2928">
            <v>0.59399999999999997</v>
          </cell>
          <cell r="Z2928">
            <v>0.91496858549838678</v>
          </cell>
          <cell r="AA2928">
            <v>5</v>
          </cell>
          <cell r="AB2928">
            <v>410</v>
          </cell>
          <cell r="AC2928">
            <v>0.05</v>
          </cell>
          <cell r="AD2928">
            <v>20</v>
          </cell>
          <cell r="AH2928">
            <v>0.5</v>
          </cell>
        </row>
        <row r="2929">
          <cell r="A2929" t="str">
            <v>I2000150-001</v>
          </cell>
          <cell r="B2929" t="str">
            <v>Fixtures and fittings</v>
          </cell>
          <cell r="C2929">
            <v>2004</v>
          </cell>
          <cell r="D2929" t="str">
            <v>QA</v>
          </cell>
          <cell r="E2929" t="str">
            <v>N/A</v>
          </cell>
          <cell r="F2929" t="str">
            <v>M0382</v>
          </cell>
          <cell r="G2929" t="str">
            <v>KRANOKPRON</v>
          </cell>
          <cell r="H2929" t="str">
            <v>HARD DISK (REMOVALBE RACK)</v>
          </cell>
          <cell r="I2929">
            <v>36654</v>
          </cell>
          <cell r="J2929">
            <v>36674</v>
          </cell>
          <cell r="K2929">
            <v>1820</v>
          </cell>
          <cell r="L2929">
            <v>0</v>
          </cell>
          <cell r="M2929">
            <v>330</v>
          </cell>
          <cell r="N2929">
            <v>329</v>
          </cell>
          <cell r="O2929">
            <v>1</v>
          </cell>
          <cell r="R2929">
            <v>2.52894E-2</v>
          </cell>
          <cell r="S2929">
            <v>8.3455019999999998</v>
          </cell>
          <cell r="T2929">
            <v>8.3202125999999996</v>
          </cell>
          <cell r="U2929">
            <v>2.5289400000000128E-2</v>
          </cell>
          <cell r="W2929">
            <v>2000</v>
          </cell>
          <cell r="X2929">
            <v>7</v>
          </cell>
          <cell r="Y2929">
            <v>1.124702684335712</v>
          </cell>
          <cell r="Z2929">
            <v>1</v>
          </cell>
          <cell r="AA2929">
            <v>4</v>
          </cell>
          <cell r="AB2929">
            <v>0</v>
          </cell>
          <cell r="AC2929">
            <v>0.1</v>
          </cell>
          <cell r="AD2929">
            <v>0</v>
          </cell>
          <cell r="AH2929">
            <v>0</v>
          </cell>
        </row>
        <row r="2930">
          <cell r="A2930" t="str">
            <v>I2000151-000</v>
          </cell>
          <cell r="B2930" t="str">
            <v>Fixtures and fittings</v>
          </cell>
          <cell r="C2930">
            <v>1301</v>
          </cell>
          <cell r="D2930" t="str">
            <v>IS</v>
          </cell>
          <cell r="E2930" t="str">
            <v>N/A</v>
          </cell>
          <cell r="F2930" t="str">
            <v>M0345</v>
          </cell>
          <cell r="G2930" t="str">
            <v>KRANOKPRON</v>
          </cell>
          <cell r="H2930" t="str">
            <v>MS OFFICE 2000 STD THAI FOR WIN32</v>
          </cell>
          <cell r="I2930">
            <v>36640</v>
          </cell>
          <cell r="J2930">
            <v>36674</v>
          </cell>
          <cell r="K2930">
            <v>1820</v>
          </cell>
          <cell r="L2930">
            <v>0</v>
          </cell>
          <cell r="M2930">
            <v>12550</v>
          </cell>
          <cell r="N2930">
            <v>12549</v>
          </cell>
          <cell r="O2930">
            <v>1</v>
          </cell>
          <cell r="R2930">
            <v>2.52894E-2</v>
          </cell>
          <cell r="S2930">
            <v>317.38197000000002</v>
          </cell>
          <cell r="T2930">
            <v>317.3566806</v>
          </cell>
          <cell r="U2930">
            <v>2.5289400000019668E-2</v>
          </cell>
          <cell r="W2930">
            <v>2000</v>
          </cell>
          <cell r="X2930">
            <v>7</v>
          </cell>
          <cell r="Y2930">
            <v>1.124702684335712</v>
          </cell>
          <cell r="Z2930">
            <v>1</v>
          </cell>
          <cell r="AA2930">
            <v>4</v>
          </cell>
          <cell r="AB2930">
            <v>400</v>
          </cell>
          <cell r="AC2930">
            <v>0.1</v>
          </cell>
          <cell r="AD2930">
            <v>40</v>
          </cell>
          <cell r="AH2930">
            <v>0.5</v>
          </cell>
        </row>
        <row r="2931">
          <cell r="A2931" t="str">
            <v>I2000152-000</v>
          </cell>
          <cell r="B2931" t="str">
            <v>Fixtures and fittings</v>
          </cell>
          <cell r="C2931">
            <v>1301</v>
          </cell>
          <cell r="D2931" t="str">
            <v>IS</v>
          </cell>
          <cell r="E2931" t="str">
            <v>N/A</v>
          </cell>
          <cell r="F2931" t="str">
            <v>M0345</v>
          </cell>
          <cell r="G2931" t="str">
            <v>KRANOKPRON</v>
          </cell>
          <cell r="H2931" t="str">
            <v>MS OFFICE 2000 STD THAI FOR WIN32</v>
          </cell>
          <cell r="I2931">
            <v>36640</v>
          </cell>
          <cell r="J2931">
            <v>36674</v>
          </cell>
          <cell r="K2931">
            <v>1820</v>
          </cell>
          <cell r="L2931">
            <v>0</v>
          </cell>
          <cell r="M2931">
            <v>12550</v>
          </cell>
          <cell r="N2931">
            <v>12549</v>
          </cell>
          <cell r="O2931">
            <v>1</v>
          </cell>
          <cell r="R2931">
            <v>2.52894E-2</v>
          </cell>
          <cell r="S2931">
            <v>317.38197000000002</v>
          </cell>
          <cell r="T2931">
            <v>317.3566806</v>
          </cell>
          <cell r="U2931">
            <v>2.5289400000019668E-2</v>
          </cell>
          <cell r="W2931">
            <v>2000</v>
          </cell>
          <cell r="X2931">
            <v>7</v>
          </cell>
          <cell r="Y2931">
            <v>1.124702684335712</v>
          </cell>
          <cell r="Z2931">
            <v>1</v>
          </cell>
          <cell r="AA2931">
            <v>4</v>
          </cell>
          <cell r="AB2931">
            <v>400</v>
          </cell>
          <cell r="AC2931">
            <v>0.1</v>
          </cell>
          <cell r="AD2931">
            <v>40</v>
          </cell>
          <cell r="AH2931">
            <v>0.5</v>
          </cell>
        </row>
        <row r="2932">
          <cell r="A2932" t="str">
            <v>I2000153-000</v>
          </cell>
          <cell r="B2932" t="str">
            <v>Fixtures and fittings</v>
          </cell>
          <cell r="C2932">
            <v>1302</v>
          </cell>
          <cell r="D2932" t="str">
            <v>IS</v>
          </cell>
          <cell r="E2932" t="str">
            <v>J7B012587</v>
          </cell>
          <cell r="F2932">
            <v>77013</v>
          </cell>
          <cell r="G2932" t="str">
            <v>CONTINUOUS FORM</v>
          </cell>
          <cell r="H2932" t="str">
            <v>SCN-03 SCANNER</v>
          </cell>
          <cell r="I2932">
            <v>36699</v>
          </cell>
          <cell r="J2932">
            <v>36828</v>
          </cell>
          <cell r="K2932">
            <v>1820</v>
          </cell>
          <cell r="L2932">
            <v>0</v>
          </cell>
          <cell r="M2932">
            <v>3920</v>
          </cell>
          <cell r="N2932">
            <v>3919</v>
          </cell>
          <cell r="O2932">
            <v>1</v>
          </cell>
          <cell r="R2932">
            <v>2.52894E-2</v>
          </cell>
          <cell r="S2932">
            <v>99.134448000000006</v>
          </cell>
          <cell r="T2932">
            <v>99.109158600000001</v>
          </cell>
          <cell r="U2932">
            <v>2.5289400000005458E-2</v>
          </cell>
          <cell r="W2932">
            <v>2000</v>
          </cell>
          <cell r="X2932">
            <v>7</v>
          </cell>
          <cell r="Y2932">
            <v>1.124702684335712</v>
          </cell>
          <cell r="Z2932">
            <v>1</v>
          </cell>
          <cell r="AA2932">
            <v>4</v>
          </cell>
          <cell r="AB2932">
            <v>100</v>
          </cell>
          <cell r="AC2932">
            <v>0.1</v>
          </cell>
          <cell r="AD2932">
            <v>10</v>
          </cell>
          <cell r="AH2932">
            <v>0.5</v>
          </cell>
        </row>
        <row r="2933">
          <cell r="A2933" t="str">
            <v>I2000154-000</v>
          </cell>
          <cell r="B2933" t="str">
            <v>Fixtures and fittings</v>
          </cell>
          <cell r="C2933">
            <v>1301</v>
          </cell>
          <cell r="D2933" t="str">
            <v>IS</v>
          </cell>
          <cell r="E2933" t="str">
            <v>N/A</v>
          </cell>
          <cell r="F2933" t="str">
            <v>M0397</v>
          </cell>
          <cell r="G2933" t="str">
            <v>KRANOKPRON</v>
          </cell>
          <cell r="H2933" t="str">
            <v>MS PROJECT 2000 THAI MOLPB</v>
          </cell>
          <cell r="I2933">
            <v>36657</v>
          </cell>
          <cell r="J2933">
            <v>36674</v>
          </cell>
          <cell r="K2933">
            <v>1820</v>
          </cell>
          <cell r="L2933">
            <v>0</v>
          </cell>
          <cell r="M2933">
            <v>51600</v>
          </cell>
          <cell r="N2933">
            <v>51599</v>
          </cell>
          <cell r="O2933">
            <v>1</v>
          </cell>
          <cell r="R2933">
            <v>2.52894E-2</v>
          </cell>
          <cell r="S2933">
            <v>1304.9330399999999</v>
          </cell>
          <cell r="T2933">
            <v>1304.9077506000001</v>
          </cell>
          <cell r="U2933">
            <v>2.5289399999792295E-2</v>
          </cell>
          <cell r="W2933">
            <v>2000</v>
          </cell>
          <cell r="X2933">
            <v>7</v>
          </cell>
          <cell r="Y2933">
            <v>1.124702684335712</v>
          </cell>
          <cell r="Z2933">
            <v>1</v>
          </cell>
          <cell r="AA2933">
            <v>4</v>
          </cell>
          <cell r="AB2933">
            <v>1500</v>
          </cell>
          <cell r="AC2933">
            <v>0.1</v>
          </cell>
          <cell r="AD2933">
            <v>150</v>
          </cell>
          <cell r="AH2933">
            <v>0.5</v>
          </cell>
        </row>
        <row r="2934">
          <cell r="A2934" t="str">
            <v>I2000155-000</v>
          </cell>
          <cell r="B2934" t="str">
            <v>Fixtures and fittings</v>
          </cell>
          <cell r="C2934">
            <v>1301</v>
          </cell>
          <cell r="D2934" t="str">
            <v>IS</v>
          </cell>
          <cell r="E2934" t="str">
            <v>N/A</v>
          </cell>
          <cell r="F2934">
            <v>500007</v>
          </cell>
          <cell r="G2934" t="str">
            <v>KASS TECHNO</v>
          </cell>
          <cell r="H2934" t="str">
            <v>VIRUS DEFEND</v>
          </cell>
          <cell r="I2934">
            <v>36669</v>
          </cell>
          <cell r="J2934">
            <v>36674</v>
          </cell>
          <cell r="K2934">
            <v>1820</v>
          </cell>
          <cell r="L2934">
            <v>0</v>
          </cell>
          <cell r="M2934">
            <v>57750</v>
          </cell>
          <cell r="N2934">
            <v>57749</v>
          </cell>
          <cell r="O2934">
            <v>1</v>
          </cell>
          <cell r="R2934">
            <v>2.52894E-2</v>
          </cell>
          <cell r="S2934">
            <v>1460.4628500000001</v>
          </cell>
          <cell r="T2934">
            <v>1460.4375606000001</v>
          </cell>
          <cell r="U2934">
            <v>2.5289400000019668E-2</v>
          </cell>
          <cell r="W2934">
            <v>2000</v>
          </cell>
          <cell r="X2934">
            <v>7</v>
          </cell>
          <cell r="Y2934">
            <v>1.124702684335712</v>
          </cell>
          <cell r="Z2934">
            <v>1</v>
          </cell>
          <cell r="AA2934">
            <v>4</v>
          </cell>
          <cell r="AB2934">
            <v>1700</v>
          </cell>
          <cell r="AC2934">
            <v>0.1</v>
          </cell>
          <cell r="AD2934">
            <v>170</v>
          </cell>
          <cell r="AH2934">
            <v>0.5</v>
          </cell>
        </row>
        <row r="2935">
          <cell r="A2935" t="str">
            <v>I2000156-000</v>
          </cell>
          <cell r="B2935" t="str">
            <v>Fixtures and fittings</v>
          </cell>
          <cell r="C2935">
            <v>1301</v>
          </cell>
          <cell r="D2935" t="str">
            <v>IS</v>
          </cell>
          <cell r="E2935" t="str">
            <v>N/A</v>
          </cell>
          <cell r="F2935" t="str">
            <v>M0359</v>
          </cell>
          <cell r="G2935" t="str">
            <v>KRANOKPRON</v>
          </cell>
          <cell r="H2935" t="str">
            <v>INTEL EXPRESS 410T SWITCHING</v>
          </cell>
          <cell r="I2935">
            <v>36644</v>
          </cell>
          <cell r="J2935">
            <v>36674</v>
          </cell>
          <cell r="K2935">
            <v>1820</v>
          </cell>
          <cell r="L2935">
            <v>0</v>
          </cell>
          <cell r="M2935">
            <v>29900</v>
          </cell>
          <cell r="N2935">
            <v>29899</v>
          </cell>
          <cell r="O2935">
            <v>1</v>
          </cell>
          <cell r="R2935">
            <v>2.52894E-2</v>
          </cell>
          <cell r="S2935">
            <v>756.15305999999998</v>
          </cell>
          <cell r="T2935">
            <v>756.12777059999996</v>
          </cell>
          <cell r="U2935">
            <v>2.5289400000019668E-2</v>
          </cell>
          <cell r="W2935">
            <v>2000</v>
          </cell>
          <cell r="X2935">
            <v>7</v>
          </cell>
          <cell r="Y2935">
            <v>1.124702684335712</v>
          </cell>
          <cell r="Z2935">
            <v>1</v>
          </cell>
          <cell r="AA2935">
            <v>4</v>
          </cell>
          <cell r="AB2935">
            <v>900</v>
          </cell>
          <cell r="AC2935">
            <v>0.1</v>
          </cell>
          <cell r="AD2935">
            <v>90</v>
          </cell>
          <cell r="AH2935">
            <v>0.5</v>
          </cell>
        </row>
        <row r="2936">
          <cell r="A2936" t="str">
            <v>I2000157-000</v>
          </cell>
          <cell r="B2936" t="str">
            <v>Fixtures and fittings</v>
          </cell>
          <cell r="C2936">
            <v>1302</v>
          </cell>
          <cell r="D2936" t="str">
            <v>IS</v>
          </cell>
          <cell r="E2936" t="str">
            <v>F7XD115</v>
          </cell>
          <cell r="F2936">
            <v>18416</v>
          </cell>
          <cell r="G2936" t="str">
            <v>DELL COMPUTER</v>
          </cell>
          <cell r="H2936" t="str">
            <v>PC-2082 DELL OPTIPLEX</v>
          </cell>
          <cell r="I2936">
            <v>36686</v>
          </cell>
          <cell r="J2936">
            <v>36709</v>
          </cell>
          <cell r="K2936">
            <v>1820</v>
          </cell>
          <cell r="L2936">
            <v>0</v>
          </cell>
          <cell r="M2936">
            <v>40466</v>
          </cell>
          <cell r="N2936">
            <v>40465</v>
          </cell>
          <cell r="O2936">
            <v>1</v>
          </cell>
          <cell r="R2936">
            <v>2.52894E-2</v>
          </cell>
          <cell r="S2936">
            <v>1023.3608604</v>
          </cell>
          <cell r="T2936">
            <v>1023.335571</v>
          </cell>
          <cell r="U2936">
            <v>2.5289400000019668E-2</v>
          </cell>
          <cell r="W2936">
            <v>2000</v>
          </cell>
          <cell r="X2936">
            <v>6</v>
          </cell>
          <cell r="Y2936">
            <v>0.59399999999999997</v>
          </cell>
          <cell r="Z2936">
            <v>0.91496858549838678</v>
          </cell>
          <cell r="AA2936">
            <v>5</v>
          </cell>
          <cell r="AB2936">
            <v>560</v>
          </cell>
          <cell r="AC2936">
            <v>0.05</v>
          </cell>
          <cell r="AD2936">
            <v>30</v>
          </cell>
          <cell r="AH2936">
            <v>0.5</v>
          </cell>
        </row>
        <row r="2937">
          <cell r="A2937" t="str">
            <v>I2000173-000</v>
          </cell>
          <cell r="B2937" t="str">
            <v>Fixtures and fittings</v>
          </cell>
          <cell r="C2937">
            <v>3112</v>
          </cell>
          <cell r="D2937" t="str">
            <v>Plastic</v>
          </cell>
          <cell r="E2937" t="str">
            <v>7019DY420197</v>
          </cell>
          <cell r="F2937">
            <v>4302918</v>
          </cell>
          <cell r="G2937" t="str">
            <v>CDG MICROSYSTEMS LIMITED</v>
          </cell>
          <cell r="H2937" t="str">
            <v>PC-1187 COMPAQ DESKPRO</v>
          </cell>
          <cell r="I2937">
            <v>36711</v>
          </cell>
          <cell r="J2937">
            <v>36737</v>
          </cell>
          <cell r="K2937">
            <v>1820</v>
          </cell>
          <cell r="L2937">
            <v>0</v>
          </cell>
          <cell r="M2937">
            <v>30000</v>
          </cell>
          <cell r="N2937">
            <v>29999</v>
          </cell>
          <cell r="O2937">
            <v>1</v>
          </cell>
          <cell r="R2937">
            <v>2.52894E-2</v>
          </cell>
          <cell r="S2937">
            <v>758.68200000000002</v>
          </cell>
          <cell r="T2937">
            <v>758.6567106</v>
          </cell>
          <cell r="U2937">
            <v>2.5289400000019668E-2</v>
          </cell>
          <cell r="W2937">
            <v>2000</v>
          </cell>
          <cell r="X2937">
            <v>6</v>
          </cell>
          <cell r="Y2937">
            <v>0.59399999999999997</v>
          </cell>
          <cell r="Z2937">
            <v>0.91496858549838678</v>
          </cell>
          <cell r="AA2937">
            <v>5</v>
          </cell>
          <cell r="AB2937">
            <v>410</v>
          </cell>
          <cell r="AC2937">
            <v>0.05</v>
          </cell>
          <cell r="AD2937">
            <v>20</v>
          </cell>
          <cell r="AH2937">
            <v>0.5</v>
          </cell>
        </row>
        <row r="2938">
          <cell r="A2938" t="str">
            <v>I2000173-001</v>
          </cell>
          <cell r="B2938" t="str">
            <v>Fixtures and fittings</v>
          </cell>
          <cell r="C2938">
            <v>3112</v>
          </cell>
          <cell r="D2938" t="str">
            <v>Plastic</v>
          </cell>
          <cell r="E2938" t="str">
            <v>N/A</v>
          </cell>
          <cell r="F2938">
            <v>700116</v>
          </cell>
          <cell r="G2938" t="str">
            <v>C.K.V.S.SYSTEM (THAILAND)CO.,LTD.</v>
          </cell>
          <cell r="H2938" t="str">
            <v>HARDDISK REMOVABLE RACK</v>
          </cell>
          <cell r="I2938">
            <v>36719</v>
          </cell>
          <cell r="J2938">
            <v>36737</v>
          </cell>
          <cell r="K2938">
            <v>1820</v>
          </cell>
          <cell r="L2938">
            <v>0</v>
          </cell>
          <cell r="M2938">
            <v>320</v>
          </cell>
          <cell r="N2938">
            <v>319</v>
          </cell>
          <cell r="O2938">
            <v>1</v>
          </cell>
          <cell r="R2938">
            <v>2.52894E-2</v>
          </cell>
          <cell r="S2938">
            <v>8.0926080000000002</v>
          </cell>
          <cell r="T2938">
            <v>8.0673186000000001</v>
          </cell>
          <cell r="U2938">
            <v>2.5289400000000128E-2</v>
          </cell>
          <cell r="W2938">
            <v>2000</v>
          </cell>
          <cell r="X2938">
            <v>7</v>
          </cell>
          <cell r="Y2938">
            <v>1.124702684335712</v>
          </cell>
          <cell r="Z2938">
            <v>1</v>
          </cell>
          <cell r="AA2938">
            <v>4</v>
          </cell>
          <cell r="AB2938">
            <v>0</v>
          </cell>
          <cell r="AC2938">
            <v>0.1</v>
          </cell>
          <cell r="AD2938">
            <v>0</v>
          </cell>
          <cell r="AH2938">
            <v>0</v>
          </cell>
        </row>
        <row r="2939">
          <cell r="A2939" t="str">
            <v>I2000174-000</v>
          </cell>
          <cell r="B2939" t="str">
            <v>Fixtures and fittings</v>
          </cell>
          <cell r="C2939">
            <v>3112</v>
          </cell>
          <cell r="D2939" t="str">
            <v>Plastic</v>
          </cell>
          <cell r="E2939" t="str">
            <v>7019DY420315</v>
          </cell>
          <cell r="F2939">
            <v>4302918</v>
          </cell>
          <cell r="G2939" t="str">
            <v>CDG MICROSYSTEMS LIMITED</v>
          </cell>
          <cell r="H2939" t="str">
            <v>PC-1188 COMPAQ DESKPRO</v>
          </cell>
          <cell r="I2939">
            <v>36711</v>
          </cell>
          <cell r="J2939">
            <v>36737</v>
          </cell>
          <cell r="K2939">
            <v>1820</v>
          </cell>
          <cell r="L2939">
            <v>0</v>
          </cell>
          <cell r="M2939">
            <v>30000</v>
          </cell>
          <cell r="N2939">
            <v>29999</v>
          </cell>
          <cell r="O2939">
            <v>1</v>
          </cell>
          <cell r="R2939">
            <v>2.52894E-2</v>
          </cell>
          <cell r="S2939">
            <v>758.68200000000002</v>
          </cell>
          <cell r="T2939">
            <v>758.6567106</v>
          </cell>
          <cell r="U2939">
            <v>2.5289400000019668E-2</v>
          </cell>
          <cell r="W2939">
            <v>2000</v>
          </cell>
          <cell r="X2939">
            <v>6</v>
          </cell>
          <cell r="Y2939">
            <v>0.59399999999999997</v>
          </cell>
          <cell r="Z2939">
            <v>0.91496858549838678</v>
          </cell>
          <cell r="AA2939">
            <v>5</v>
          </cell>
          <cell r="AB2939">
            <v>410</v>
          </cell>
          <cell r="AC2939">
            <v>0.05</v>
          </cell>
          <cell r="AD2939">
            <v>20</v>
          </cell>
          <cell r="AH2939">
            <v>0.5</v>
          </cell>
        </row>
        <row r="2940">
          <cell r="A2940" t="str">
            <v>I2000174-001</v>
          </cell>
          <cell r="B2940" t="str">
            <v>Fixtures and fittings</v>
          </cell>
          <cell r="C2940">
            <v>3112</v>
          </cell>
          <cell r="D2940" t="str">
            <v>Plastic</v>
          </cell>
          <cell r="E2940" t="str">
            <v>N/A</v>
          </cell>
          <cell r="F2940">
            <v>700116</v>
          </cell>
          <cell r="G2940" t="str">
            <v>C.K.V.S.SYSTEM (THAILAND)CO.,LTD.</v>
          </cell>
          <cell r="H2940" t="str">
            <v>HARDDISK REMOVABLE RACK</v>
          </cell>
          <cell r="I2940">
            <v>36719</v>
          </cell>
          <cell r="J2940">
            <v>36737</v>
          </cell>
          <cell r="K2940">
            <v>1820</v>
          </cell>
          <cell r="L2940">
            <v>0</v>
          </cell>
          <cell r="M2940">
            <v>320</v>
          </cell>
          <cell r="N2940">
            <v>319</v>
          </cell>
          <cell r="O2940">
            <v>1</v>
          </cell>
          <cell r="R2940">
            <v>2.52894E-2</v>
          </cell>
          <cell r="S2940">
            <v>8.0926080000000002</v>
          </cell>
          <cell r="T2940">
            <v>8.0673186000000001</v>
          </cell>
          <cell r="U2940">
            <v>2.5289400000000128E-2</v>
          </cell>
          <cell r="W2940">
            <v>2000</v>
          </cell>
          <cell r="X2940">
            <v>7</v>
          </cell>
          <cell r="Y2940">
            <v>1.124702684335712</v>
          </cell>
          <cell r="Z2940">
            <v>1</v>
          </cell>
          <cell r="AA2940">
            <v>4</v>
          </cell>
          <cell r="AB2940">
            <v>0</v>
          </cell>
          <cell r="AC2940">
            <v>0.1</v>
          </cell>
          <cell r="AD2940">
            <v>0</v>
          </cell>
          <cell r="AH2940">
            <v>0</v>
          </cell>
        </row>
        <row r="2941">
          <cell r="A2941" t="str">
            <v>I2000175-000</v>
          </cell>
          <cell r="B2941" t="str">
            <v>Fixtures and fittings</v>
          </cell>
          <cell r="C2941">
            <v>3112</v>
          </cell>
          <cell r="D2941" t="str">
            <v>Plastic</v>
          </cell>
          <cell r="E2941" t="str">
            <v>7019DY421236</v>
          </cell>
          <cell r="F2941">
            <v>4302918</v>
          </cell>
          <cell r="G2941" t="str">
            <v>CDG MICROSYSTEMS LIMITED</v>
          </cell>
          <cell r="H2941" t="str">
            <v>PC-1189 COMPAQ DESKPRO</v>
          </cell>
          <cell r="I2941">
            <v>36711</v>
          </cell>
          <cell r="J2941">
            <v>36737</v>
          </cell>
          <cell r="K2941">
            <v>1820</v>
          </cell>
          <cell r="L2941">
            <v>0</v>
          </cell>
          <cell r="M2941">
            <v>30000</v>
          </cell>
          <cell r="N2941">
            <v>29999</v>
          </cell>
          <cell r="O2941">
            <v>1</v>
          </cell>
          <cell r="R2941">
            <v>2.52894E-2</v>
          </cell>
          <cell r="S2941">
            <v>758.68200000000002</v>
          </cell>
          <cell r="T2941">
            <v>758.6567106</v>
          </cell>
          <cell r="U2941">
            <v>2.5289400000019668E-2</v>
          </cell>
          <cell r="W2941">
            <v>2000</v>
          </cell>
          <cell r="X2941">
            <v>6</v>
          </cell>
          <cell r="Y2941">
            <v>0.59399999999999997</v>
          </cell>
          <cell r="Z2941">
            <v>0.91496858549838678</v>
          </cell>
          <cell r="AA2941">
            <v>5</v>
          </cell>
          <cell r="AB2941">
            <v>410</v>
          </cell>
          <cell r="AC2941">
            <v>0.05</v>
          </cell>
          <cell r="AD2941">
            <v>20</v>
          </cell>
          <cell r="AH2941">
            <v>0.5</v>
          </cell>
        </row>
        <row r="2942">
          <cell r="A2942" t="str">
            <v>I2000175-001</v>
          </cell>
          <cell r="B2942" t="str">
            <v>Fixtures and fittings</v>
          </cell>
          <cell r="C2942">
            <v>3112</v>
          </cell>
          <cell r="D2942" t="str">
            <v>Plastic</v>
          </cell>
          <cell r="E2942" t="str">
            <v>N/A</v>
          </cell>
          <cell r="F2942">
            <v>700116</v>
          </cell>
          <cell r="G2942" t="str">
            <v>C.K.V.S.SYSTEM (THAILAND)CO.,LTD.</v>
          </cell>
          <cell r="H2942" t="str">
            <v>HARDDISK REMOVABLE RACK</v>
          </cell>
          <cell r="I2942">
            <v>36719</v>
          </cell>
          <cell r="J2942">
            <v>36737</v>
          </cell>
          <cell r="K2942">
            <v>1820</v>
          </cell>
          <cell r="L2942">
            <v>0</v>
          </cell>
          <cell r="M2942">
            <v>320</v>
          </cell>
          <cell r="N2942">
            <v>319</v>
          </cell>
          <cell r="O2942">
            <v>1</v>
          </cell>
          <cell r="R2942">
            <v>2.52894E-2</v>
          </cell>
          <cell r="S2942">
            <v>8.0926080000000002</v>
          </cell>
          <cell r="T2942">
            <v>8.0673186000000001</v>
          </cell>
          <cell r="U2942">
            <v>2.5289400000000128E-2</v>
          </cell>
          <cell r="W2942">
            <v>2000</v>
          </cell>
          <cell r="X2942">
            <v>7</v>
          </cell>
          <cell r="Y2942">
            <v>1.124702684335712</v>
          </cell>
          <cell r="Z2942">
            <v>1</v>
          </cell>
          <cell r="AA2942">
            <v>4</v>
          </cell>
          <cell r="AB2942">
            <v>0</v>
          </cell>
          <cell r="AC2942">
            <v>0.1</v>
          </cell>
          <cell r="AD2942">
            <v>0</v>
          </cell>
          <cell r="AH2942">
            <v>0</v>
          </cell>
        </row>
        <row r="2943">
          <cell r="A2943" t="str">
            <v>I2000176-000</v>
          </cell>
          <cell r="B2943" t="str">
            <v>Fixtures and fittings</v>
          </cell>
          <cell r="C2943">
            <v>3112</v>
          </cell>
          <cell r="D2943" t="str">
            <v>Plastic</v>
          </cell>
          <cell r="E2943" t="str">
            <v>7019DY420092</v>
          </cell>
          <cell r="F2943">
            <v>4302918</v>
          </cell>
          <cell r="G2943" t="str">
            <v>CDG MICROSYSTEMS LIMITED</v>
          </cell>
          <cell r="H2943" t="str">
            <v>PC-1190 COMPAQ DESKPRO</v>
          </cell>
          <cell r="I2943">
            <v>36711</v>
          </cell>
          <cell r="J2943">
            <v>36737</v>
          </cell>
          <cell r="K2943">
            <v>1820</v>
          </cell>
          <cell r="L2943">
            <v>0</v>
          </cell>
          <cell r="M2943">
            <v>30000</v>
          </cell>
          <cell r="N2943">
            <v>29999</v>
          </cell>
          <cell r="O2943">
            <v>1</v>
          </cell>
          <cell r="R2943">
            <v>2.52894E-2</v>
          </cell>
          <cell r="S2943">
            <v>758.68200000000002</v>
          </cell>
          <cell r="T2943">
            <v>758.6567106</v>
          </cell>
          <cell r="U2943">
            <v>2.5289400000019668E-2</v>
          </cell>
          <cell r="W2943">
            <v>2000</v>
          </cell>
          <cell r="X2943">
            <v>6</v>
          </cell>
          <cell r="Y2943">
            <v>0.59399999999999997</v>
          </cell>
          <cell r="Z2943">
            <v>0.91496858549838678</v>
          </cell>
          <cell r="AA2943">
            <v>5</v>
          </cell>
          <cell r="AB2943">
            <v>410</v>
          </cell>
          <cell r="AC2943">
            <v>0.05</v>
          </cell>
          <cell r="AD2943">
            <v>20</v>
          </cell>
          <cell r="AH2943">
            <v>0.5</v>
          </cell>
        </row>
        <row r="2944">
          <cell r="A2944" t="str">
            <v>I2000176-001</v>
          </cell>
          <cell r="B2944" t="str">
            <v>Fixtures and fittings</v>
          </cell>
          <cell r="C2944">
            <v>3112</v>
          </cell>
          <cell r="D2944" t="str">
            <v>Plastic</v>
          </cell>
          <cell r="E2944" t="str">
            <v>N/A</v>
          </cell>
          <cell r="F2944">
            <v>700116</v>
          </cell>
          <cell r="G2944" t="str">
            <v>C.K.V.S.SYSTEM (THAILAND)CO.,LTD.</v>
          </cell>
          <cell r="H2944" t="str">
            <v>HARDDISK REMOVABLE RACK</v>
          </cell>
          <cell r="I2944">
            <v>36719</v>
          </cell>
          <cell r="J2944">
            <v>36737</v>
          </cell>
          <cell r="K2944">
            <v>1820</v>
          </cell>
          <cell r="L2944">
            <v>0</v>
          </cell>
          <cell r="M2944">
            <v>320</v>
          </cell>
          <cell r="N2944">
            <v>319</v>
          </cell>
          <cell r="O2944">
            <v>1</v>
          </cell>
          <cell r="R2944">
            <v>2.52894E-2</v>
          </cell>
          <cell r="S2944">
            <v>8.0926080000000002</v>
          </cell>
          <cell r="T2944">
            <v>8.0673186000000001</v>
          </cell>
          <cell r="U2944">
            <v>2.5289400000000128E-2</v>
          </cell>
          <cell r="W2944">
            <v>2000</v>
          </cell>
          <cell r="X2944">
            <v>7</v>
          </cell>
          <cell r="Y2944">
            <v>1.124702684335712</v>
          </cell>
          <cell r="Z2944">
            <v>1</v>
          </cell>
          <cell r="AA2944">
            <v>4</v>
          </cell>
          <cell r="AB2944">
            <v>0</v>
          </cell>
          <cell r="AC2944">
            <v>0.1</v>
          </cell>
          <cell r="AD2944">
            <v>0</v>
          </cell>
          <cell r="AH2944">
            <v>0</v>
          </cell>
        </row>
        <row r="2945">
          <cell r="A2945" t="str">
            <v>I2000177-000</v>
          </cell>
          <cell r="B2945" t="str">
            <v>Fixtures and fittings</v>
          </cell>
          <cell r="C2945">
            <v>3112</v>
          </cell>
          <cell r="D2945" t="str">
            <v>Plastic</v>
          </cell>
          <cell r="E2945" t="str">
            <v>7019DY420588</v>
          </cell>
          <cell r="F2945">
            <v>4302918</v>
          </cell>
          <cell r="G2945" t="str">
            <v>CDG MICROSYSTEMS LIMITED</v>
          </cell>
          <cell r="H2945" t="str">
            <v>PC-1191 COMPAQ DESKPRO</v>
          </cell>
          <cell r="I2945">
            <v>36711</v>
          </cell>
          <cell r="J2945">
            <v>36737</v>
          </cell>
          <cell r="K2945">
            <v>1820</v>
          </cell>
          <cell r="L2945">
            <v>0</v>
          </cell>
          <cell r="M2945">
            <v>30000</v>
          </cell>
          <cell r="N2945">
            <v>29999</v>
          </cell>
          <cell r="O2945">
            <v>1</v>
          </cell>
          <cell r="R2945">
            <v>2.52894E-2</v>
          </cell>
          <cell r="S2945">
            <v>758.68200000000002</v>
          </cell>
          <cell r="T2945">
            <v>758.6567106</v>
          </cell>
          <cell r="U2945">
            <v>2.5289400000019668E-2</v>
          </cell>
          <cell r="W2945">
            <v>2000</v>
          </cell>
          <cell r="X2945">
            <v>6</v>
          </cell>
          <cell r="Y2945">
            <v>0.59399999999999997</v>
          </cell>
          <cell r="Z2945">
            <v>0.91496858549838678</v>
          </cell>
          <cell r="AA2945">
            <v>5</v>
          </cell>
          <cell r="AB2945">
            <v>410</v>
          </cell>
          <cell r="AC2945">
            <v>0.05</v>
          </cell>
          <cell r="AD2945">
            <v>20</v>
          </cell>
          <cell r="AH2945">
            <v>0.5</v>
          </cell>
        </row>
        <row r="2946">
          <cell r="A2946" t="str">
            <v>I2000177-001</v>
          </cell>
          <cell r="B2946" t="str">
            <v>Fixtures and fittings</v>
          </cell>
          <cell r="C2946">
            <v>3112</v>
          </cell>
          <cell r="D2946" t="str">
            <v>Plastic</v>
          </cell>
          <cell r="E2946" t="str">
            <v>N/A</v>
          </cell>
          <cell r="F2946">
            <v>700116</v>
          </cell>
          <cell r="G2946" t="str">
            <v>C.K.V.S.SYSTEM (THAILAND)CO.,LTD.</v>
          </cell>
          <cell r="H2946" t="str">
            <v>HARDDISK REMOVABLE RACK</v>
          </cell>
          <cell r="I2946">
            <v>36719</v>
          </cell>
          <cell r="J2946">
            <v>36737</v>
          </cell>
          <cell r="K2946">
            <v>1820</v>
          </cell>
          <cell r="L2946">
            <v>0</v>
          </cell>
          <cell r="M2946">
            <v>320</v>
          </cell>
          <cell r="N2946">
            <v>319</v>
          </cell>
          <cell r="O2946">
            <v>1</v>
          </cell>
          <cell r="R2946">
            <v>2.52894E-2</v>
          </cell>
          <cell r="S2946">
            <v>8.0926080000000002</v>
          </cell>
          <cell r="T2946">
            <v>8.0673186000000001</v>
          </cell>
          <cell r="U2946">
            <v>2.5289400000000128E-2</v>
          </cell>
          <cell r="W2946">
            <v>2000</v>
          </cell>
          <cell r="X2946">
            <v>7</v>
          </cell>
          <cell r="Y2946">
            <v>1.124702684335712</v>
          </cell>
          <cell r="Z2946">
            <v>1</v>
          </cell>
          <cell r="AA2946">
            <v>4</v>
          </cell>
          <cell r="AB2946">
            <v>0</v>
          </cell>
          <cell r="AC2946">
            <v>0.1</v>
          </cell>
          <cell r="AD2946">
            <v>0</v>
          </cell>
          <cell r="AH2946">
            <v>0</v>
          </cell>
        </row>
        <row r="2947">
          <cell r="A2947" t="str">
            <v>I2000178-000</v>
          </cell>
          <cell r="B2947" t="str">
            <v>Fixtures and fittings</v>
          </cell>
          <cell r="C2947">
            <v>3112</v>
          </cell>
          <cell r="D2947" t="str">
            <v>Plastic</v>
          </cell>
          <cell r="E2947" t="str">
            <v>7019DY420316</v>
          </cell>
          <cell r="F2947">
            <v>4302918</v>
          </cell>
          <cell r="G2947" t="str">
            <v>CDG MICROSYSTEMS LIMITED</v>
          </cell>
          <cell r="H2947" t="str">
            <v>PC-1192 COMPAQ DESKPRO</v>
          </cell>
          <cell r="I2947">
            <v>36711</v>
          </cell>
          <cell r="J2947">
            <v>36737</v>
          </cell>
          <cell r="K2947">
            <v>1820</v>
          </cell>
          <cell r="L2947">
            <v>0</v>
          </cell>
          <cell r="M2947">
            <v>30000</v>
          </cell>
          <cell r="N2947">
            <v>29999</v>
          </cell>
          <cell r="O2947">
            <v>1</v>
          </cell>
          <cell r="R2947">
            <v>2.52894E-2</v>
          </cell>
          <cell r="S2947">
            <v>758.68200000000002</v>
          </cell>
          <cell r="T2947">
            <v>758.6567106</v>
          </cell>
          <cell r="U2947">
            <v>2.5289400000019668E-2</v>
          </cell>
          <cell r="W2947">
            <v>2000</v>
          </cell>
          <cell r="X2947">
            <v>6</v>
          </cell>
          <cell r="Y2947">
            <v>0.59399999999999997</v>
          </cell>
          <cell r="Z2947">
            <v>0.91496858549838678</v>
          </cell>
          <cell r="AA2947">
            <v>5</v>
          </cell>
          <cell r="AB2947">
            <v>410</v>
          </cell>
          <cell r="AC2947">
            <v>0.05</v>
          </cell>
          <cell r="AD2947">
            <v>20</v>
          </cell>
          <cell r="AH2947">
            <v>0.5</v>
          </cell>
        </row>
        <row r="2948">
          <cell r="A2948" t="str">
            <v>I2000178-001</v>
          </cell>
          <cell r="B2948" t="str">
            <v>Fixtures and fittings</v>
          </cell>
          <cell r="C2948">
            <v>3112</v>
          </cell>
          <cell r="D2948" t="str">
            <v>Plastic</v>
          </cell>
          <cell r="E2948" t="str">
            <v>N/A</v>
          </cell>
          <cell r="F2948">
            <v>700116</v>
          </cell>
          <cell r="G2948" t="str">
            <v>C.K.V.S.SYSTEM (THAILAND)CO.,LTD.</v>
          </cell>
          <cell r="H2948" t="str">
            <v>HARDDISK REMOVABLE RACK</v>
          </cell>
          <cell r="I2948">
            <v>36719</v>
          </cell>
          <cell r="J2948">
            <v>36737</v>
          </cell>
          <cell r="K2948">
            <v>1820</v>
          </cell>
          <cell r="L2948">
            <v>0</v>
          </cell>
          <cell r="M2948">
            <v>320</v>
          </cell>
          <cell r="N2948">
            <v>319</v>
          </cell>
          <cell r="O2948">
            <v>1</v>
          </cell>
          <cell r="R2948">
            <v>2.52894E-2</v>
          </cell>
          <cell r="S2948">
            <v>8.0926080000000002</v>
          </cell>
          <cell r="T2948">
            <v>8.0673186000000001</v>
          </cell>
          <cell r="U2948">
            <v>2.5289400000000128E-2</v>
          </cell>
          <cell r="W2948">
            <v>2000</v>
          </cell>
          <cell r="X2948">
            <v>7</v>
          </cell>
          <cell r="Y2948">
            <v>1.124702684335712</v>
          </cell>
          <cell r="Z2948">
            <v>1</v>
          </cell>
          <cell r="AA2948">
            <v>4</v>
          </cell>
          <cell r="AB2948">
            <v>0</v>
          </cell>
          <cell r="AC2948">
            <v>0.1</v>
          </cell>
          <cell r="AD2948">
            <v>0</v>
          </cell>
          <cell r="AH2948">
            <v>0</v>
          </cell>
        </row>
        <row r="2949">
          <cell r="A2949" t="str">
            <v>I2000179-000</v>
          </cell>
          <cell r="B2949" t="str">
            <v>Fixtures and fittings</v>
          </cell>
          <cell r="C2949">
            <v>1302</v>
          </cell>
          <cell r="D2949" t="str">
            <v>IS</v>
          </cell>
          <cell r="E2949" t="str">
            <v>429A18013</v>
          </cell>
          <cell r="F2949">
            <v>5106957</v>
          </cell>
          <cell r="G2949" t="str">
            <v>THE COMMUNICATION</v>
          </cell>
          <cell r="H2949" t="str">
            <v>HUP STATION AT NEW BUILDING</v>
          </cell>
          <cell r="I2949">
            <v>36699</v>
          </cell>
          <cell r="J2949">
            <v>36709</v>
          </cell>
          <cell r="K2949">
            <v>1820</v>
          </cell>
          <cell r="L2949">
            <v>0</v>
          </cell>
          <cell r="M2949">
            <v>83213</v>
          </cell>
          <cell r="N2949">
            <v>83212</v>
          </cell>
          <cell r="O2949">
            <v>1</v>
          </cell>
          <cell r="R2949">
            <v>2.52894E-2</v>
          </cell>
          <cell r="S2949">
            <v>2104.4068422</v>
          </cell>
          <cell r="T2949">
            <v>2104.3815528</v>
          </cell>
          <cell r="U2949">
            <v>2.5289400000019668E-2</v>
          </cell>
          <cell r="W2949">
            <v>2000</v>
          </cell>
          <cell r="X2949">
            <v>7</v>
          </cell>
          <cell r="Y2949">
            <v>1.124702684335712</v>
          </cell>
          <cell r="Z2949">
            <v>1</v>
          </cell>
          <cell r="AA2949">
            <v>4</v>
          </cell>
          <cell r="AB2949">
            <v>2500</v>
          </cell>
          <cell r="AC2949">
            <v>0.1</v>
          </cell>
          <cell r="AD2949">
            <v>250</v>
          </cell>
          <cell r="AH2949">
            <v>0.5</v>
          </cell>
        </row>
        <row r="2950">
          <cell r="A2950" t="str">
            <v>I2000180-000</v>
          </cell>
          <cell r="B2950" t="str">
            <v>Fixtures and fittings</v>
          </cell>
          <cell r="C2950">
            <v>1302</v>
          </cell>
          <cell r="D2950" t="str">
            <v>IS</v>
          </cell>
          <cell r="E2950" t="str">
            <v>MOJ4007301</v>
          </cell>
          <cell r="F2950">
            <v>5106957</v>
          </cell>
          <cell r="G2950" t="str">
            <v>THE COMMUNICATION</v>
          </cell>
          <cell r="H2950" t="str">
            <v>HUP STATION AT NEW BUILDING</v>
          </cell>
          <cell r="I2950">
            <v>36699</v>
          </cell>
          <cell r="J2950">
            <v>36709</v>
          </cell>
          <cell r="K2950">
            <v>1820</v>
          </cell>
          <cell r="L2950">
            <v>0</v>
          </cell>
          <cell r="M2950">
            <v>33725</v>
          </cell>
          <cell r="N2950">
            <v>33724</v>
          </cell>
          <cell r="O2950">
            <v>1</v>
          </cell>
          <cell r="R2950">
            <v>2.52894E-2</v>
          </cell>
          <cell r="S2950">
            <v>852.88501499999995</v>
          </cell>
          <cell r="T2950">
            <v>852.85972560000005</v>
          </cell>
          <cell r="U2950">
            <v>2.5289399999905982E-2</v>
          </cell>
          <cell r="W2950">
            <v>2000</v>
          </cell>
          <cell r="X2950">
            <v>7</v>
          </cell>
          <cell r="Y2950">
            <v>1.124702684335712</v>
          </cell>
          <cell r="Z2950">
            <v>1</v>
          </cell>
          <cell r="AA2950">
            <v>4</v>
          </cell>
          <cell r="AB2950">
            <v>1000</v>
          </cell>
          <cell r="AC2950">
            <v>0.1</v>
          </cell>
          <cell r="AD2950">
            <v>100</v>
          </cell>
          <cell r="AH2950">
            <v>0.5</v>
          </cell>
        </row>
        <row r="2951">
          <cell r="A2951" t="str">
            <v>I2000181-000</v>
          </cell>
          <cell r="B2951" t="str">
            <v>Fixtures and fittings</v>
          </cell>
          <cell r="C2951">
            <v>1302</v>
          </cell>
          <cell r="D2951" t="str">
            <v>IS</v>
          </cell>
          <cell r="E2951" t="str">
            <v>MOJ4004301</v>
          </cell>
          <cell r="F2951">
            <v>5106957</v>
          </cell>
          <cell r="G2951" t="str">
            <v>THE COMMUNICATION</v>
          </cell>
          <cell r="H2951" t="str">
            <v>HUP STATION AT NEW BUILDING</v>
          </cell>
          <cell r="I2951">
            <v>36699</v>
          </cell>
          <cell r="J2951">
            <v>36709</v>
          </cell>
          <cell r="K2951">
            <v>1820</v>
          </cell>
          <cell r="L2951">
            <v>0</v>
          </cell>
          <cell r="M2951">
            <v>33725</v>
          </cell>
          <cell r="N2951">
            <v>33724</v>
          </cell>
          <cell r="O2951">
            <v>1</v>
          </cell>
          <cell r="R2951">
            <v>2.52894E-2</v>
          </cell>
          <cell r="S2951">
            <v>852.88501499999995</v>
          </cell>
          <cell r="T2951">
            <v>852.85972560000005</v>
          </cell>
          <cell r="U2951">
            <v>2.5289399999905982E-2</v>
          </cell>
          <cell r="W2951">
            <v>2000</v>
          </cell>
          <cell r="X2951">
            <v>7</v>
          </cell>
          <cell r="Y2951">
            <v>1.124702684335712</v>
          </cell>
          <cell r="Z2951">
            <v>1</v>
          </cell>
          <cell r="AA2951">
            <v>4</v>
          </cell>
          <cell r="AB2951">
            <v>1000</v>
          </cell>
          <cell r="AC2951">
            <v>0.1</v>
          </cell>
          <cell r="AD2951">
            <v>100</v>
          </cell>
          <cell r="AH2951">
            <v>0.5</v>
          </cell>
        </row>
        <row r="2952">
          <cell r="A2952" t="str">
            <v>I2000182-000</v>
          </cell>
          <cell r="B2952" t="str">
            <v>Fixtures and fittings</v>
          </cell>
          <cell r="C2952">
            <v>1302</v>
          </cell>
          <cell r="D2952" t="str">
            <v>IS</v>
          </cell>
          <cell r="E2952" t="str">
            <v>00152364210D</v>
          </cell>
          <cell r="F2952">
            <v>5106957</v>
          </cell>
          <cell r="G2952" t="str">
            <v>THE COMMUNICATION</v>
          </cell>
          <cell r="H2952" t="str">
            <v>HUP STATION AT NEW BUILDING</v>
          </cell>
          <cell r="I2952">
            <v>36699</v>
          </cell>
          <cell r="J2952">
            <v>36709</v>
          </cell>
          <cell r="K2952">
            <v>1820</v>
          </cell>
          <cell r="L2952">
            <v>0</v>
          </cell>
          <cell r="M2952">
            <v>106599.6</v>
          </cell>
          <cell r="N2952">
            <v>106598.6</v>
          </cell>
          <cell r="O2952">
            <v>1</v>
          </cell>
          <cell r="R2952">
            <v>2.52894E-2</v>
          </cell>
          <cell r="S2952">
            <v>2695.8399242400001</v>
          </cell>
          <cell r="T2952">
            <v>2695.8146348400001</v>
          </cell>
          <cell r="U2952">
            <v>2.5289400000019668E-2</v>
          </cell>
          <cell r="W2952">
            <v>2000</v>
          </cell>
          <cell r="X2952">
            <v>7</v>
          </cell>
          <cell r="Y2952">
            <v>1.124702684335712</v>
          </cell>
          <cell r="Z2952">
            <v>1</v>
          </cell>
          <cell r="AA2952">
            <v>4</v>
          </cell>
          <cell r="AB2952">
            <v>3100</v>
          </cell>
          <cell r="AC2952">
            <v>0.1</v>
          </cell>
          <cell r="AD2952">
            <v>310</v>
          </cell>
          <cell r="AH2952">
            <v>0.5</v>
          </cell>
        </row>
        <row r="2953">
          <cell r="A2953" t="str">
            <v>I2000183-000</v>
          </cell>
          <cell r="B2953" t="str">
            <v>Fixtures and fittings</v>
          </cell>
          <cell r="C2953">
            <v>1302</v>
          </cell>
          <cell r="D2953" t="str">
            <v>IS</v>
          </cell>
          <cell r="E2953" t="str">
            <v>00152373210D</v>
          </cell>
          <cell r="F2953">
            <v>5106957</v>
          </cell>
          <cell r="G2953" t="str">
            <v>THE COMMUNICATION</v>
          </cell>
          <cell r="H2953" t="str">
            <v>HUP STATION AT NEW BUILDING</v>
          </cell>
          <cell r="I2953">
            <v>36699</v>
          </cell>
          <cell r="J2953">
            <v>36709</v>
          </cell>
          <cell r="K2953">
            <v>1820</v>
          </cell>
          <cell r="L2953">
            <v>0</v>
          </cell>
          <cell r="M2953">
            <v>106599.6</v>
          </cell>
          <cell r="N2953">
            <v>106598.6</v>
          </cell>
          <cell r="O2953">
            <v>1</v>
          </cell>
          <cell r="R2953">
            <v>2.52894E-2</v>
          </cell>
          <cell r="S2953">
            <v>2695.8399242400001</v>
          </cell>
          <cell r="T2953">
            <v>2695.8146348400001</v>
          </cell>
          <cell r="U2953">
            <v>2.5289400000019668E-2</v>
          </cell>
          <cell r="W2953">
            <v>2000</v>
          </cell>
          <cell r="X2953">
            <v>7</v>
          </cell>
          <cell r="Y2953">
            <v>1.124702684335712</v>
          </cell>
          <cell r="Z2953">
            <v>1</v>
          </cell>
          <cell r="AA2953">
            <v>4</v>
          </cell>
          <cell r="AB2953">
            <v>3100</v>
          </cell>
          <cell r="AC2953">
            <v>0.1</v>
          </cell>
          <cell r="AD2953">
            <v>310</v>
          </cell>
          <cell r="AH2953">
            <v>0.5</v>
          </cell>
        </row>
        <row r="2954">
          <cell r="A2954" t="str">
            <v>I2000184-000</v>
          </cell>
          <cell r="B2954" t="str">
            <v>Fixtures and fittings</v>
          </cell>
          <cell r="C2954">
            <v>1302</v>
          </cell>
          <cell r="D2954" t="str">
            <v>IS</v>
          </cell>
          <cell r="E2954" t="str">
            <v>00152354210D</v>
          </cell>
          <cell r="F2954">
            <v>5106957</v>
          </cell>
          <cell r="G2954" t="str">
            <v>THE COMMUNICATION</v>
          </cell>
          <cell r="H2954" t="str">
            <v>HUP STATION AT NEW BUILDING</v>
          </cell>
          <cell r="I2954">
            <v>36699</v>
          </cell>
          <cell r="J2954">
            <v>36709</v>
          </cell>
          <cell r="K2954">
            <v>1820</v>
          </cell>
          <cell r="L2954">
            <v>0</v>
          </cell>
          <cell r="M2954">
            <v>106599.6</v>
          </cell>
          <cell r="N2954">
            <v>106598.6</v>
          </cell>
          <cell r="O2954">
            <v>1</v>
          </cell>
          <cell r="R2954">
            <v>2.52894E-2</v>
          </cell>
          <cell r="S2954">
            <v>2695.8399242400001</v>
          </cell>
          <cell r="T2954">
            <v>2695.8146348400001</v>
          </cell>
          <cell r="U2954">
            <v>2.5289400000019668E-2</v>
          </cell>
          <cell r="W2954">
            <v>2000</v>
          </cell>
          <cell r="X2954">
            <v>7</v>
          </cell>
          <cell r="Y2954">
            <v>1.124702684335712</v>
          </cell>
          <cell r="Z2954">
            <v>1</v>
          </cell>
          <cell r="AA2954">
            <v>4</v>
          </cell>
          <cell r="AB2954">
            <v>3100</v>
          </cell>
          <cell r="AC2954">
            <v>0.1</v>
          </cell>
          <cell r="AD2954">
            <v>310</v>
          </cell>
          <cell r="AH2954">
            <v>0.5</v>
          </cell>
        </row>
        <row r="2955">
          <cell r="A2955" t="str">
            <v>I2000185-000</v>
          </cell>
          <cell r="B2955" t="str">
            <v>Fixtures and fittings</v>
          </cell>
          <cell r="C2955">
            <v>1302</v>
          </cell>
          <cell r="D2955" t="str">
            <v>IS</v>
          </cell>
          <cell r="E2955" t="str">
            <v>00152333210D</v>
          </cell>
          <cell r="F2955">
            <v>5106957</v>
          </cell>
          <cell r="G2955" t="str">
            <v>THE COMMUNICATION</v>
          </cell>
          <cell r="H2955" t="str">
            <v>HUP STATION AT NEW BUILDING</v>
          </cell>
          <cell r="I2955">
            <v>36699</v>
          </cell>
          <cell r="J2955">
            <v>36709</v>
          </cell>
          <cell r="K2955">
            <v>1820</v>
          </cell>
          <cell r="L2955">
            <v>0</v>
          </cell>
          <cell r="M2955">
            <v>106599.6</v>
          </cell>
          <cell r="N2955">
            <v>106598.6</v>
          </cell>
          <cell r="O2955">
            <v>1</v>
          </cell>
          <cell r="R2955">
            <v>2.52894E-2</v>
          </cell>
          <cell r="S2955">
            <v>2695.8399242400001</v>
          </cell>
          <cell r="T2955">
            <v>2695.8146348400001</v>
          </cell>
          <cell r="U2955">
            <v>2.5289400000019668E-2</v>
          </cell>
          <cell r="W2955">
            <v>2000</v>
          </cell>
          <cell r="X2955">
            <v>7</v>
          </cell>
          <cell r="Y2955">
            <v>1.124702684335712</v>
          </cell>
          <cell r="Z2955">
            <v>1</v>
          </cell>
          <cell r="AA2955">
            <v>4</v>
          </cell>
          <cell r="AB2955">
            <v>3100</v>
          </cell>
          <cell r="AC2955">
            <v>0.1</v>
          </cell>
          <cell r="AD2955">
            <v>310</v>
          </cell>
          <cell r="AH2955">
            <v>0.5</v>
          </cell>
        </row>
        <row r="2956">
          <cell r="A2956" t="str">
            <v>I2000186-000</v>
          </cell>
          <cell r="B2956" t="str">
            <v>Fixtures and fittings</v>
          </cell>
          <cell r="C2956">
            <v>1302</v>
          </cell>
          <cell r="D2956" t="str">
            <v>IS</v>
          </cell>
          <cell r="E2956">
            <v>400142147</v>
          </cell>
          <cell r="F2956">
            <v>5106957</v>
          </cell>
          <cell r="G2956" t="str">
            <v>THE COMMUNICATION</v>
          </cell>
          <cell r="H2956" t="str">
            <v>HUP STATION AT NEW BUILDING</v>
          </cell>
          <cell r="I2956">
            <v>36699</v>
          </cell>
          <cell r="J2956">
            <v>36709</v>
          </cell>
          <cell r="K2956">
            <v>1820</v>
          </cell>
          <cell r="L2956">
            <v>0</v>
          </cell>
          <cell r="M2956">
            <v>106599.6</v>
          </cell>
          <cell r="N2956">
            <v>106598.6</v>
          </cell>
          <cell r="O2956">
            <v>1</v>
          </cell>
          <cell r="R2956">
            <v>2.52894E-2</v>
          </cell>
          <cell r="S2956">
            <v>2695.8399242400001</v>
          </cell>
          <cell r="T2956">
            <v>2695.8146348400001</v>
          </cell>
          <cell r="U2956">
            <v>2.5289400000019668E-2</v>
          </cell>
          <cell r="W2956">
            <v>2000</v>
          </cell>
          <cell r="X2956">
            <v>7</v>
          </cell>
          <cell r="Y2956">
            <v>1.124702684335712</v>
          </cell>
          <cell r="Z2956">
            <v>1</v>
          </cell>
          <cell r="AA2956">
            <v>4</v>
          </cell>
          <cell r="AB2956">
            <v>3100</v>
          </cell>
          <cell r="AC2956">
            <v>0.1</v>
          </cell>
          <cell r="AD2956">
            <v>310</v>
          </cell>
          <cell r="AH2956">
            <v>0.5</v>
          </cell>
        </row>
        <row r="2957">
          <cell r="A2957" t="str">
            <v>I2000187-000</v>
          </cell>
          <cell r="B2957" t="str">
            <v>Fixtures and fittings</v>
          </cell>
          <cell r="C2957">
            <v>1302</v>
          </cell>
          <cell r="D2957" t="str">
            <v>IS</v>
          </cell>
          <cell r="E2957" t="str">
            <v>N/A</v>
          </cell>
          <cell r="F2957">
            <v>5106957</v>
          </cell>
          <cell r="G2957" t="str">
            <v>THE COMMUNICATION</v>
          </cell>
          <cell r="H2957" t="str">
            <v>HUP STAION AT NEW BUILDING</v>
          </cell>
          <cell r="I2957">
            <v>36699</v>
          </cell>
          <cell r="J2957">
            <v>36709</v>
          </cell>
          <cell r="K2957">
            <v>1820</v>
          </cell>
          <cell r="L2957">
            <v>0</v>
          </cell>
          <cell r="M2957">
            <v>27500</v>
          </cell>
          <cell r="N2957">
            <v>27499</v>
          </cell>
          <cell r="O2957">
            <v>1</v>
          </cell>
          <cell r="R2957">
            <v>2.52894E-2</v>
          </cell>
          <cell r="S2957">
            <v>695.45849999999996</v>
          </cell>
          <cell r="T2957">
            <v>695.43321060000005</v>
          </cell>
          <cell r="U2957">
            <v>2.5289399999905982E-2</v>
          </cell>
          <cell r="W2957">
            <v>2000</v>
          </cell>
          <cell r="X2957">
            <v>7</v>
          </cell>
          <cell r="Y2957">
            <v>1.124702684335712</v>
          </cell>
          <cell r="Z2957">
            <v>1</v>
          </cell>
          <cell r="AA2957">
            <v>4</v>
          </cell>
          <cell r="AB2957">
            <v>800</v>
          </cell>
          <cell r="AC2957">
            <v>0.1</v>
          </cell>
          <cell r="AD2957">
            <v>80</v>
          </cell>
          <cell r="AH2957">
            <v>0.5</v>
          </cell>
        </row>
        <row r="2958">
          <cell r="A2958" t="str">
            <v>I2000188-000</v>
          </cell>
          <cell r="B2958" t="str">
            <v>Fixtures and fittings</v>
          </cell>
          <cell r="C2958">
            <v>1302</v>
          </cell>
          <cell r="D2958" t="str">
            <v>IS</v>
          </cell>
          <cell r="E2958" t="str">
            <v>N/A</v>
          </cell>
          <cell r="F2958">
            <v>5106957</v>
          </cell>
          <cell r="G2958" t="str">
            <v>THE COMMUNICATION</v>
          </cell>
          <cell r="H2958" t="str">
            <v>HUP STATION AT NEW BUILDING</v>
          </cell>
          <cell r="I2958">
            <v>36699</v>
          </cell>
          <cell r="J2958">
            <v>36709</v>
          </cell>
          <cell r="K2958">
            <v>1820</v>
          </cell>
          <cell r="L2958">
            <v>0</v>
          </cell>
          <cell r="M2958">
            <v>27500</v>
          </cell>
          <cell r="N2958">
            <v>27499</v>
          </cell>
          <cell r="O2958">
            <v>1</v>
          </cell>
          <cell r="R2958">
            <v>2.52894E-2</v>
          </cell>
          <cell r="S2958">
            <v>695.45849999999996</v>
          </cell>
          <cell r="T2958">
            <v>695.43321060000005</v>
          </cell>
          <cell r="U2958">
            <v>2.5289399999905982E-2</v>
          </cell>
          <cell r="W2958">
            <v>2000</v>
          </cell>
          <cell r="X2958">
            <v>7</v>
          </cell>
          <cell r="Y2958">
            <v>1.124702684335712</v>
          </cell>
          <cell r="Z2958">
            <v>1</v>
          </cell>
          <cell r="AA2958">
            <v>4</v>
          </cell>
          <cell r="AB2958">
            <v>800</v>
          </cell>
          <cell r="AC2958">
            <v>0.1</v>
          </cell>
          <cell r="AD2958">
            <v>80</v>
          </cell>
          <cell r="AH2958">
            <v>0.5</v>
          </cell>
        </row>
        <row r="2959">
          <cell r="A2959" t="str">
            <v>I2000189-000</v>
          </cell>
          <cell r="B2959" t="str">
            <v>Fixtures and fittings</v>
          </cell>
          <cell r="C2959">
            <v>1302</v>
          </cell>
          <cell r="D2959" t="str">
            <v>IS</v>
          </cell>
          <cell r="E2959">
            <v>1600241649</v>
          </cell>
          <cell r="F2959">
            <v>695</v>
          </cell>
          <cell r="G2959" t="str">
            <v>INTERPOINT MARKETING</v>
          </cell>
          <cell r="H2959" t="str">
            <v>LASER SCANNER</v>
          </cell>
          <cell r="I2959">
            <v>36705</v>
          </cell>
          <cell r="J2959">
            <v>36709</v>
          </cell>
          <cell r="K2959">
            <v>1820</v>
          </cell>
          <cell r="L2959">
            <v>0</v>
          </cell>
          <cell r="M2959">
            <v>10000</v>
          </cell>
          <cell r="N2959">
            <v>9999</v>
          </cell>
          <cell r="O2959">
            <v>1</v>
          </cell>
          <cell r="R2959">
            <v>2.52894E-2</v>
          </cell>
          <cell r="S2959">
            <v>252.89400000000001</v>
          </cell>
          <cell r="T2959">
            <v>252.86871060000001</v>
          </cell>
          <cell r="U2959">
            <v>2.5289399999991247E-2</v>
          </cell>
          <cell r="W2959">
            <v>2000</v>
          </cell>
          <cell r="X2959">
            <v>7</v>
          </cell>
          <cell r="Y2959">
            <v>1.124702684335712</v>
          </cell>
          <cell r="Z2959">
            <v>1</v>
          </cell>
          <cell r="AA2959">
            <v>4</v>
          </cell>
          <cell r="AB2959">
            <v>300</v>
          </cell>
          <cell r="AC2959">
            <v>0.1</v>
          </cell>
          <cell r="AD2959">
            <v>30</v>
          </cell>
          <cell r="AH2959">
            <v>0.5</v>
          </cell>
        </row>
        <row r="2960">
          <cell r="A2960" t="str">
            <v>I2000190-000</v>
          </cell>
          <cell r="B2960" t="str">
            <v>Fixtures and fittings</v>
          </cell>
          <cell r="C2960">
            <v>1302</v>
          </cell>
          <cell r="D2960" t="str">
            <v>IS</v>
          </cell>
          <cell r="E2960">
            <v>1600230710</v>
          </cell>
          <cell r="F2960">
            <v>695</v>
          </cell>
          <cell r="G2960" t="str">
            <v>INTERPOINT MARKETING</v>
          </cell>
          <cell r="H2960" t="str">
            <v>LASER SCANNER</v>
          </cell>
          <cell r="I2960">
            <v>36705</v>
          </cell>
          <cell r="J2960">
            <v>36709</v>
          </cell>
          <cell r="K2960">
            <v>1820</v>
          </cell>
          <cell r="L2960">
            <v>0</v>
          </cell>
          <cell r="M2960">
            <v>10000</v>
          </cell>
          <cell r="N2960">
            <v>9999</v>
          </cell>
          <cell r="O2960">
            <v>1</v>
          </cell>
          <cell r="R2960">
            <v>2.5296599999999999E-2</v>
          </cell>
          <cell r="S2960">
            <v>252.96599999999998</v>
          </cell>
          <cell r="T2960">
            <v>252.94070339999999</v>
          </cell>
          <cell r="U2960">
            <v>2.5296599999990121E-2</v>
          </cell>
          <cell r="W2960">
            <v>2000</v>
          </cell>
          <cell r="X2960">
            <v>7</v>
          </cell>
          <cell r="Y2960">
            <v>1.124702684335712</v>
          </cell>
          <cell r="Z2960">
            <v>1</v>
          </cell>
          <cell r="AA2960">
            <v>4</v>
          </cell>
          <cell r="AB2960">
            <v>300</v>
          </cell>
          <cell r="AC2960">
            <v>0.1</v>
          </cell>
          <cell r="AD2960">
            <v>30</v>
          </cell>
          <cell r="AH2960">
            <v>0.5</v>
          </cell>
        </row>
        <row r="2961">
          <cell r="A2961" t="str">
            <v>I2000191-000</v>
          </cell>
          <cell r="B2961" t="str">
            <v>Fixtures and fittings</v>
          </cell>
          <cell r="C2961">
            <v>1302</v>
          </cell>
          <cell r="D2961" t="str">
            <v>IS</v>
          </cell>
          <cell r="E2961">
            <v>1600241647</v>
          </cell>
          <cell r="F2961">
            <v>695</v>
          </cell>
          <cell r="G2961" t="str">
            <v>INTERPOINT MARKETING</v>
          </cell>
          <cell r="H2961" t="str">
            <v>LASER SCANNER</v>
          </cell>
          <cell r="I2961">
            <v>36705</v>
          </cell>
          <cell r="J2961">
            <v>36709</v>
          </cell>
          <cell r="K2961">
            <v>1820</v>
          </cell>
          <cell r="L2961">
            <v>0</v>
          </cell>
          <cell r="M2961">
            <v>10000</v>
          </cell>
          <cell r="N2961">
            <v>9999</v>
          </cell>
          <cell r="O2961">
            <v>1</v>
          </cell>
          <cell r="R2961">
            <v>2.5296599999999999E-2</v>
          </cell>
          <cell r="S2961">
            <v>252.96599999999998</v>
          </cell>
          <cell r="T2961">
            <v>252.94070339999999</v>
          </cell>
          <cell r="U2961">
            <v>2.5296599999990121E-2</v>
          </cell>
          <cell r="W2961">
            <v>2000</v>
          </cell>
          <cell r="X2961">
            <v>7</v>
          </cell>
          <cell r="Y2961">
            <v>1.124702684335712</v>
          </cell>
          <cell r="Z2961">
            <v>1</v>
          </cell>
          <cell r="AA2961">
            <v>4</v>
          </cell>
          <cell r="AB2961">
            <v>300</v>
          </cell>
          <cell r="AC2961">
            <v>0.1</v>
          </cell>
          <cell r="AD2961">
            <v>30</v>
          </cell>
          <cell r="AH2961">
            <v>0.5</v>
          </cell>
        </row>
        <row r="2962">
          <cell r="A2962" t="str">
            <v>I2000192-000</v>
          </cell>
          <cell r="B2962" t="str">
            <v>Fixtures and fittings</v>
          </cell>
          <cell r="C2962">
            <v>1302</v>
          </cell>
          <cell r="D2962" t="str">
            <v>IS</v>
          </cell>
          <cell r="E2962">
            <v>1600240223</v>
          </cell>
          <cell r="F2962">
            <v>695</v>
          </cell>
          <cell r="G2962" t="str">
            <v>INTERPOINT MARKETING</v>
          </cell>
          <cell r="H2962" t="str">
            <v>LASER SCANNER (2004EB279 to NSE2)</v>
          </cell>
          <cell r="I2962">
            <v>36705</v>
          </cell>
          <cell r="J2962">
            <v>36709</v>
          </cell>
          <cell r="K2962">
            <v>1820</v>
          </cell>
          <cell r="L2962">
            <v>0</v>
          </cell>
          <cell r="M2962">
            <v>10000</v>
          </cell>
          <cell r="N2962">
            <v>9999</v>
          </cell>
          <cell r="O2962">
            <v>1</v>
          </cell>
          <cell r="R2962">
            <v>2.5512900000000002E-2</v>
          </cell>
          <cell r="S2962">
            <v>255.12900000000002</v>
          </cell>
          <cell r="T2962">
            <v>255.10348710000002</v>
          </cell>
          <cell r="U2962">
            <v>2.5512899999995398E-2</v>
          </cell>
          <cell r="W2962">
            <v>2000</v>
          </cell>
          <cell r="X2962">
            <v>7</v>
          </cell>
          <cell r="Y2962">
            <v>1.124702684335712</v>
          </cell>
          <cell r="Z2962">
            <v>1</v>
          </cell>
          <cell r="AA2962">
            <v>4</v>
          </cell>
          <cell r="AB2962">
            <v>300</v>
          </cell>
          <cell r="AC2962">
            <v>0.1</v>
          </cell>
          <cell r="AD2962">
            <v>30</v>
          </cell>
          <cell r="AH2962">
            <v>0.5</v>
          </cell>
        </row>
        <row r="2963">
          <cell r="A2963" t="str">
            <v>I2000193-000</v>
          </cell>
          <cell r="B2963" t="str">
            <v>Fixtures and fittings</v>
          </cell>
          <cell r="C2963">
            <v>1302</v>
          </cell>
          <cell r="D2963" t="str">
            <v>IS</v>
          </cell>
          <cell r="E2963">
            <v>1600241640</v>
          </cell>
          <cell r="F2963">
            <v>695</v>
          </cell>
          <cell r="G2963" t="str">
            <v>INTERPOINT MARKETING</v>
          </cell>
          <cell r="H2963" t="str">
            <v>LASER SCANNER</v>
          </cell>
          <cell r="I2963">
            <v>36705</v>
          </cell>
          <cell r="J2963">
            <v>36709</v>
          </cell>
          <cell r="K2963">
            <v>1820</v>
          </cell>
          <cell r="L2963">
            <v>0</v>
          </cell>
          <cell r="M2963">
            <v>10000</v>
          </cell>
          <cell r="N2963">
            <v>9999</v>
          </cell>
          <cell r="O2963">
            <v>1</v>
          </cell>
          <cell r="R2963">
            <v>2.5512900000000002E-2</v>
          </cell>
          <cell r="S2963">
            <v>255.12900000000002</v>
          </cell>
          <cell r="T2963">
            <v>255.10348710000002</v>
          </cell>
          <cell r="U2963">
            <v>2.5512899999995398E-2</v>
          </cell>
          <cell r="W2963">
            <v>2000</v>
          </cell>
          <cell r="X2963">
            <v>7</v>
          </cell>
          <cell r="Y2963">
            <v>1.124702684335712</v>
          </cell>
          <cell r="Z2963">
            <v>1</v>
          </cell>
          <cell r="AA2963">
            <v>4</v>
          </cell>
          <cell r="AB2963">
            <v>300</v>
          </cell>
          <cell r="AC2963">
            <v>0.1</v>
          </cell>
          <cell r="AD2963">
            <v>30</v>
          </cell>
          <cell r="AH2963">
            <v>0.5</v>
          </cell>
        </row>
        <row r="2964">
          <cell r="A2964" t="str">
            <v>I2000194-000</v>
          </cell>
          <cell r="B2964" t="str">
            <v>Fixtures and fittings</v>
          </cell>
          <cell r="C2964">
            <v>1302</v>
          </cell>
          <cell r="D2964" t="str">
            <v>IS</v>
          </cell>
          <cell r="E2964">
            <v>1600230146</v>
          </cell>
          <cell r="F2964">
            <v>695</v>
          </cell>
          <cell r="G2964" t="str">
            <v>INTERPOINT MARKETING</v>
          </cell>
          <cell r="H2964" t="str">
            <v>LASER SCANNER</v>
          </cell>
          <cell r="I2964">
            <v>36705</v>
          </cell>
          <cell r="J2964">
            <v>36709</v>
          </cell>
          <cell r="K2964">
            <v>1820</v>
          </cell>
          <cell r="L2964">
            <v>0</v>
          </cell>
          <cell r="M2964">
            <v>10000</v>
          </cell>
          <cell r="N2964">
            <v>9999</v>
          </cell>
          <cell r="O2964">
            <v>1</v>
          </cell>
          <cell r="R2964">
            <v>2.5512900000000002E-2</v>
          </cell>
          <cell r="S2964">
            <v>255.12900000000002</v>
          </cell>
          <cell r="T2964">
            <v>255.10348710000002</v>
          </cell>
          <cell r="U2964">
            <v>2.5512899999995398E-2</v>
          </cell>
          <cell r="W2964">
            <v>2000</v>
          </cell>
          <cell r="X2964">
            <v>7</v>
          </cell>
          <cell r="Y2964">
            <v>1.124702684335712</v>
          </cell>
          <cell r="Z2964">
            <v>1</v>
          </cell>
          <cell r="AA2964">
            <v>4</v>
          </cell>
          <cell r="AB2964">
            <v>300</v>
          </cell>
          <cell r="AC2964">
            <v>0.1</v>
          </cell>
          <cell r="AD2964">
            <v>30</v>
          </cell>
          <cell r="AH2964">
            <v>0.5</v>
          </cell>
        </row>
        <row r="2965">
          <cell r="A2965" t="str">
            <v>I2000195-000</v>
          </cell>
          <cell r="B2965" t="str">
            <v>Fixtures and fittings</v>
          </cell>
          <cell r="C2965">
            <v>1302</v>
          </cell>
          <cell r="D2965" t="str">
            <v>IS</v>
          </cell>
          <cell r="E2965">
            <v>1600231134</v>
          </cell>
          <cell r="F2965">
            <v>695</v>
          </cell>
          <cell r="G2965" t="str">
            <v>INTERPOINT MARKETING</v>
          </cell>
          <cell r="H2965" t="str">
            <v>LASER SCANNER</v>
          </cell>
          <cell r="I2965">
            <v>36705</v>
          </cell>
          <cell r="J2965">
            <v>36709</v>
          </cell>
          <cell r="K2965">
            <v>1820</v>
          </cell>
          <cell r="L2965">
            <v>0</v>
          </cell>
          <cell r="M2965">
            <v>10000</v>
          </cell>
          <cell r="N2965">
            <v>9999</v>
          </cell>
          <cell r="O2965">
            <v>1</v>
          </cell>
          <cell r="R2965">
            <v>2.4448999999999999E-2</v>
          </cell>
          <cell r="S2965">
            <v>244.48999999999998</v>
          </cell>
          <cell r="T2965">
            <v>244.46555099999998</v>
          </cell>
          <cell r="U2965">
            <v>2.4449000000004162E-2</v>
          </cell>
          <cell r="W2965">
            <v>2000</v>
          </cell>
          <cell r="X2965">
            <v>7</v>
          </cell>
          <cell r="Y2965">
            <v>1.124702684335712</v>
          </cell>
          <cell r="Z2965">
            <v>1</v>
          </cell>
          <cell r="AA2965">
            <v>4</v>
          </cell>
          <cell r="AB2965">
            <v>300</v>
          </cell>
          <cell r="AC2965">
            <v>0.1</v>
          </cell>
          <cell r="AD2965">
            <v>30</v>
          </cell>
          <cell r="AH2965">
            <v>0.5</v>
          </cell>
        </row>
        <row r="2966">
          <cell r="A2966" t="str">
            <v>I2000196-000</v>
          </cell>
          <cell r="B2966" t="str">
            <v>Fixtures and fittings</v>
          </cell>
          <cell r="C2966">
            <v>1302</v>
          </cell>
          <cell r="D2966" t="str">
            <v>IS</v>
          </cell>
          <cell r="E2966">
            <v>1600241650</v>
          </cell>
          <cell r="F2966">
            <v>695</v>
          </cell>
          <cell r="G2966" t="str">
            <v>INTERPOINT MARKETING</v>
          </cell>
          <cell r="H2966" t="str">
            <v>LASER SCANNER</v>
          </cell>
          <cell r="I2966">
            <v>36705</v>
          </cell>
          <cell r="J2966">
            <v>36709</v>
          </cell>
          <cell r="K2966">
            <v>1820</v>
          </cell>
          <cell r="L2966">
            <v>0</v>
          </cell>
          <cell r="M2966">
            <v>10000</v>
          </cell>
          <cell r="N2966">
            <v>9999</v>
          </cell>
          <cell r="O2966">
            <v>1</v>
          </cell>
          <cell r="R2966">
            <v>2.4448999999999999E-2</v>
          </cell>
          <cell r="S2966">
            <v>244.48999999999998</v>
          </cell>
          <cell r="T2966">
            <v>244.46555099999998</v>
          </cell>
          <cell r="U2966">
            <v>2.4449000000004162E-2</v>
          </cell>
          <cell r="W2966">
            <v>2000</v>
          </cell>
          <cell r="X2966">
            <v>7</v>
          </cell>
          <cell r="Y2966">
            <v>1.124702684335712</v>
          </cell>
          <cell r="Z2966">
            <v>1</v>
          </cell>
          <cell r="AA2966">
            <v>4</v>
          </cell>
          <cell r="AB2966">
            <v>300</v>
          </cell>
          <cell r="AC2966">
            <v>0.1</v>
          </cell>
          <cell r="AD2966">
            <v>30</v>
          </cell>
          <cell r="AH2966">
            <v>0.5</v>
          </cell>
        </row>
        <row r="2967">
          <cell r="A2967" t="str">
            <v>I2000197-000</v>
          </cell>
          <cell r="B2967" t="str">
            <v>Fixtures and fittings</v>
          </cell>
          <cell r="C2967">
            <v>1302</v>
          </cell>
          <cell r="D2967" t="str">
            <v>IS</v>
          </cell>
          <cell r="E2967">
            <v>1600230170</v>
          </cell>
          <cell r="F2967">
            <v>695</v>
          </cell>
          <cell r="G2967" t="str">
            <v>INTERPOINT MARKETING</v>
          </cell>
          <cell r="H2967" t="str">
            <v>LASER SCANNER</v>
          </cell>
          <cell r="I2967">
            <v>36705</v>
          </cell>
          <cell r="J2967">
            <v>36709</v>
          </cell>
          <cell r="K2967">
            <v>1820</v>
          </cell>
          <cell r="L2967">
            <v>0</v>
          </cell>
          <cell r="M2967">
            <v>10000</v>
          </cell>
          <cell r="N2967">
            <v>9999</v>
          </cell>
          <cell r="O2967">
            <v>1</v>
          </cell>
          <cell r="R2967">
            <v>2.4448999999999999E-2</v>
          </cell>
          <cell r="S2967">
            <v>244.48999999999998</v>
          </cell>
          <cell r="T2967">
            <v>244.46555099999998</v>
          </cell>
          <cell r="U2967">
            <v>2.4449000000004162E-2</v>
          </cell>
          <cell r="W2967">
            <v>2000</v>
          </cell>
          <cell r="X2967">
            <v>7</v>
          </cell>
          <cell r="Y2967">
            <v>1.124702684335712</v>
          </cell>
          <cell r="Z2967">
            <v>1</v>
          </cell>
          <cell r="AA2967">
            <v>4</v>
          </cell>
          <cell r="AB2967">
            <v>300</v>
          </cell>
          <cell r="AC2967">
            <v>0.1</v>
          </cell>
          <cell r="AD2967">
            <v>30</v>
          </cell>
          <cell r="AH2967">
            <v>0.5</v>
          </cell>
        </row>
        <row r="2968">
          <cell r="A2968" t="str">
            <v>I2000198-000</v>
          </cell>
          <cell r="B2968" t="str">
            <v>Fixtures and fittings</v>
          </cell>
          <cell r="C2968">
            <v>1302</v>
          </cell>
          <cell r="D2968" t="str">
            <v>IS</v>
          </cell>
          <cell r="E2968">
            <v>1600230907</v>
          </cell>
          <cell r="F2968">
            <v>695</v>
          </cell>
          <cell r="G2968" t="str">
            <v>INTERPOINT MARKETING</v>
          </cell>
          <cell r="H2968" t="str">
            <v>LASER SCANNER</v>
          </cell>
          <cell r="I2968">
            <v>36705</v>
          </cell>
          <cell r="J2968">
            <v>36709</v>
          </cell>
          <cell r="K2968">
            <v>1820</v>
          </cell>
          <cell r="L2968">
            <v>0</v>
          </cell>
          <cell r="M2968">
            <v>10000</v>
          </cell>
          <cell r="N2968">
            <v>9999</v>
          </cell>
          <cell r="O2968">
            <v>1</v>
          </cell>
          <cell r="R2968">
            <v>2.4448999999999999E-2</v>
          </cell>
          <cell r="S2968">
            <v>244.48999999999998</v>
          </cell>
          <cell r="T2968">
            <v>244.46555099999998</v>
          </cell>
          <cell r="U2968">
            <v>2.4449000000004162E-2</v>
          </cell>
          <cell r="W2968">
            <v>2000</v>
          </cell>
          <cell r="X2968">
            <v>7</v>
          </cell>
          <cell r="Y2968">
            <v>1.124702684335712</v>
          </cell>
          <cell r="Z2968">
            <v>1</v>
          </cell>
          <cell r="AA2968">
            <v>4</v>
          </cell>
          <cell r="AB2968">
            <v>300</v>
          </cell>
          <cell r="AC2968">
            <v>0.1</v>
          </cell>
          <cell r="AD2968">
            <v>30</v>
          </cell>
          <cell r="AH2968">
            <v>0.5</v>
          </cell>
        </row>
        <row r="2969">
          <cell r="A2969" t="str">
            <v>I2000199-000</v>
          </cell>
          <cell r="B2969" t="str">
            <v>Fixtures and fittings</v>
          </cell>
          <cell r="C2969">
            <v>1304</v>
          </cell>
          <cell r="D2969" t="str">
            <v>IS</v>
          </cell>
          <cell r="E2969" t="str">
            <v>N/A</v>
          </cell>
          <cell r="F2969">
            <v>465</v>
          </cell>
          <cell r="G2969" t="str">
            <v>PC APPLICATION ENGINEERING</v>
          </cell>
          <cell r="H2969" t="str">
            <v>SOFTWARE</v>
          </cell>
          <cell r="I2969">
            <v>36698</v>
          </cell>
          <cell r="J2969">
            <v>36709</v>
          </cell>
          <cell r="K2969">
            <v>1820</v>
          </cell>
          <cell r="L2969">
            <v>0</v>
          </cell>
          <cell r="M2969">
            <v>75000</v>
          </cell>
          <cell r="N2969">
            <v>74999</v>
          </cell>
          <cell r="O2969">
            <v>1</v>
          </cell>
          <cell r="R2969">
            <v>2.4448999999999999E-2</v>
          </cell>
          <cell r="S2969">
            <v>1833.675</v>
          </cell>
          <cell r="T2969">
            <v>1833.650551</v>
          </cell>
          <cell r="U2969">
            <v>2.4449000000004162E-2</v>
          </cell>
          <cell r="W2969">
            <v>2000</v>
          </cell>
          <cell r="X2969">
            <v>6</v>
          </cell>
          <cell r="Y2969">
            <v>0.59399999999999997</v>
          </cell>
          <cell r="Z2969">
            <v>0.91496858549838678</v>
          </cell>
          <cell r="AA2969">
            <v>5</v>
          </cell>
          <cell r="AB2969">
            <v>1000</v>
          </cell>
          <cell r="AC2969">
            <v>0.05</v>
          </cell>
          <cell r="AD2969">
            <v>50</v>
          </cell>
          <cell r="AH2969">
            <v>0.5</v>
          </cell>
        </row>
        <row r="2970">
          <cell r="A2970" t="str">
            <v>I2000200-000</v>
          </cell>
          <cell r="B2970" t="str">
            <v>Fixtures and fittings</v>
          </cell>
          <cell r="C2970">
            <v>1304</v>
          </cell>
          <cell r="D2970" t="str">
            <v>IS</v>
          </cell>
          <cell r="E2970" t="str">
            <v>N/A</v>
          </cell>
          <cell r="F2970">
            <v>465</v>
          </cell>
          <cell r="G2970" t="str">
            <v>PC APPLICATION ENGINEERING</v>
          </cell>
          <cell r="H2970" t="str">
            <v>SOFTWARE</v>
          </cell>
          <cell r="I2970">
            <v>36698</v>
          </cell>
          <cell r="J2970">
            <v>36709</v>
          </cell>
          <cell r="K2970">
            <v>1820</v>
          </cell>
          <cell r="L2970">
            <v>0</v>
          </cell>
          <cell r="M2970">
            <v>45000</v>
          </cell>
          <cell r="N2970">
            <v>44999</v>
          </cell>
          <cell r="O2970">
            <v>1</v>
          </cell>
          <cell r="R2970">
            <v>2.4448999999999999E-2</v>
          </cell>
          <cell r="S2970">
            <v>1100.2049999999999</v>
          </cell>
          <cell r="T2970">
            <v>1100.1805509999999</v>
          </cell>
          <cell r="U2970">
            <v>2.4449000000004162E-2</v>
          </cell>
          <cell r="W2970">
            <v>2000</v>
          </cell>
          <cell r="X2970">
            <v>6</v>
          </cell>
          <cell r="Y2970">
            <v>0.59399999999999997</v>
          </cell>
          <cell r="Z2970">
            <v>0.91496858549838678</v>
          </cell>
          <cell r="AA2970">
            <v>5</v>
          </cell>
          <cell r="AB2970">
            <v>600</v>
          </cell>
          <cell r="AC2970">
            <v>0.05</v>
          </cell>
          <cell r="AD2970">
            <v>30</v>
          </cell>
          <cell r="AH2970">
            <v>0.5</v>
          </cell>
        </row>
        <row r="2971">
          <cell r="A2971" t="str">
            <v>I2000201-000</v>
          </cell>
          <cell r="B2971" t="str">
            <v>Fixtures and fittings</v>
          </cell>
          <cell r="C2971">
            <v>1302</v>
          </cell>
          <cell r="D2971" t="str">
            <v>IS</v>
          </cell>
          <cell r="E2971" t="str">
            <v>N/A</v>
          </cell>
          <cell r="F2971">
            <v>600081</v>
          </cell>
          <cell r="G2971" t="str">
            <v>C.K.V.S. SYSTEM</v>
          </cell>
          <cell r="H2971" t="str">
            <v>VIRUS SCAN</v>
          </cell>
          <cell r="I2971">
            <v>36705</v>
          </cell>
          <cell r="J2971">
            <v>36709</v>
          </cell>
          <cell r="K2971">
            <v>1820</v>
          </cell>
          <cell r="L2971">
            <v>0</v>
          </cell>
          <cell r="M2971">
            <v>36530</v>
          </cell>
          <cell r="N2971">
            <v>36529</v>
          </cell>
          <cell r="O2971">
            <v>1</v>
          </cell>
          <cell r="R2971">
            <v>2.4448999999999999E-2</v>
          </cell>
          <cell r="S2971">
            <v>893.12196999999992</v>
          </cell>
          <cell r="T2971">
            <v>893.09752099999992</v>
          </cell>
          <cell r="U2971">
            <v>2.4449000000004162E-2</v>
          </cell>
          <cell r="W2971">
            <v>2000</v>
          </cell>
          <cell r="X2971">
            <v>7</v>
          </cell>
          <cell r="Y2971">
            <v>1.124702684335712</v>
          </cell>
          <cell r="Z2971">
            <v>1</v>
          </cell>
          <cell r="AA2971">
            <v>4</v>
          </cell>
          <cell r="AB2971">
            <v>1100</v>
          </cell>
          <cell r="AC2971">
            <v>0.1</v>
          </cell>
          <cell r="AD2971">
            <v>110</v>
          </cell>
          <cell r="AH2971">
            <v>0.5</v>
          </cell>
        </row>
        <row r="2972">
          <cell r="A2972" t="str">
            <v>I2000202-000</v>
          </cell>
          <cell r="B2972" t="str">
            <v>Fixtures and fittings</v>
          </cell>
          <cell r="C2972">
            <v>1302</v>
          </cell>
          <cell r="D2972" t="str">
            <v>IS</v>
          </cell>
          <cell r="E2972" t="str">
            <v>N/A</v>
          </cell>
          <cell r="F2972">
            <v>600050</v>
          </cell>
          <cell r="G2972" t="str">
            <v>C.K.V.S. SYSTEM</v>
          </cell>
          <cell r="H2972" t="str">
            <v>WINDOW THAI</v>
          </cell>
          <cell r="I2972">
            <v>36697</v>
          </cell>
          <cell r="J2972">
            <v>36709</v>
          </cell>
          <cell r="K2972">
            <v>1820</v>
          </cell>
          <cell r="L2972">
            <v>0</v>
          </cell>
          <cell r="M2972">
            <v>2680</v>
          </cell>
          <cell r="N2972">
            <v>2679</v>
          </cell>
          <cell r="O2972">
            <v>1</v>
          </cell>
          <cell r="R2972">
            <v>2.4448999999999999E-2</v>
          </cell>
          <cell r="S2972">
            <v>65.523319999999998</v>
          </cell>
          <cell r="T2972">
            <v>65.498870999999994</v>
          </cell>
          <cell r="U2972">
            <v>2.4449000000004162E-2</v>
          </cell>
          <cell r="W2972">
            <v>2000</v>
          </cell>
          <cell r="X2972">
            <v>7</v>
          </cell>
          <cell r="Y2972">
            <v>1.124702684335712</v>
          </cell>
          <cell r="Z2972">
            <v>1</v>
          </cell>
          <cell r="AA2972">
            <v>4</v>
          </cell>
          <cell r="AB2972">
            <v>100</v>
          </cell>
          <cell r="AC2972">
            <v>0.1</v>
          </cell>
          <cell r="AD2972">
            <v>10</v>
          </cell>
          <cell r="AH2972">
            <v>0.5</v>
          </cell>
        </row>
        <row r="2973">
          <cell r="A2973" t="str">
            <v>I2000203-000</v>
          </cell>
          <cell r="B2973" t="str">
            <v>Fixtures and fittings</v>
          </cell>
          <cell r="C2973">
            <v>1302</v>
          </cell>
          <cell r="D2973" t="str">
            <v>IS</v>
          </cell>
          <cell r="E2973" t="str">
            <v>N/A</v>
          </cell>
          <cell r="F2973">
            <v>600082</v>
          </cell>
          <cell r="G2973" t="str">
            <v>C.K.V.S. SYSTEM</v>
          </cell>
          <cell r="H2973" t="str">
            <v>WINDOW THAI</v>
          </cell>
          <cell r="I2973">
            <v>36705</v>
          </cell>
          <cell r="J2973">
            <v>36709</v>
          </cell>
          <cell r="K2973">
            <v>1820</v>
          </cell>
          <cell r="L2973">
            <v>0</v>
          </cell>
          <cell r="M2973">
            <v>26400</v>
          </cell>
          <cell r="N2973">
            <v>26399</v>
          </cell>
          <cell r="O2973">
            <v>1</v>
          </cell>
          <cell r="R2973">
            <v>2.4448999999999999E-2</v>
          </cell>
          <cell r="S2973">
            <v>645.45359999999994</v>
          </cell>
          <cell r="T2973">
            <v>645.42915099999993</v>
          </cell>
          <cell r="U2973">
            <v>2.4449000000004162E-2</v>
          </cell>
          <cell r="W2973">
            <v>2000</v>
          </cell>
          <cell r="X2973">
            <v>7</v>
          </cell>
          <cell r="Y2973">
            <v>1.124702684335712</v>
          </cell>
          <cell r="Z2973">
            <v>1</v>
          </cell>
          <cell r="AA2973">
            <v>4</v>
          </cell>
          <cell r="AB2973">
            <v>800</v>
          </cell>
          <cell r="AC2973">
            <v>0.1</v>
          </cell>
          <cell r="AD2973">
            <v>80</v>
          </cell>
          <cell r="AH2973">
            <v>0.5</v>
          </cell>
        </row>
        <row r="2974">
          <cell r="A2974" t="str">
            <v>I2000204-000</v>
          </cell>
          <cell r="B2974" t="str">
            <v>Fixtures and fittings</v>
          </cell>
          <cell r="C2974">
            <v>1302</v>
          </cell>
          <cell r="D2974" t="str">
            <v>IS</v>
          </cell>
          <cell r="E2974" t="str">
            <v>N/A</v>
          </cell>
          <cell r="F2974">
            <v>600083</v>
          </cell>
          <cell r="G2974" t="str">
            <v>C.K.V.S. SYSTEM</v>
          </cell>
          <cell r="H2974" t="str">
            <v>VIRUS SCAN</v>
          </cell>
          <cell r="I2974">
            <v>36705</v>
          </cell>
          <cell r="J2974">
            <v>36709</v>
          </cell>
          <cell r="K2974">
            <v>1820</v>
          </cell>
          <cell r="L2974">
            <v>0</v>
          </cell>
          <cell r="M2974">
            <v>2850</v>
          </cell>
          <cell r="N2974">
            <v>2849</v>
          </cell>
          <cell r="O2974">
            <v>1</v>
          </cell>
          <cell r="R2974">
            <v>2.4448999999999999E-2</v>
          </cell>
          <cell r="S2974">
            <v>69.679649999999995</v>
          </cell>
          <cell r="T2974">
            <v>69.655200999999991</v>
          </cell>
          <cell r="U2974">
            <v>2.4449000000004162E-2</v>
          </cell>
          <cell r="W2974">
            <v>2000</v>
          </cell>
          <cell r="X2974">
            <v>7</v>
          </cell>
          <cell r="Y2974">
            <v>1.124702684335712</v>
          </cell>
          <cell r="Z2974">
            <v>1</v>
          </cell>
          <cell r="AA2974">
            <v>4</v>
          </cell>
          <cell r="AB2974">
            <v>100</v>
          </cell>
          <cell r="AC2974">
            <v>0.1</v>
          </cell>
          <cell r="AD2974">
            <v>10</v>
          </cell>
          <cell r="AH2974">
            <v>0.5</v>
          </cell>
        </row>
        <row r="2975">
          <cell r="A2975" t="str">
            <v>I2000205-000</v>
          </cell>
          <cell r="B2975" t="str">
            <v>Fixtures and fittings</v>
          </cell>
          <cell r="C2975">
            <v>1302</v>
          </cell>
          <cell r="D2975" t="str">
            <v>IS</v>
          </cell>
          <cell r="E2975" t="str">
            <v>N/A</v>
          </cell>
          <cell r="F2975">
            <v>600077</v>
          </cell>
          <cell r="G2975" t="str">
            <v>C.K.V.S. SYSTEM</v>
          </cell>
          <cell r="H2975" t="str">
            <v>THAI STANDARD</v>
          </cell>
          <cell r="I2975">
            <v>36704</v>
          </cell>
          <cell r="J2975">
            <v>36709</v>
          </cell>
          <cell r="K2975">
            <v>1820</v>
          </cell>
          <cell r="L2975">
            <v>0</v>
          </cell>
          <cell r="M2975">
            <v>324710</v>
          </cell>
          <cell r="N2975">
            <v>324709</v>
          </cell>
          <cell r="O2975">
            <v>1</v>
          </cell>
          <cell r="R2975">
            <v>2.4448999999999999E-2</v>
          </cell>
          <cell r="S2975">
            <v>7938.8347899999999</v>
          </cell>
          <cell r="T2975">
            <v>7938.8103409999994</v>
          </cell>
          <cell r="U2975">
            <v>2.4449000000458909E-2</v>
          </cell>
          <cell r="W2975">
            <v>2000</v>
          </cell>
          <cell r="X2975">
            <v>7</v>
          </cell>
          <cell r="Y2975">
            <v>1.124702684335712</v>
          </cell>
          <cell r="Z2975">
            <v>1</v>
          </cell>
          <cell r="AA2975">
            <v>4</v>
          </cell>
          <cell r="AB2975">
            <v>9600</v>
          </cell>
          <cell r="AC2975">
            <v>0.1</v>
          </cell>
          <cell r="AD2975">
            <v>960</v>
          </cell>
          <cell r="AH2975">
            <v>0.5</v>
          </cell>
        </row>
        <row r="2976">
          <cell r="A2976" t="str">
            <v>I2000206-000</v>
          </cell>
          <cell r="B2976" t="str">
            <v>Fixtures and fittings</v>
          </cell>
          <cell r="C2976">
            <v>1304</v>
          </cell>
          <cell r="D2976" t="str">
            <v>IS</v>
          </cell>
          <cell r="E2976" t="str">
            <v>N/A</v>
          </cell>
          <cell r="F2976">
            <v>1005</v>
          </cell>
          <cell r="G2976" t="str">
            <v>TAVEECHOK</v>
          </cell>
          <cell r="H2976" t="str">
            <v>CABINET</v>
          </cell>
          <cell r="I2976">
            <v>36703</v>
          </cell>
          <cell r="J2976">
            <v>36709</v>
          </cell>
          <cell r="K2976">
            <v>1820</v>
          </cell>
          <cell r="L2976">
            <v>0</v>
          </cell>
          <cell r="M2976">
            <v>3750</v>
          </cell>
          <cell r="N2976">
            <v>3749</v>
          </cell>
          <cell r="O2976">
            <v>1</v>
          </cell>
          <cell r="R2976">
            <v>2.4448999999999999E-2</v>
          </cell>
          <cell r="S2976">
            <v>91.683749999999989</v>
          </cell>
          <cell r="T2976">
            <v>91.659300999999999</v>
          </cell>
          <cell r="U2976">
            <v>2.4448999999989951E-2</v>
          </cell>
          <cell r="W2976">
            <v>2000</v>
          </cell>
          <cell r="X2976">
            <v>7</v>
          </cell>
          <cell r="Y2976">
            <v>1.124702684335712</v>
          </cell>
          <cell r="Z2976">
            <v>1</v>
          </cell>
          <cell r="AA2976">
            <v>4</v>
          </cell>
          <cell r="AB2976">
            <v>100</v>
          </cell>
          <cell r="AC2976">
            <v>0.1</v>
          </cell>
          <cell r="AD2976">
            <v>10</v>
          </cell>
          <cell r="AH2976">
            <v>0.5</v>
          </cell>
        </row>
        <row r="2977">
          <cell r="A2977" t="str">
            <v>I2000207-000</v>
          </cell>
          <cell r="B2977" t="str">
            <v>Fixtures and fittings</v>
          </cell>
          <cell r="C2977">
            <v>1304</v>
          </cell>
          <cell r="D2977" t="str">
            <v>IS</v>
          </cell>
          <cell r="E2977" t="str">
            <v>N/A</v>
          </cell>
          <cell r="F2977">
            <v>1005</v>
          </cell>
          <cell r="G2977" t="str">
            <v>TAVEECHOK</v>
          </cell>
          <cell r="H2977" t="str">
            <v>CABINET</v>
          </cell>
          <cell r="I2977">
            <v>36703</v>
          </cell>
          <cell r="J2977">
            <v>36709</v>
          </cell>
          <cell r="K2977">
            <v>1820</v>
          </cell>
          <cell r="L2977">
            <v>0</v>
          </cell>
          <cell r="M2977">
            <v>3750</v>
          </cell>
          <cell r="N2977">
            <v>3749</v>
          </cell>
          <cell r="O2977">
            <v>1</v>
          </cell>
          <cell r="R2977">
            <v>2.4448999999999999E-2</v>
          </cell>
          <cell r="S2977">
            <v>91.683749999999989</v>
          </cell>
          <cell r="T2977">
            <v>91.659300999999999</v>
          </cell>
          <cell r="U2977">
            <v>2.4448999999989951E-2</v>
          </cell>
          <cell r="W2977">
            <v>2000</v>
          </cell>
          <cell r="X2977">
            <v>7</v>
          </cell>
          <cell r="Y2977">
            <v>1.124702684335712</v>
          </cell>
          <cell r="Z2977">
            <v>1</v>
          </cell>
          <cell r="AA2977">
            <v>4</v>
          </cell>
          <cell r="AB2977">
            <v>100</v>
          </cell>
          <cell r="AC2977">
            <v>0.1</v>
          </cell>
          <cell r="AD2977">
            <v>10</v>
          </cell>
          <cell r="AH2977">
            <v>0.5</v>
          </cell>
        </row>
        <row r="2978">
          <cell r="A2978" t="str">
            <v>I2000208-000</v>
          </cell>
          <cell r="B2978" t="str">
            <v>Fixtures and fittings</v>
          </cell>
          <cell r="C2978">
            <v>1304</v>
          </cell>
          <cell r="D2978" t="str">
            <v>IS</v>
          </cell>
          <cell r="E2978" t="str">
            <v>N/A</v>
          </cell>
          <cell r="F2978">
            <v>1005</v>
          </cell>
          <cell r="G2978" t="str">
            <v>TAVEECHOK</v>
          </cell>
          <cell r="H2978" t="str">
            <v>CABINET</v>
          </cell>
          <cell r="I2978">
            <v>36703</v>
          </cell>
          <cell r="J2978">
            <v>36709</v>
          </cell>
          <cell r="K2978">
            <v>1820</v>
          </cell>
          <cell r="L2978">
            <v>0</v>
          </cell>
          <cell r="M2978">
            <v>3750</v>
          </cell>
          <cell r="N2978">
            <v>3749</v>
          </cell>
          <cell r="O2978">
            <v>1</v>
          </cell>
          <cell r="R2978">
            <v>2.45953E-2</v>
          </cell>
          <cell r="S2978">
            <v>92.232375000000005</v>
          </cell>
          <cell r="T2978">
            <v>92.207779700000003</v>
          </cell>
          <cell r="U2978">
            <v>2.459530000000143E-2</v>
          </cell>
          <cell r="W2978">
            <v>2000</v>
          </cell>
          <cell r="X2978">
            <v>7</v>
          </cell>
          <cell r="Y2978">
            <v>1.124702684335712</v>
          </cell>
          <cell r="Z2978">
            <v>1</v>
          </cell>
          <cell r="AA2978">
            <v>4</v>
          </cell>
          <cell r="AB2978">
            <v>100</v>
          </cell>
          <cell r="AC2978">
            <v>0.1</v>
          </cell>
          <cell r="AD2978">
            <v>10</v>
          </cell>
          <cell r="AH2978">
            <v>0.5</v>
          </cell>
        </row>
        <row r="2979">
          <cell r="A2979" t="str">
            <v>I2000209-000</v>
          </cell>
          <cell r="B2979" t="str">
            <v>Fixtures and fittings</v>
          </cell>
          <cell r="C2979">
            <v>1304</v>
          </cell>
          <cell r="D2979" t="str">
            <v>IS</v>
          </cell>
          <cell r="E2979" t="str">
            <v>N/A</v>
          </cell>
          <cell r="F2979">
            <v>1005</v>
          </cell>
          <cell r="G2979" t="str">
            <v>TAVEECHOK</v>
          </cell>
          <cell r="H2979" t="str">
            <v>CABINET</v>
          </cell>
          <cell r="I2979">
            <v>36703</v>
          </cell>
          <cell r="J2979">
            <v>36709</v>
          </cell>
          <cell r="K2979">
            <v>1820</v>
          </cell>
          <cell r="L2979">
            <v>0</v>
          </cell>
          <cell r="M2979">
            <v>3750</v>
          </cell>
          <cell r="N2979">
            <v>3749</v>
          </cell>
          <cell r="O2979">
            <v>1</v>
          </cell>
          <cell r="R2979">
            <v>2.45953E-2</v>
          </cell>
          <cell r="S2979">
            <v>92.232375000000005</v>
          </cell>
          <cell r="T2979">
            <v>92.207779700000003</v>
          </cell>
          <cell r="U2979">
            <v>2.459530000000143E-2</v>
          </cell>
          <cell r="W2979">
            <v>2000</v>
          </cell>
          <cell r="X2979">
            <v>7</v>
          </cell>
          <cell r="Y2979">
            <v>1.124702684335712</v>
          </cell>
          <cell r="Z2979">
            <v>1</v>
          </cell>
          <cell r="AA2979">
            <v>4</v>
          </cell>
          <cell r="AB2979">
            <v>100</v>
          </cell>
          <cell r="AC2979">
            <v>0.1</v>
          </cell>
          <cell r="AD2979">
            <v>10</v>
          </cell>
          <cell r="AH2979">
            <v>0.5</v>
          </cell>
        </row>
        <row r="2980">
          <cell r="A2980" t="str">
            <v>I2000210-000</v>
          </cell>
          <cell r="B2980" t="str">
            <v>Fixtures and fittings</v>
          </cell>
          <cell r="C2980">
            <v>1304</v>
          </cell>
          <cell r="D2980" t="str">
            <v>IS</v>
          </cell>
          <cell r="E2980" t="str">
            <v>N/A</v>
          </cell>
          <cell r="F2980">
            <v>1005</v>
          </cell>
          <cell r="G2980" t="str">
            <v>TAVEECHOK</v>
          </cell>
          <cell r="H2980" t="str">
            <v>CABINET</v>
          </cell>
          <cell r="I2980">
            <v>36703</v>
          </cell>
          <cell r="J2980">
            <v>36709</v>
          </cell>
          <cell r="K2980">
            <v>1820</v>
          </cell>
          <cell r="L2980">
            <v>0</v>
          </cell>
          <cell r="M2980">
            <v>3750</v>
          </cell>
          <cell r="N2980">
            <v>3749</v>
          </cell>
          <cell r="O2980">
            <v>1</v>
          </cell>
          <cell r="R2980">
            <v>2.45953E-2</v>
          </cell>
          <cell r="S2980">
            <v>92.232375000000005</v>
          </cell>
          <cell r="T2980">
            <v>92.207779700000003</v>
          </cell>
          <cell r="U2980">
            <v>2.459530000000143E-2</v>
          </cell>
          <cell r="W2980">
            <v>2000</v>
          </cell>
          <cell r="X2980">
            <v>7</v>
          </cell>
          <cell r="Y2980">
            <v>1.124702684335712</v>
          </cell>
          <cell r="Z2980">
            <v>1</v>
          </cell>
          <cell r="AA2980">
            <v>4</v>
          </cell>
          <cell r="AB2980">
            <v>100</v>
          </cell>
          <cell r="AC2980">
            <v>0.1</v>
          </cell>
          <cell r="AD2980">
            <v>10</v>
          </cell>
          <cell r="AH2980">
            <v>0.5</v>
          </cell>
        </row>
        <row r="2981">
          <cell r="A2981" t="str">
            <v>I2000211-000</v>
          </cell>
          <cell r="B2981" t="str">
            <v>Fixtures and fittings</v>
          </cell>
          <cell r="C2981">
            <v>1304</v>
          </cell>
          <cell r="D2981" t="str">
            <v>IS</v>
          </cell>
          <cell r="E2981" t="str">
            <v>N/A</v>
          </cell>
          <cell r="F2981">
            <v>1005</v>
          </cell>
          <cell r="G2981" t="str">
            <v>TAVEECHOK</v>
          </cell>
          <cell r="H2981" t="str">
            <v>CABINET</v>
          </cell>
          <cell r="I2981">
            <v>36703</v>
          </cell>
          <cell r="J2981">
            <v>36709</v>
          </cell>
          <cell r="K2981">
            <v>1820</v>
          </cell>
          <cell r="L2981">
            <v>0</v>
          </cell>
          <cell r="M2981">
            <v>3750</v>
          </cell>
          <cell r="N2981">
            <v>3749</v>
          </cell>
          <cell r="O2981">
            <v>1</v>
          </cell>
          <cell r="R2981">
            <v>2.45953E-2</v>
          </cell>
          <cell r="S2981">
            <v>92.232375000000005</v>
          </cell>
          <cell r="T2981">
            <v>92.207779700000003</v>
          </cell>
          <cell r="U2981">
            <v>2.459530000000143E-2</v>
          </cell>
          <cell r="W2981">
            <v>2000</v>
          </cell>
          <cell r="X2981">
            <v>7</v>
          </cell>
          <cell r="Y2981">
            <v>1.124702684335712</v>
          </cell>
          <cell r="Z2981">
            <v>1</v>
          </cell>
          <cell r="AA2981">
            <v>4</v>
          </cell>
          <cell r="AB2981">
            <v>100</v>
          </cell>
          <cell r="AC2981">
            <v>0.1</v>
          </cell>
          <cell r="AD2981">
            <v>10</v>
          </cell>
          <cell r="AH2981">
            <v>0.5</v>
          </cell>
        </row>
        <row r="2982">
          <cell r="A2982" t="str">
            <v>I2000212-000</v>
          </cell>
          <cell r="B2982" t="str">
            <v>Fixtures and fittings</v>
          </cell>
          <cell r="C2982">
            <v>1304</v>
          </cell>
          <cell r="D2982" t="str">
            <v>IS</v>
          </cell>
          <cell r="E2982" t="str">
            <v>N/A</v>
          </cell>
          <cell r="F2982">
            <v>1005</v>
          </cell>
          <cell r="G2982" t="str">
            <v>TAVEECHOK</v>
          </cell>
          <cell r="H2982" t="str">
            <v>CABINET</v>
          </cell>
          <cell r="I2982">
            <v>36703</v>
          </cell>
          <cell r="J2982">
            <v>36709</v>
          </cell>
          <cell r="K2982">
            <v>1820</v>
          </cell>
          <cell r="L2982">
            <v>0</v>
          </cell>
          <cell r="M2982">
            <v>3750</v>
          </cell>
          <cell r="N2982">
            <v>3749</v>
          </cell>
          <cell r="O2982">
            <v>1</v>
          </cell>
          <cell r="R2982">
            <v>2.45953E-2</v>
          </cell>
          <cell r="S2982">
            <v>92.232375000000005</v>
          </cell>
          <cell r="T2982">
            <v>92.207779700000003</v>
          </cell>
          <cell r="U2982">
            <v>2.459530000000143E-2</v>
          </cell>
          <cell r="W2982">
            <v>2000</v>
          </cell>
          <cell r="X2982">
            <v>7</v>
          </cell>
          <cell r="Y2982">
            <v>1.124702684335712</v>
          </cell>
          <cell r="Z2982">
            <v>1</v>
          </cell>
          <cell r="AA2982">
            <v>4</v>
          </cell>
          <cell r="AB2982">
            <v>100</v>
          </cell>
          <cell r="AC2982">
            <v>0.1</v>
          </cell>
          <cell r="AD2982">
            <v>10</v>
          </cell>
          <cell r="AH2982">
            <v>0.5</v>
          </cell>
        </row>
        <row r="2983">
          <cell r="A2983" t="str">
            <v>I2000213-000</v>
          </cell>
          <cell r="B2983" t="str">
            <v>Fixtures and fittings</v>
          </cell>
          <cell r="C2983">
            <v>1304</v>
          </cell>
          <cell r="D2983" t="str">
            <v>IS</v>
          </cell>
          <cell r="E2983" t="str">
            <v>N/A</v>
          </cell>
          <cell r="F2983">
            <v>1005</v>
          </cell>
          <cell r="G2983" t="str">
            <v>TAVEECHOK</v>
          </cell>
          <cell r="H2983" t="str">
            <v>CABINET</v>
          </cell>
          <cell r="I2983">
            <v>36703</v>
          </cell>
          <cell r="J2983">
            <v>36709</v>
          </cell>
          <cell r="K2983">
            <v>1820</v>
          </cell>
          <cell r="L2983">
            <v>0</v>
          </cell>
          <cell r="M2983">
            <v>3750</v>
          </cell>
          <cell r="N2983">
            <v>3749</v>
          </cell>
          <cell r="O2983">
            <v>1</v>
          </cell>
          <cell r="R2983">
            <v>2.4448999999999999E-2</v>
          </cell>
          <cell r="S2983">
            <v>91.683749999999989</v>
          </cell>
          <cell r="T2983">
            <v>91.659300999999999</v>
          </cell>
          <cell r="U2983">
            <v>2.4448999999989951E-2</v>
          </cell>
          <cell r="W2983">
            <v>2000</v>
          </cell>
          <cell r="X2983">
            <v>7</v>
          </cell>
          <cell r="Y2983">
            <v>1.124702684335712</v>
          </cell>
          <cell r="Z2983">
            <v>1</v>
          </cell>
          <cell r="AA2983">
            <v>4</v>
          </cell>
          <cell r="AB2983">
            <v>100</v>
          </cell>
          <cell r="AC2983">
            <v>0.1</v>
          </cell>
          <cell r="AD2983">
            <v>10</v>
          </cell>
          <cell r="AH2983">
            <v>0.5</v>
          </cell>
        </row>
        <row r="2984">
          <cell r="A2984" t="str">
            <v>I2000214-000</v>
          </cell>
          <cell r="B2984" t="str">
            <v>Fixtures and fittings</v>
          </cell>
          <cell r="C2984">
            <v>1304</v>
          </cell>
          <cell r="D2984" t="str">
            <v>IS</v>
          </cell>
          <cell r="E2984" t="str">
            <v>N/A</v>
          </cell>
          <cell r="F2984">
            <v>1005</v>
          </cell>
          <cell r="G2984" t="str">
            <v>TAVEECHOK</v>
          </cell>
          <cell r="H2984" t="str">
            <v>CABINET</v>
          </cell>
          <cell r="I2984">
            <v>36703</v>
          </cell>
          <cell r="J2984">
            <v>36709</v>
          </cell>
          <cell r="K2984">
            <v>1820</v>
          </cell>
          <cell r="L2984">
            <v>0</v>
          </cell>
          <cell r="M2984">
            <v>3750</v>
          </cell>
          <cell r="N2984">
            <v>3749</v>
          </cell>
          <cell r="O2984">
            <v>1</v>
          </cell>
          <cell r="R2984">
            <v>2.4448999999999999E-2</v>
          </cell>
          <cell r="S2984">
            <v>91.683749999999989</v>
          </cell>
          <cell r="T2984">
            <v>91.659300999999999</v>
          </cell>
          <cell r="U2984">
            <v>2.4448999999989951E-2</v>
          </cell>
          <cell r="W2984">
            <v>2000</v>
          </cell>
          <cell r="X2984">
            <v>7</v>
          </cell>
          <cell r="Y2984">
            <v>1.124702684335712</v>
          </cell>
          <cell r="Z2984">
            <v>1</v>
          </cell>
          <cell r="AA2984">
            <v>4</v>
          </cell>
          <cell r="AB2984">
            <v>100</v>
          </cell>
          <cell r="AC2984">
            <v>0.1</v>
          </cell>
          <cell r="AD2984">
            <v>10</v>
          </cell>
          <cell r="AH2984">
            <v>0.5</v>
          </cell>
        </row>
        <row r="2985">
          <cell r="A2985" t="str">
            <v>I2000215-000</v>
          </cell>
          <cell r="B2985" t="str">
            <v>Fixtures and fittings</v>
          </cell>
          <cell r="C2985">
            <v>1304</v>
          </cell>
          <cell r="D2985" t="str">
            <v>IS</v>
          </cell>
          <cell r="E2985" t="str">
            <v>N/A</v>
          </cell>
          <cell r="F2985">
            <v>1005</v>
          </cell>
          <cell r="G2985" t="str">
            <v>TAVEECHOK</v>
          </cell>
          <cell r="H2985" t="str">
            <v>CABINET</v>
          </cell>
          <cell r="I2985">
            <v>36703</v>
          </cell>
          <cell r="J2985">
            <v>36709</v>
          </cell>
          <cell r="K2985">
            <v>1820</v>
          </cell>
          <cell r="L2985">
            <v>0</v>
          </cell>
          <cell r="M2985">
            <v>3750</v>
          </cell>
          <cell r="N2985">
            <v>3749</v>
          </cell>
          <cell r="O2985">
            <v>1</v>
          </cell>
          <cell r="R2985">
            <v>2.4448999999999999E-2</v>
          </cell>
          <cell r="S2985">
            <v>91.683749999999989</v>
          </cell>
          <cell r="T2985">
            <v>91.659300999999999</v>
          </cell>
          <cell r="U2985">
            <v>2.4448999999989951E-2</v>
          </cell>
          <cell r="W2985">
            <v>2000</v>
          </cell>
          <cell r="X2985">
            <v>7</v>
          </cell>
          <cell r="Y2985">
            <v>1.124702684335712</v>
          </cell>
          <cell r="Z2985">
            <v>1</v>
          </cell>
          <cell r="AA2985">
            <v>4</v>
          </cell>
          <cell r="AB2985">
            <v>100</v>
          </cell>
          <cell r="AC2985">
            <v>0.1</v>
          </cell>
          <cell r="AD2985">
            <v>10</v>
          </cell>
          <cell r="AH2985">
            <v>0.5</v>
          </cell>
        </row>
        <row r="2986">
          <cell r="A2986" t="str">
            <v>I2000216-000</v>
          </cell>
          <cell r="B2986" t="str">
            <v>Fixtures and fittings</v>
          </cell>
          <cell r="C2986">
            <v>1304</v>
          </cell>
          <cell r="D2986" t="str">
            <v>IS</v>
          </cell>
          <cell r="E2986" t="str">
            <v>N/A</v>
          </cell>
          <cell r="F2986">
            <v>1005</v>
          </cell>
          <cell r="G2986" t="str">
            <v>TAVEECHOK</v>
          </cell>
          <cell r="H2986" t="str">
            <v>CABINET</v>
          </cell>
          <cell r="I2986">
            <v>36703</v>
          </cell>
          <cell r="J2986">
            <v>36709</v>
          </cell>
          <cell r="K2986">
            <v>1820</v>
          </cell>
          <cell r="L2986">
            <v>0</v>
          </cell>
          <cell r="M2986">
            <v>3750</v>
          </cell>
          <cell r="N2986">
            <v>3749</v>
          </cell>
          <cell r="O2986">
            <v>1</v>
          </cell>
          <cell r="R2986">
            <v>2.4448999999999999E-2</v>
          </cell>
          <cell r="S2986">
            <v>91.683749999999989</v>
          </cell>
          <cell r="T2986">
            <v>91.659300999999999</v>
          </cell>
          <cell r="U2986">
            <v>2.4448999999989951E-2</v>
          </cell>
          <cell r="W2986">
            <v>2000</v>
          </cell>
          <cell r="X2986">
            <v>7</v>
          </cell>
          <cell r="Y2986">
            <v>1.124702684335712</v>
          </cell>
          <cell r="Z2986">
            <v>1</v>
          </cell>
          <cell r="AA2986">
            <v>4</v>
          </cell>
          <cell r="AB2986">
            <v>100</v>
          </cell>
          <cell r="AC2986">
            <v>0.1</v>
          </cell>
          <cell r="AD2986">
            <v>10</v>
          </cell>
          <cell r="AH2986">
            <v>0.5</v>
          </cell>
        </row>
        <row r="2987">
          <cell r="A2987" t="str">
            <v>I2000217-000</v>
          </cell>
          <cell r="B2987" t="str">
            <v>Fixtures and fittings</v>
          </cell>
          <cell r="C2987">
            <v>1304</v>
          </cell>
          <cell r="D2987" t="str">
            <v>IS</v>
          </cell>
          <cell r="E2987" t="str">
            <v>N/A</v>
          </cell>
          <cell r="F2987">
            <v>1005</v>
          </cell>
          <cell r="G2987" t="str">
            <v>TAVEECHOK</v>
          </cell>
          <cell r="H2987" t="str">
            <v>CABINET</v>
          </cell>
          <cell r="I2987">
            <v>36703</v>
          </cell>
          <cell r="J2987">
            <v>36709</v>
          </cell>
          <cell r="K2987">
            <v>1820</v>
          </cell>
          <cell r="L2987">
            <v>0</v>
          </cell>
          <cell r="M2987">
            <v>3750</v>
          </cell>
          <cell r="N2987">
            <v>3749</v>
          </cell>
          <cell r="O2987">
            <v>1</v>
          </cell>
          <cell r="R2987">
            <v>2.43745E-2</v>
          </cell>
          <cell r="S2987">
            <v>91.404375000000002</v>
          </cell>
          <cell r="T2987">
            <v>91.380000499999994</v>
          </cell>
          <cell r="U2987">
            <v>2.4374500000007515E-2</v>
          </cell>
          <cell r="W2987">
            <v>2000</v>
          </cell>
          <cell r="X2987">
            <v>7</v>
          </cell>
          <cell r="Y2987">
            <v>1.124702684335712</v>
          </cell>
          <cell r="Z2987">
            <v>1</v>
          </cell>
          <cell r="AA2987">
            <v>4</v>
          </cell>
          <cell r="AB2987">
            <v>100</v>
          </cell>
          <cell r="AC2987">
            <v>0.1</v>
          </cell>
          <cell r="AD2987">
            <v>10</v>
          </cell>
          <cell r="AH2987">
            <v>0.5</v>
          </cell>
        </row>
        <row r="2988">
          <cell r="A2988" t="str">
            <v>I2000218-000</v>
          </cell>
          <cell r="B2988" t="str">
            <v>Fixtures and fittings</v>
          </cell>
          <cell r="C2988">
            <v>1304</v>
          </cell>
          <cell r="D2988" t="str">
            <v>IS</v>
          </cell>
          <cell r="E2988" t="str">
            <v>N/A</v>
          </cell>
          <cell r="F2988">
            <v>1005</v>
          </cell>
          <cell r="G2988" t="str">
            <v>TAVEECHOK</v>
          </cell>
          <cell r="H2988" t="str">
            <v>FILE CABINET (2004EB430 to NSE2)</v>
          </cell>
          <cell r="I2988">
            <v>36703</v>
          </cell>
          <cell r="J2988">
            <v>36709</v>
          </cell>
          <cell r="K2988">
            <v>1820</v>
          </cell>
          <cell r="L2988">
            <v>0</v>
          </cell>
          <cell r="M2988">
            <v>3750</v>
          </cell>
          <cell r="N2988">
            <v>3749</v>
          </cell>
          <cell r="O2988">
            <v>1</v>
          </cell>
          <cell r="R2988">
            <v>2.4725199999999999E-2</v>
          </cell>
          <cell r="S2988">
            <v>92.719499999999996</v>
          </cell>
          <cell r="T2988">
            <v>92.69477479999999</v>
          </cell>
          <cell r="U2988">
            <v>2.4725200000005998E-2</v>
          </cell>
          <cell r="W2988">
            <v>2000</v>
          </cell>
          <cell r="X2988">
            <v>7</v>
          </cell>
          <cell r="Y2988">
            <v>1.124702684335712</v>
          </cell>
          <cell r="Z2988">
            <v>1</v>
          </cell>
          <cell r="AA2988">
            <v>4</v>
          </cell>
          <cell r="AB2988">
            <v>100</v>
          </cell>
          <cell r="AC2988">
            <v>0.1</v>
          </cell>
          <cell r="AD2988">
            <v>10</v>
          </cell>
          <cell r="AH2988">
            <v>0.5</v>
          </cell>
        </row>
        <row r="2989">
          <cell r="A2989" t="str">
            <v>I2000219-000</v>
          </cell>
          <cell r="B2989" t="str">
            <v>Fixtures and fittings</v>
          </cell>
          <cell r="C2989">
            <v>1304</v>
          </cell>
          <cell r="D2989" t="str">
            <v>IS</v>
          </cell>
          <cell r="E2989" t="str">
            <v>N/A</v>
          </cell>
          <cell r="F2989">
            <v>1005</v>
          </cell>
          <cell r="G2989" t="str">
            <v>TAVEECHOK</v>
          </cell>
          <cell r="H2989" t="str">
            <v>FILE CABINET (2004EB430 to NSE2)</v>
          </cell>
          <cell r="I2989">
            <v>36703</v>
          </cell>
          <cell r="J2989">
            <v>36709</v>
          </cell>
          <cell r="K2989">
            <v>1820</v>
          </cell>
          <cell r="L2989">
            <v>0</v>
          </cell>
          <cell r="M2989">
            <v>3750</v>
          </cell>
          <cell r="N2989">
            <v>3749</v>
          </cell>
          <cell r="O2989">
            <v>1</v>
          </cell>
          <cell r="R2989">
            <v>2.4725199999999999E-2</v>
          </cell>
          <cell r="S2989">
            <v>92.719499999999996</v>
          </cell>
          <cell r="T2989">
            <v>92.69477479999999</v>
          </cell>
          <cell r="U2989">
            <v>2.4725200000005998E-2</v>
          </cell>
          <cell r="W2989">
            <v>2000</v>
          </cell>
          <cell r="X2989">
            <v>7</v>
          </cell>
          <cell r="Y2989">
            <v>1.124702684335712</v>
          </cell>
          <cell r="Z2989">
            <v>1</v>
          </cell>
          <cell r="AA2989">
            <v>4</v>
          </cell>
          <cell r="AB2989">
            <v>100</v>
          </cell>
          <cell r="AC2989">
            <v>0.1</v>
          </cell>
          <cell r="AD2989">
            <v>10</v>
          </cell>
          <cell r="AH2989">
            <v>0.5</v>
          </cell>
        </row>
        <row r="2990">
          <cell r="A2990" t="str">
            <v>I2000220-000</v>
          </cell>
          <cell r="B2990" t="str">
            <v>Fixtures and fittings</v>
          </cell>
          <cell r="C2990">
            <v>1304</v>
          </cell>
          <cell r="D2990" t="str">
            <v>IS</v>
          </cell>
          <cell r="E2990" t="str">
            <v>N/A</v>
          </cell>
          <cell r="F2990">
            <v>1005</v>
          </cell>
          <cell r="G2990" t="str">
            <v>TAVEECHOK</v>
          </cell>
          <cell r="H2990" t="str">
            <v>PATITION</v>
          </cell>
          <cell r="I2990">
            <v>36703</v>
          </cell>
          <cell r="J2990">
            <v>36709</v>
          </cell>
          <cell r="K2990">
            <v>1820</v>
          </cell>
          <cell r="L2990">
            <v>0</v>
          </cell>
          <cell r="M2990">
            <v>3000</v>
          </cell>
          <cell r="N2990">
            <v>2999</v>
          </cell>
          <cell r="O2990">
            <v>1</v>
          </cell>
          <cell r="R2990">
            <v>2.43745E-2</v>
          </cell>
          <cell r="S2990">
            <v>73.123500000000007</v>
          </cell>
          <cell r="T2990">
            <v>73.0991255</v>
          </cell>
          <cell r="U2990">
            <v>2.4374500000007515E-2</v>
          </cell>
          <cell r="W2990">
            <v>2000</v>
          </cell>
          <cell r="X2990">
            <v>7</v>
          </cell>
          <cell r="Y2990">
            <v>1.124702684335712</v>
          </cell>
          <cell r="Z2990">
            <v>1</v>
          </cell>
          <cell r="AA2990">
            <v>4</v>
          </cell>
          <cell r="AB2990">
            <v>100</v>
          </cell>
          <cell r="AC2990">
            <v>0.1</v>
          </cell>
          <cell r="AD2990">
            <v>10</v>
          </cell>
          <cell r="AH2990">
            <v>0.5</v>
          </cell>
        </row>
        <row r="2991">
          <cell r="A2991" t="str">
            <v>I2000221-000</v>
          </cell>
          <cell r="B2991" t="str">
            <v>Fixtures and fittings</v>
          </cell>
          <cell r="C2991">
            <v>1304</v>
          </cell>
          <cell r="D2991" t="str">
            <v>IS</v>
          </cell>
          <cell r="E2991" t="str">
            <v>N/A</v>
          </cell>
          <cell r="F2991">
            <v>1005</v>
          </cell>
          <cell r="G2991" t="str">
            <v>TAVEECHOK</v>
          </cell>
          <cell r="H2991" t="str">
            <v>PATITION</v>
          </cell>
          <cell r="I2991">
            <v>36703</v>
          </cell>
          <cell r="J2991">
            <v>36709</v>
          </cell>
          <cell r="K2991">
            <v>1820</v>
          </cell>
          <cell r="L2991">
            <v>0</v>
          </cell>
          <cell r="M2991">
            <v>3000</v>
          </cell>
          <cell r="N2991">
            <v>2999</v>
          </cell>
          <cell r="O2991">
            <v>1</v>
          </cell>
          <cell r="R2991">
            <v>2.43745E-2</v>
          </cell>
          <cell r="S2991">
            <v>73.123500000000007</v>
          </cell>
          <cell r="T2991">
            <v>73.0991255</v>
          </cell>
          <cell r="U2991">
            <v>2.4374500000007515E-2</v>
          </cell>
          <cell r="W2991">
            <v>2000</v>
          </cell>
          <cell r="X2991">
            <v>7</v>
          </cell>
          <cell r="Y2991">
            <v>1.124702684335712</v>
          </cell>
          <cell r="Z2991">
            <v>1</v>
          </cell>
          <cell r="AA2991">
            <v>4</v>
          </cell>
          <cell r="AB2991">
            <v>100</v>
          </cell>
          <cell r="AC2991">
            <v>0.1</v>
          </cell>
          <cell r="AD2991">
            <v>10</v>
          </cell>
          <cell r="AH2991">
            <v>0.5</v>
          </cell>
        </row>
        <row r="2992">
          <cell r="A2992" t="str">
            <v>I2000222-000</v>
          </cell>
          <cell r="B2992" t="str">
            <v>Fixtures and fittings</v>
          </cell>
          <cell r="C2992">
            <v>1304</v>
          </cell>
          <cell r="D2992" t="str">
            <v>IS</v>
          </cell>
          <cell r="E2992" t="str">
            <v>N/A</v>
          </cell>
          <cell r="F2992">
            <v>1005</v>
          </cell>
          <cell r="G2992" t="str">
            <v>TAVEECHOK</v>
          </cell>
          <cell r="H2992" t="str">
            <v>PATITION</v>
          </cell>
          <cell r="I2992">
            <v>36703</v>
          </cell>
          <cell r="J2992">
            <v>36709</v>
          </cell>
          <cell r="K2992">
            <v>1820</v>
          </cell>
          <cell r="L2992">
            <v>0</v>
          </cell>
          <cell r="M2992">
            <v>3000</v>
          </cell>
          <cell r="N2992">
            <v>2999</v>
          </cell>
          <cell r="O2992">
            <v>1</v>
          </cell>
          <cell r="R2992">
            <v>2.43745E-2</v>
          </cell>
          <cell r="S2992">
            <v>73.123500000000007</v>
          </cell>
          <cell r="T2992">
            <v>73.0991255</v>
          </cell>
          <cell r="U2992">
            <v>2.4374500000007515E-2</v>
          </cell>
          <cell r="W2992">
            <v>2000</v>
          </cell>
          <cell r="X2992">
            <v>7</v>
          </cell>
          <cell r="Y2992">
            <v>1.124702684335712</v>
          </cell>
          <cell r="Z2992">
            <v>1</v>
          </cell>
          <cell r="AA2992">
            <v>4</v>
          </cell>
          <cell r="AB2992">
            <v>100</v>
          </cell>
          <cell r="AC2992">
            <v>0.1</v>
          </cell>
          <cell r="AD2992">
            <v>10</v>
          </cell>
          <cell r="AH2992">
            <v>0.5</v>
          </cell>
        </row>
        <row r="2993">
          <cell r="A2993" t="str">
            <v>I2000223-000</v>
          </cell>
          <cell r="B2993" t="str">
            <v>Fixtures and fittings</v>
          </cell>
          <cell r="C2993">
            <v>1304</v>
          </cell>
          <cell r="D2993" t="str">
            <v>IS</v>
          </cell>
          <cell r="E2993" t="str">
            <v>N/A</v>
          </cell>
          <cell r="F2993">
            <v>1005</v>
          </cell>
          <cell r="G2993" t="str">
            <v>TAVEECHOK</v>
          </cell>
          <cell r="H2993" t="str">
            <v>PATITION</v>
          </cell>
          <cell r="I2993">
            <v>36703</v>
          </cell>
          <cell r="J2993">
            <v>36709</v>
          </cell>
          <cell r="K2993">
            <v>1820</v>
          </cell>
          <cell r="L2993">
            <v>0</v>
          </cell>
          <cell r="M2993">
            <v>3000</v>
          </cell>
          <cell r="N2993">
            <v>2999</v>
          </cell>
          <cell r="O2993">
            <v>1</v>
          </cell>
          <cell r="R2993">
            <v>2.43745E-2</v>
          </cell>
          <cell r="S2993">
            <v>73.123500000000007</v>
          </cell>
          <cell r="T2993">
            <v>73.0991255</v>
          </cell>
          <cell r="U2993">
            <v>2.4374500000007515E-2</v>
          </cell>
          <cell r="W2993">
            <v>2000</v>
          </cell>
          <cell r="X2993">
            <v>7</v>
          </cell>
          <cell r="Y2993">
            <v>1.124702684335712</v>
          </cell>
          <cell r="Z2993">
            <v>1</v>
          </cell>
          <cell r="AA2993">
            <v>4</v>
          </cell>
          <cell r="AB2993">
            <v>100</v>
          </cell>
          <cell r="AC2993">
            <v>0.1</v>
          </cell>
          <cell r="AD2993">
            <v>10</v>
          </cell>
          <cell r="AH2993">
            <v>0.5</v>
          </cell>
        </row>
        <row r="2994">
          <cell r="A2994" t="str">
            <v>I2000224-000</v>
          </cell>
          <cell r="B2994" t="str">
            <v>Fixtures and fittings</v>
          </cell>
          <cell r="C2994">
            <v>1304</v>
          </cell>
          <cell r="D2994" t="str">
            <v>IS</v>
          </cell>
          <cell r="E2994" t="str">
            <v>N/A</v>
          </cell>
          <cell r="F2994">
            <v>1005</v>
          </cell>
          <cell r="G2994" t="str">
            <v>TAVEECHOK</v>
          </cell>
          <cell r="H2994" t="str">
            <v>PATITION</v>
          </cell>
          <cell r="I2994">
            <v>36703</v>
          </cell>
          <cell r="J2994">
            <v>36709</v>
          </cell>
          <cell r="K2994">
            <v>1820</v>
          </cell>
          <cell r="L2994">
            <v>0</v>
          </cell>
          <cell r="M2994">
            <v>3000</v>
          </cell>
          <cell r="N2994">
            <v>2999</v>
          </cell>
          <cell r="O2994">
            <v>1</v>
          </cell>
          <cell r="R2994">
            <v>2.43745E-2</v>
          </cell>
          <cell r="S2994">
            <v>73.123500000000007</v>
          </cell>
          <cell r="T2994">
            <v>73.0991255</v>
          </cell>
          <cell r="U2994">
            <v>2.4374500000007515E-2</v>
          </cell>
          <cell r="W2994">
            <v>2000</v>
          </cell>
          <cell r="X2994">
            <v>7</v>
          </cell>
          <cell r="Y2994">
            <v>1.124702684335712</v>
          </cell>
          <cell r="Z2994">
            <v>1</v>
          </cell>
          <cell r="AA2994">
            <v>4</v>
          </cell>
          <cell r="AB2994">
            <v>100</v>
          </cell>
          <cell r="AC2994">
            <v>0.1</v>
          </cell>
          <cell r="AD2994">
            <v>10</v>
          </cell>
          <cell r="AH2994">
            <v>0.5</v>
          </cell>
        </row>
        <row r="2995">
          <cell r="A2995" t="str">
            <v>I2000225-000</v>
          </cell>
          <cell r="B2995" t="str">
            <v>Fixtures and fittings</v>
          </cell>
          <cell r="C2995">
            <v>1304</v>
          </cell>
          <cell r="D2995" t="str">
            <v>IS</v>
          </cell>
          <cell r="E2995" t="str">
            <v>N/A</v>
          </cell>
          <cell r="F2995">
            <v>1005</v>
          </cell>
          <cell r="G2995" t="str">
            <v>TAVEECHOK</v>
          </cell>
          <cell r="H2995" t="str">
            <v>PATITION</v>
          </cell>
          <cell r="I2995">
            <v>36703</v>
          </cell>
          <cell r="J2995">
            <v>36709</v>
          </cell>
          <cell r="K2995">
            <v>1820</v>
          </cell>
          <cell r="L2995">
            <v>0</v>
          </cell>
          <cell r="M2995">
            <v>3000</v>
          </cell>
          <cell r="N2995">
            <v>2999</v>
          </cell>
          <cell r="O2995">
            <v>1</v>
          </cell>
          <cell r="R2995">
            <v>2.43745E-2</v>
          </cell>
          <cell r="S2995">
            <v>73.123500000000007</v>
          </cell>
          <cell r="T2995">
            <v>73.0991255</v>
          </cell>
          <cell r="U2995">
            <v>2.4374500000007515E-2</v>
          </cell>
          <cell r="W2995">
            <v>2000</v>
          </cell>
          <cell r="X2995">
            <v>7</v>
          </cell>
          <cell r="Y2995">
            <v>1.124702684335712</v>
          </cell>
          <cell r="Z2995">
            <v>1</v>
          </cell>
          <cell r="AA2995">
            <v>4</v>
          </cell>
          <cell r="AB2995">
            <v>100</v>
          </cell>
          <cell r="AC2995">
            <v>0.1</v>
          </cell>
          <cell r="AD2995">
            <v>10</v>
          </cell>
          <cell r="AH2995">
            <v>0.5</v>
          </cell>
        </row>
        <row r="2996">
          <cell r="A2996" t="str">
            <v>I2000226-000</v>
          </cell>
          <cell r="B2996" t="str">
            <v>Fixtures and fittings</v>
          </cell>
          <cell r="C2996">
            <v>1304</v>
          </cell>
          <cell r="D2996" t="str">
            <v>IS</v>
          </cell>
          <cell r="E2996" t="str">
            <v>N/A</v>
          </cell>
          <cell r="F2996">
            <v>1005</v>
          </cell>
          <cell r="G2996" t="str">
            <v>TAVEECHOK</v>
          </cell>
          <cell r="H2996" t="str">
            <v>PRINTER CHAIR</v>
          </cell>
          <cell r="I2996">
            <v>36703</v>
          </cell>
          <cell r="J2996">
            <v>36709</v>
          </cell>
          <cell r="K2996">
            <v>1820</v>
          </cell>
          <cell r="L2996">
            <v>0</v>
          </cell>
          <cell r="M2996">
            <v>800</v>
          </cell>
          <cell r="N2996">
            <v>799</v>
          </cell>
          <cell r="O2996">
            <v>1</v>
          </cell>
          <cell r="R2996">
            <v>2.43745E-2</v>
          </cell>
          <cell r="S2996">
            <v>19.499600000000001</v>
          </cell>
          <cell r="T2996">
            <v>19.475225500000001</v>
          </cell>
          <cell r="U2996">
            <v>2.437450000000041E-2</v>
          </cell>
          <cell r="W2996">
            <v>2000</v>
          </cell>
          <cell r="X2996">
            <v>5</v>
          </cell>
          <cell r="Y2996">
            <v>0.90879675826112061</v>
          </cell>
          <cell r="Z2996">
            <v>0.91496858549838678</v>
          </cell>
          <cell r="AA2996">
            <v>4</v>
          </cell>
          <cell r="AB2996">
            <v>0</v>
          </cell>
          <cell r="AC2996">
            <v>0.1</v>
          </cell>
          <cell r="AD2996">
            <v>0</v>
          </cell>
          <cell r="AH2996">
            <v>0</v>
          </cell>
        </row>
        <row r="2997">
          <cell r="A2997" t="str">
            <v>I2000227-000</v>
          </cell>
          <cell r="B2997" t="str">
            <v>Fixtures and fittings</v>
          </cell>
          <cell r="C2997">
            <v>1304</v>
          </cell>
          <cell r="D2997" t="str">
            <v>IS</v>
          </cell>
          <cell r="E2997" t="str">
            <v>N/A</v>
          </cell>
          <cell r="F2997">
            <v>1005</v>
          </cell>
          <cell r="G2997" t="str">
            <v>TAVEECHOK</v>
          </cell>
          <cell r="H2997" t="str">
            <v>PRINTER CHAIR</v>
          </cell>
          <cell r="I2997">
            <v>36703</v>
          </cell>
          <cell r="J2997">
            <v>36709</v>
          </cell>
          <cell r="K2997">
            <v>1820</v>
          </cell>
          <cell r="L2997">
            <v>0</v>
          </cell>
          <cell r="M2997">
            <v>800</v>
          </cell>
          <cell r="N2997">
            <v>799</v>
          </cell>
          <cell r="O2997">
            <v>1</v>
          </cell>
          <cell r="R2997">
            <v>2.43745E-2</v>
          </cell>
          <cell r="S2997">
            <v>19.499600000000001</v>
          </cell>
          <cell r="T2997">
            <v>19.475225500000001</v>
          </cell>
          <cell r="U2997">
            <v>2.437450000000041E-2</v>
          </cell>
          <cell r="W2997">
            <v>2000</v>
          </cell>
          <cell r="X2997">
            <v>5</v>
          </cell>
          <cell r="Y2997">
            <v>0.90879675826112061</v>
          </cell>
          <cell r="Z2997">
            <v>0.91496858549838678</v>
          </cell>
          <cell r="AA2997">
            <v>4</v>
          </cell>
          <cell r="AB2997">
            <v>0</v>
          </cell>
          <cell r="AC2997">
            <v>0.1</v>
          </cell>
          <cell r="AD2997">
            <v>0</v>
          </cell>
          <cell r="AH2997">
            <v>0</v>
          </cell>
        </row>
        <row r="2998">
          <cell r="A2998" t="str">
            <v>I2000228-000</v>
          </cell>
          <cell r="B2998" t="str">
            <v>Fixtures and fittings</v>
          </cell>
          <cell r="C2998">
            <v>1304</v>
          </cell>
          <cell r="D2998" t="str">
            <v>IS</v>
          </cell>
          <cell r="E2998" t="str">
            <v>N/A</v>
          </cell>
          <cell r="F2998">
            <v>1005</v>
          </cell>
          <cell r="G2998" t="str">
            <v>TAVEECHOK</v>
          </cell>
          <cell r="H2998" t="str">
            <v>PRINTER CHAIR</v>
          </cell>
          <cell r="I2998">
            <v>36703</v>
          </cell>
          <cell r="J2998">
            <v>36709</v>
          </cell>
          <cell r="K2998">
            <v>1820</v>
          </cell>
          <cell r="L2998">
            <v>0</v>
          </cell>
          <cell r="M2998">
            <v>800</v>
          </cell>
          <cell r="N2998">
            <v>799</v>
          </cell>
          <cell r="O2998">
            <v>1</v>
          </cell>
          <cell r="R2998">
            <v>2.43745E-2</v>
          </cell>
          <cell r="S2998">
            <v>19.499600000000001</v>
          </cell>
          <cell r="T2998">
            <v>19.475225500000001</v>
          </cell>
          <cell r="U2998">
            <v>2.437450000000041E-2</v>
          </cell>
          <cell r="W2998">
            <v>2000</v>
          </cell>
          <cell r="X2998">
            <v>5</v>
          </cell>
          <cell r="Y2998">
            <v>0.90879675826112061</v>
          </cell>
          <cell r="Z2998">
            <v>0.91496858549838678</v>
          </cell>
          <cell r="AA2998">
            <v>4</v>
          </cell>
          <cell r="AB2998">
            <v>0</v>
          </cell>
          <cell r="AC2998">
            <v>0.1</v>
          </cell>
          <cell r="AD2998">
            <v>0</v>
          </cell>
          <cell r="AH2998">
            <v>0</v>
          </cell>
        </row>
        <row r="2999">
          <cell r="A2999" t="str">
            <v>I2000229-000</v>
          </cell>
          <cell r="B2999" t="str">
            <v>Fixtures and fittings</v>
          </cell>
          <cell r="C2999">
            <v>1304</v>
          </cell>
          <cell r="D2999" t="str">
            <v>IS</v>
          </cell>
          <cell r="E2999" t="str">
            <v>N/A</v>
          </cell>
          <cell r="F2999">
            <v>1005</v>
          </cell>
          <cell r="G2999" t="str">
            <v>TAVEECHOK</v>
          </cell>
          <cell r="H2999" t="str">
            <v>PRINTER CHAIR</v>
          </cell>
          <cell r="I2999">
            <v>36703</v>
          </cell>
          <cell r="J2999">
            <v>36709</v>
          </cell>
          <cell r="K2999">
            <v>1820</v>
          </cell>
          <cell r="L2999">
            <v>0</v>
          </cell>
          <cell r="M2999">
            <v>800</v>
          </cell>
          <cell r="N2999">
            <v>799</v>
          </cell>
          <cell r="O2999">
            <v>1</v>
          </cell>
          <cell r="R2999">
            <v>2.43745E-2</v>
          </cell>
          <cell r="S2999">
            <v>19.499600000000001</v>
          </cell>
          <cell r="T2999">
            <v>19.475225500000001</v>
          </cell>
          <cell r="U2999">
            <v>2.437450000000041E-2</v>
          </cell>
          <cell r="W2999">
            <v>2000</v>
          </cell>
          <cell r="X2999">
            <v>5</v>
          </cell>
          <cell r="Y2999">
            <v>0.90879675826112061</v>
          </cell>
          <cell r="Z2999">
            <v>0.91496858549838678</v>
          </cell>
          <cell r="AA2999">
            <v>4</v>
          </cell>
          <cell r="AB2999">
            <v>0</v>
          </cell>
          <cell r="AC2999">
            <v>0.1</v>
          </cell>
          <cell r="AD2999">
            <v>0</v>
          </cell>
          <cell r="AH2999">
            <v>0</v>
          </cell>
        </row>
        <row r="3000">
          <cell r="A3000" t="str">
            <v>I2000230-000</v>
          </cell>
          <cell r="B3000" t="str">
            <v>Fixtures and fittings</v>
          </cell>
          <cell r="C3000">
            <v>1304</v>
          </cell>
          <cell r="D3000" t="str">
            <v>IS</v>
          </cell>
          <cell r="E3000" t="str">
            <v>N/A</v>
          </cell>
          <cell r="F3000">
            <v>1005</v>
          </cell>
          <cell r="G3000" t="str">
            <v>TAVEECHOK</v>
          </cell>
          <cell r="H3000" t="str">
            <v>PRINTER CHAIR</v>
          </cell>
          <cell r="I3000">
            <v>36703</v>
          </cell>
          <cell r="J3000">
            <v>36709</v>
          </cell>
          <cell r="K3000">
            <v>1820</v>
          </cell>
          <cell r="L3000">
            <v>0</v>
          </cell>
          <cell r="M3000">
            <v>800</v>
          </cell>
          <cell r="N3000">
            <v>799</v>
          </cell>
          <cell r="O3000">
            <v>1</v>
          </cell>
          <cell r="R3000">
            <v>2.43745E-2</v>
          </cell>
          <cell r="S3000">
            <v>19.499600000000001</v>
          </cell>
          <cell r="T3000">
            <v>19.475225500000001</v>
          </cell>
          <cell r="U3000">
            <v>2.437450000000041E-2</v>
          </cell>
          <cell r="W3000">
            <v>2000</v>
          </cell>
          <cell r="X3000">
            <v>5</v>
          </cell>
          <cell r="Y3000">
            <v>0.90879675826112061</v>
          </cell>
          <cell r="Z3000">
            <v>0.91496858549838678</v>
          </cell>
          <cell r="AA3000">
            <v>4</v>
          </cell>
          <cell r="AB3000">
            <v>0</v>
          </cell>
          <cell r="AC3000">
            <v>0.1</v>
          </cell>
          <cell r="AD3000">
            <v>0</v>
          </cell>
          <cell r="AH3000">
            <v>0</v>
          </cell>
        </row>
        <row r="3001">
          <cell r="A3001" t="str">
            <v>I2000231-000</v>
          </cell>
          <cell r="B3001" t="str">
            <v>Fixtures and fittings</v>
          </cell>
          <cell r="C3001">
            <v>1304</v>
          </cell>
          <cell r="D3001" t="str">
            <v>IS</v>
          </cell>
          <cell r="E3001" t="str">
            <v>N/A</v>
          </cell>
          <cell r="F3001">
            <v>1005</v>
          </cell>
          <cell r="G3001" t="str">
            <v>TAVEECHOK</v>
          </cell>
          <cell r="H3001" t="str">
            <v>PRINTER CHAIR</v>
          </cell>
          <cell r="I3001">
            <v>36703</v>
          </cell>
          <cell r="J3001">
            <v>36709</v>
          </cell>
          <cell r="K3001">
            <v>1820</v>
          </cell>
          <cell r="L3001">
            <v>0</v>
          </cell>
          <cell r="M3001">
            <v>800</v>
          </cell>
          <cell r="N3001">
            <v>799</v>
          </cell>
          <cell r="O3001">
            <v>1</v>
          </cell>
          <cell r="R3001">
            <v>2.43745E-2</v>
          </cell>
          <cell r="S3001">
            <v>19.499600000000001</v>
          </cell>
          <cell r="T3001">
            <v>19.475225500000001</v>
          </cell>
          <cell r="U3001">
            <v>2.437450000000041E-2</v>
          </cell>
          <cell r="W3001">
            <v>2000</v>
          </cell>
          <cell r="X3001">
            <v>5</v>
          </cell>
          <cell r="Y3001">
            <v>0.90879675826112061</v>
          </cell>
          <cell r="Z3001">
            <v>0.91496858549838678</v>
          </cell>
          <cell r="AA3001">
            <v>4</v>
          </cell>
          <cell r="AB3001">
            <v>0</v>
          </cell>
          <cell r="AC3001">
            <v>0.1</v>
          </cell>
          <cell r="AD3001">
            <v>0</v>
          </cell>
          <cell r="AH3001">
            <v>0</v>
          </cell>
        </row>
        <row r="3002">
          <cell r="A3002" t="str">
            <v>I2000232-000</v>
          </cell>
          <cell r="B3002" t="str">
            <v>Fixtures and fittings</v>
          </cell>
          <cell r="C3002">
            <v>1304</v>
          </cell>
          <cell r="D3002" t="str">
            <v>IS</v>
          </cell>
          <cell r="E3002" t="str">
            <v>N/A</v>
          </cell>
          <cell r="F3002">
            <v>1005</v>
          </cell>
          <cell r="G3002" t="str">
            <v>TAVEECHOK</v>
          </cell>
          <cell r="H3002" t="str">
            <v>PRINTER CHAIR</v>
          </cell>
          <cell r="I3002">
            <v>36703</v>
          </cell>
          <cell r="J3002">
            <v>36709</v>
          </cell>
          <cell r="K3002">
            <v>1820</v>
          </cell>
          <cell r="L3002">
            <v>0</v>
          </cell>
          <cell r="M3002">
            <v>800</v>
          </cell>
          <cell r="N3002">
            <v>799</v>
          </cell>
          <cell r="O3002">
            <v>1</v>
          </cell>
          <cell r="R3002">
            <v>2.43745E-2</v>
          </cell>
          <cell r="S3002">
            <v>19.499600000000001</v>
          </cell>
          <cell r="T3002">
            <v>19.475225500000001</v>
          </cell>
          <cell r="U3002">
            <v>2.437450000000041E-2</v>
          </cell>
          <cell r="W3002">
            <v>2000</v>
          </cell>
          <cell r="X3002">
            <v>5</v>
          </cell>
          <cell r="Y3002">
            <v>0.90879675826112061</v>
          </cell>
          <cell r="Z3002">
            <v>0.91496858549838678</v>
          </cell>
          <cell r="AA3002">
            <v>4</v>
          </cell>
          <cell r="AB3002">
            <v>0</v>
          </cell>
          <cell r="AC3002">
            <v>0.1</v>
          </cell>
          <cell r="AD3002">
            <v>0</v>
          </cell>
          <cell r="AH3002">
            <v>0</v>
          </cell>
        </row>
        <row r="3003">
          <cell r="A3003" t="str">
            <v>I2000233-000</v>
          </cell>
          <cell r="B3003" t="str">
            <v>Fixtures and fittings</v>
          </cell>
          <cell r="C3003">
            <v>1304</v>
          </cell>
          <cell r="D3003" t="str">
            <v>IS</v>
          </cell>
          <cell r="E3003" t="str">
            <v>N/A</v>
          </cell>
          <cell r="F3003">
            <v>1005</v>
          </cell>
          <cell r="G3003" t="str">
            <v>TAVEECHOK</v>
          </cell>
          <cell r="H3003" t="str">
            <v>PRINTER CHAIR</v>
          </cell>
          <cell r="I3003">
            <v>36703</v>
          </cell>
          <cell r="J3003">
            <v>36709</v>
          </cell>
          <cell r="K3003">
            <v>1820</v>
          </cell>
          <cell r="L3003">
            <v>0</v>
          </cell>
          <cell r="M3003">
            <v>800</v>
          </cell>
          <cell r="N3003">
            <v>799</v>
          </cell>
          <cell r="O3003">
            <v>1</v>
          </cell>
          <cell r="R3003">
            <v>2.43745E-2</v>
          </cell>
          <cell r="S3003">
            <v>19.499600000000001</v>
          </cell>
          <cell r="T3003">
            <v>19.475225500000001</v>
          </cell>
          <cell r="U3003">
            <v>2.437450000000041E-2</v>
          </cell>
          <cell r="W3003">
            <v>2000</v>
          </cell>
          <cell r="X3003">
            <v>5</v>
          </cell>
          <cell r="Y3003">
            <v>0.90879675826112061</v>
          </cell>
          <cell r="Z3003">
            <v>0.91496858549838678</v>
          </cell>
          <cell r="AA3003">
            <v>4</v>
          </cell>
          <cell r="AB3003">
            <v>0</v>
          </cell>
          <cell r="AC3003">
            <v>0.1</v>
          </cell>
          <cell r="AD3003">
            <v>0</v>
          </cell>
          <cell r="AH3003">
            <v>0</v>
          </cell>
        </row>
        <row r="3004">
          <cell r="A3004" t="str">
            <v>I2000238-000</v>
          </cell>
          <cell r="B3004" t="str">
            <v>Fixtures and fittings</v>
          </cell>
          <cell r="C3004">
            <v>2104</v>
          </cell>
          <cell r="D3004" t="str">
            <v>Plastic</v>
          </cell>
          <cell r="E3004" t="str">
            <v>N/A</v>
          </cell>
          <cell r="F3004">
            <v>1005</v>
          </cell>
          <cell r="G3004" t="str">
            <v>TAVEECHOK</v>
          </cell>
          <cell r="H3004" t="str">
            <v>COMPTER TABLE (2004EB554 to NSE2)</v>
          </cell>
          <cell r="I3004">
            <v>36703</v>
          </cell>
          <cell r="J3004">
            <v>36709</v>
          </cell>
          <cell r="K3004">
            <v>1820</v>
          </cell>
          <cell r="L3004">
            <v>0</v>
          </cell>
          <cell r="M3004">
            <v>2800</v>
          </cell>
          <cell r="N3004">
            <v>2799</v>
          </cell>
          <cell r="O3004">
            <v>1</v>
          </cell>
          <cell r="R3004">
            <v>2.43745E-2</v>
          </cell>
          <cell r="S3004">
            <v>68.248599999999996</v>
          </cell>
          <cell r="T3004">
            <v>68.224225500000003</v>
          </cell>
          <cell r="U3004">
            <v>2.4374499999993304E-2</v>
          </cell>
          <cell r="W3004">
            <v>2000</v>
          </cell>
          <cell r="X3004">
            <v>7</v>
          </cell>
          <cell r="Y3004">
            <v>1.124702684335712</v>
          </cell>
          <cell r="Z3004">
            <v>1</v>
          </cell>
          <cell r="AA3004">
            <v>4</v>
          </cell>
          <cell r="AB3004">
            <v>100</v>
          </cell>
          <cell r="AC3004">
            <v>0.1</v>
          </cell>
          <cell r="AD3004">
            <v>10</v>
          </cell>
          <cell r="AH3004">
            <v>0.5</v>
          </cell>
        </row>
        <row r="3005">
          <cell r="A3005" t="str">
            <v>I2000239-000</v>
          </cell>
          <cell r="B3005" t="str">
            <v>Fixtures and fittings</v>
          </cell>
          <cell r="C3005">
            <v>1304</v>
          </cell>
          <cell r="D3005" t="str">
            <v>IS</v>
          </cell>
          <cell r="E3005" t="str">
            <v>N/A</v>
          </cell>
          <cell r="F3005">
            <v>1005</v>
          </cell>
          <cell r="G3005" t="str">
            <v>TAVEECHOK</v>
          </cell>
          <cell r="H3005" t="str">
            <v>COMPTER TABLE</v>
          </cell>
          <cell r="I3005">
            <v>36703</v>
          </cell>
          <cell r="J3005">
            <v>36709</v>
          </cell>
          <cell r="K3005">
            <v>1820</v>
          </cell>
          <cell r="L3005">
            <v>0</v>
          </cell>
          <cell r="M3005">
            <v>2800</v>
          </cell>
          <cell r="N3005">
            <v>2799</v>
          </cell>
          <cell r="O3005">
            <v>1</v>
          </cell>
          <cell r="R3005">
            <v>2.43745E-2</v>
          </cell>
          <cell r="S3005">
            <v>68.248599999999996</v>
          </cell>
          <cell r="T3005">
            <v>68.224225500000003</v>
          </cell>
          <cell r="U3005">
            <v>2.4374499999993304E-2</v>
          </cell>
          <cell r="W3005">
            <v>2000</v>
          </cell>
          <cell r="X3005">
            <v>7</v>
          </cell>
          <cell r="Y3005">
            <v>1.124702684335712</v>
          </cell>
          <cell r="Z3005">
            <v>1</v>
          </cell>
          <cell r="AA3005">
            <v>4</v>
          </cell>
          <cell r="AB3005">
            <v>100</v>
          </cell>
          <cell r="AC3005">
            <v>0.1</v>
          </cell>
          <cell r="AD3005">
            <v>10</v>
          </cell>
          <cell r="AH3005">
            <v>0.5</v>
          </cell>
        </row>
        <row r="3006">
          <cell r="A3006" t="str">
            <v>I2000240-000</v>
          </cell>
          <cell r="B3006" t="str">
            <v>Fixtures and fittings</v>
          </cell>
          <cell r="C3006">
            <v>1302</v>
          </cell>
          <cell r="D3006" t="str">
            <v>IS</v>
          </cell>
          <cell r="E3006" t="str">
            <v>N/A</v>
          </cell>
          <cell r="F3006">
            <v>600021</v>
          </cell>
          <cell r="G3006" t="str">
            <v>KASS TECHNOLOGY</v>
          </cell>
          <cell r="H3006" t="str">
            <v>VIRUS DEFEND</v>
          </cell>
          <cell r="I3006">
            <v>36697</v>
          </cell>
          <cell r="J3006">
            <v>36709</v>
          </cell>
          <cell r="K3006">
            <v>1820</v>
          </cell>
          <cell r="L3006">
            <v>0</v>
          </cell>
          <cell r="M3006">
            <v>3850</v>
          </cell>
          <cell r="N3006">
            <v>3849</v>
          </cell>
          <cell r="O3006">
            <v>1</v>
          </cell>
          <cell r="R3006">
            <v>2.43745E-2</v>
          </cell>
          <cell r="S3006">
            <v>93.841825</v>
          </cell>
          <cell r="T3006">
            <v>93.817450500000007</v>
          </cell>
          <cell r="U3006">
            <v>2.4374499999993304E-2</v>
          </cell>
          <cell r="W3006">
            <v>2000</v>
          </cell>
          <cell r="X3006">
            <v>7</v>
          </cell>
          <cell r="Y3006">
            <v>1.124702684335712</v>
          </cell>
          <cell r="Z3006">
            <v>1</v>
          </cell>
          <cell r="AA3006">
            <v>4</v>
          </cell>
          <cell r="AB3006">
            <v>100</v>
          </cell>
          <cell r="AC3006">
            <v>0.1</v>
          </cell>
          <cell r="AD3006">
            <v>10</v>
          </cell>
          <cell r="AH3006">
            <v>0.5</v>
          </cell>
        </row>
        <row r="3007">
          <cell r="A3007" t="str">
            <v>I2000241-000</v>
          </cell>
          <cell r="B3007" t="str">
            <v>Fixtures and fittings</v>
          </cell>
          <cell r="C3007">
            <v>1302</v>
          </cell>
          <cell r="D3007" t="str">
            <v>IS</v>
          </cell>
          <cell r="E3007" t="str">
            <v>N/A</v>
          </cell>
          <cell r="F3007">
            <v>4595</v>
          </cell>
          <cell r="G3007" t="str">
            <v>ISONET CO.,LTD.</v>
          </cell>
          <cell r="H3007" t="str">
            <v>MS WINDOW</v>
          </cell>
          <cell r="I3007">
            <v>36697</v>
          </cell>
          <cell r="J3007">
            <v>36709</v>
          </cell>
          <cell r="K3007">
            <v>1820</v>
          </cell>
          <cell r="L3007">
            <v>0</v>
          </cell>
          <cell r="M3007">
            <v>34260</v>
          </cell>
          <cell r="N3007">
            <v>34259</v>
          </cell>
          <cell r="O3007">
            <v>1</v>
          </cell>
          <cell r="R3007">
            <v>2.43745E-2</v>
          </cell>
          <cell r="S3007">
            <v>835.07037000000003</v>
          </cell>
          <cell r="T3007">
            <v>835.0459955</v>
          </cell>
          <cell r="U3007">
            <v>2.4374500000021726E-2</v>
          </cell>
          <cell r="W3007">
            <v>2000</v>
          </cell>
          <cell r="X3007">
            <v>7</v>
          </cell>
          <cell r="Y3007">
            <v>1.124702684335712</v>
          </cell>
          <cell r="Z3007">
            <v>1</v>
          </cell>
          <cell r="AA3007">
            <v>4</v>
          </cell>
          <cell r="AB3007">
            <v>1000</v>
          </cell>
          <cell r="AC3007">
            <v>0.1</v>
          </cell>
          <cell r="AD3007">
            <v>100</v>
          </cell>
          <cell r="AH3007">
            <v>0.5</v>
          </cell>
        </row>
        <row r="3008">
          <cell r="A3008" t="str">
            <v>I2000247-000</v>
          </cell>
          <cell r="B3008" t="str">
            <v>Fixtures and fittings</v>
          </cell>
          <cell r="C3008">
            <v>1304</v>
          </cell>
          <cell r="D3008" t="str">
            <v>IS</v>
          </cell>
          <cell r="E3008" t="str">
            <v>N/A</v>
          </cell>
          <cell r="F3008" t="str">
            <v>4306-T464</v>
          </cell>
          <cell r="G3008" t="str">
            <v>THAI STEEL</v>
          </cell>
          <cell r="H3008" t="str">
            <v>TABLE</v>
          </cell>
          <cell r="I3008">
            <v>36698</v>
          </cell>
          <cell r="J3008">
            <v>36709</v>
          </cell>
          <cell r="K3008">
            <v>1820</v>
          </cell>
          <cell r="L3008">
            <v>0</v>
          </cell>
          <cell r="M3008">
            <v>3200</v>
          </cell>
          <cell r="N3008">
            <v>3199</v>
          </cell>
          <cell r="O3008">
            <v>1</v>
          </cell>
          <cell r="R3008">
            <v>2.43745E-2</v>
          </cell>
          <cell r="S3008">
            <v>77.998400000000004</v>
          </cell>
          <cell r="T3008">
            <v>77.974025499999996</v>
          </cell>
          <cell r="U3008">
            <v>2.4374500000007515E-2</v>
          </cell>
          <cell r="W3008">
            <v>2000</v>
          </cell>
          <cell r="X3008">
            <v>7</v>
          </cell>
          <cell r="Y3008">
            <v>1.124702684335712</v>
          </cell>
          <cell r="Z3008">
            <v>1</v>
          </cell>
          <cell r="AA3008">
            <v>4</v>
          </cell>
          <cell r="AB3008">
            <v>100</v>
          </cell>
          <cell r="AC3008">
            <v>0.1</v>
          </cell>
          <cell r="AD3008">
            <v>10</v>
          </cell>
          <cell r="AH3008">
            <v>0.5</v>
          </cell>
        </row>
        <row r="3009">
          <cell r="A3009" t="str">
            <v>I2000248-000</v>
          </cell>
          <cell r="B3009" t="str">
            <v>Fixtures and fittings</v>
          </cell>
          <cell r="C3009">
            <v>1304</v>
          </cell>
          <cell r="D3009" t="str">
            <v>IS</v>
          </cell>
          <cell r="E3009" t="str">
            <v>N/A</v>
          </cell>
          <cell r="F3009" t="str">
            <v>4306-T464</v>
          </cell>
          <cell r="G3009" t="str">
            <v>THAI STEEL</v>
          </cell>
          <cell r="H3009" t="str">
            <v>TABLE</v>
          </cell>
          <cell r="I3009">
            <v>36698</v>
          </cell>
          <cell r="J3009">
            <v>36709</v>
          </cell>
          <cell r="K3009">
            <v>1820</v>
          </cell>
          <cell r="L3009">
            <v>0</v>
          </cell>
          <cell r="M3009">
            <v>3200</v>
          </cell>
          <cell r="N3009">
            <v>3199</v>
          </cell>
          <cell r="O3009">
            <v>1</v>
          </cell>
          <cell r="R3009">
            <v>2.43745E-2</v>
          </cell>
          <cell r="S3009">
            <v>77.998400000000004</v>
          </cell>
          <cell r="T3009">
            <v>77.974025499999996</v>
          </cell>
          <cell r="U3009">
            <v>2.4374500000007515E-2</v>
          </cell>
          <cell r="W3009">
            <v>2000</v>
          </cell>
          <cell r="X3009">
            <v>7</v>
          </cell>
          <cell r="Y3009">
            <v>1.124702684335712</v>
          </cell>
          <cell r="Z3009">
            <v>1</v>
          </cell>
          <cell r="AA3009">
            <v>4</v>
          </cell>
          <cell r="AB3009">
            <v>100</v>
          </cell>
          <cell r="AC3009">
            <v>0.1</v>
          </cell>
          <cell r="AD3009">
            <v>10</v>
          </cell>
          <cell r="AH3009">
            <v>0.5</v>
          </cell>
        </row>
        <row r="3010">
          <cell r="A3010" t="str">
            <v>I2000249-000</v>
          </cell>
          <cell r="B3010" t="str">
            <v>Fixtures and fittings</v>
          </cell>
          <cell r="C3010">
            <v>1302</v>
          </cell>
          <cell r="D3010" t="str">
            <v>IS</v>
          </cell>
          <cell r="E3010" t="str">
            <v>N/A</v>
          </cell>
          <cell r="F3010" t="str">
            <v>4306-T044</v>
          </cell>
          <cell r="G3010" t="str">
            <v>THAI STEEL</v>
          </cell>
          <cell r="H3010" t="str">
            <v>CABINET</v>
          </cell>
          <cell r="I3010">
            <v>36679</v>
          </cell>
          <cell r="J3010">
            <v>36709</v>
          </cell>
          <cell r="K3010">
            <v>1820</v>
          </cell>
          <cell r="L3010">
            <v>0</v>
          </cell>
          <cell r="M3010">
            <v>2971</v>
          </cell>
          <cell r="N3010">
            <v>2970</v>
          </cell>
          <cell r="O3010">
            <v>1</v>
          </cell>
          <cell r="R3010">
            <v>2.43745E-2</v>
          </cell>
          <cell r="S3010">
            <v>72.416639500000002</v>
          </cell>
          <cell r="T3010">
            <v>72.392264999999995</v>
          </cell>
          <cell r="U3010">
            <v>2.4374500000007515E-2</v>
          </cell>
          <cell r="W3010">
            <v>2000</v>
          </cell>
          <cell r="X3010">
            <v>7</v>
          </cell>
          <cell r="Y3010">
            <v>1.124702684335712</v>
          </cell>
          <cell r="Z3010">
            <v>1</v>
          </cell>
          <cell r="AA3010">
            <v>4</v>
          </cell>
          <cell r="AB3010">
            <v>100</v>
          </cell>
          <cell r="AC3010">
            <v>0.1</v>
          </cell>
          <cell r="AD3010">
            <v>10</v>
          </cell>
          <cell r="AH3010">
            <v>0.5</v>
          </cell>
        </row>
        <row r="3011">
          <cell r="A3011" t="str">
            <v>I2000250-000</v>
          </cell>
          <cell r="B3011" t="str">
            <v>Fixtures and fittings</v>
          </cell>
          <cell r="C3011">
            <v>1302</v>
          </cell>
          <cell r="D3011" t="str">
            <v>IS</v>
          </cell>
          <cell r="E3011" t="str">
            <v>N/A</v>
          </cell>
          <cell r="F3011" t="str">
            <v>4306-T044</v>
          </cell>
          <cell r="G3011" t="str">
            <v>THAI STEEL</v>
          </cell>
          <cell r="H3011" t="str">
            <v>CABINET</v>
          </cell>
          <cell r="I3011">
            <v>36679</v>
          </cell>
          <cell r="J3011">
            <v>36709</v>
          </cell>
          <cell r="K3011">
            <v>1820</v>
          </cell>
          <cell r="L3011">
            <v>0</v>
          </cell>
          <cell r="M3011">
            <v>2971</v>
          </cell>
          <cell r="N3011">
            <v>2970</v>
          </cell>
          <cell r="O3011">
            <v>1</v>
          </cell>
          <cell r="R3011">
            <v>2.43745E-2</v>
          </cell>
          <cell r="S3011">
            <v>72.416639500000002</v>
          </cell>
          <cell r="T3011">
            <v>72.392264999999995</v>
          </cell>
          <cell r="U3011">
            <v>2.4374500000007515E-2</v>
          </cell>
          <cell r="W3011">
            <v>2000</v>
          </cell>
          <cell r="X3011">
            <v>7</v>
          </cell>
          <cell r="Y3011">
            <v>1.124702684335712</v>
          </cell>
          <cell r="Z3011">
            <v>1</v>
          </cell>
          <cell r="AA3011">
            <v>4</v>
          </cell>
          <cell r="AB3011">
            <v>100</v>
          </cell>
          <cell r="AC3011">
            <v>0.1</v>
          </cell>
          <cell r="AD3011">
            <v>10</v>
          </cell>
          <cell r="AH3011">
            <v>0.5</v>
          </cell>
        </row>
        <row r="3012">
          <cell r="A3012" t="str">
            <v>I2000251-000</v>
          </cell>
          <cell r="B3012" t="str">
            <v>Fixtures and fittings</v>
          </cell>
          <cell r="C3012">
            <v>1302</v>
          </cell>
          <cell r="D3012" t="str">
            <v>IS</v>
          </cell>
          <cell r="E3012" t="str">
            <v>N/A</v>
          </cell>
          <cell r="F3012" t="str">
            <v>4306-T044</v>
          </cell>
          <cell r="G3012" t="str">
            <v>THAI STEEL</v>
          </cell>
          <cell r="H3012" t="str">
            <v>CABINET</v>
          </cell>
          <cell r="I3012">
            <v>36679</v>
          </cell>
          <cell r="J3012">
            <v>36709</v>
          </cell>
          <cell r="K3012">
            <v>1820</v>
          </cell>
          <cell r="L3012">
            <v>0</v>
          </cell>
          <cell r="M3012">
            <v>2971</v>
          </cell>
          <cell r="N3012">
            <v>2970</v>
          </cell>
          <cell r="O3012">
            <v>1</v>
          </cell>
          <cell r="R3012">
            <v>2.43745E-2</v>
          </cell>
          <cell r="S3012">
            <v>72.416639500000002</v>
          </cell>
          <cell r="T3012">
            <v>72.392264999999995</v>
          </cell>
          <cell r="U3012">
            <v>2.4374500000007515E-2</v>
          </cell>
          <cell r="W3012">
            <v>2000</v>
          </cell>
          <cell r="X3012">
            <v>7</v>
          </cell>
          <cell r="Y3012">
            <v>1.124702684335712</v>
          </cell>
          <cell r="Z3012">
            <v>1</v>
          </cell>
          <cell r="AA3012">
            <v>4</v>
          </cell>
          <cell r="AB3012">
            <v>100</v>
          </cell>
          <cell r="AC3012">
            <v>0.1</v>
          </cell>
          <cell r="AD3012">
            <v>10</v>
          </cell>
          <cell r="AH3012">
            <v>0.5</v>
          </cell>
        </row>
        <row r="3013">
          <cell r="A3013" t="str">
            <v>I2000252-000</v>
          </cell>
          <cell r="B3013" t="str">
            <v>Fixtures and fittings</v>
          </cell>
          <cell r="C3013">
            <v>1302</v>
          </cell>
          <cell r="D3013" t="str">
            <v>IS</v>
          </cell>
          <cell r="E3013" t="str">
            <v>N/A</v>
          </cell>
          <cell r="F3013" t="str">
            <v>4306-T044</v>
          </cell>
          <cell r="G3013" t="str">
            <v>THAI STEEL</v>
          </cell>
          <cell r="H3013" t="str">
            <v>CABINET</v>
          </cell>
          <cell r="I3013">
            <v>36679</v>
          </cell>
          <cell r="J3013">
            <v>36709</v>
          </cell>
          <cell r="K3013">
            <v>1820</v>
          </cell>
          <cell r="L3013">
            <v>0</v>
          </cell>
          <cell r="M3013">
            <v>2971</v>
          </cell>
          <cell r="N3013">
            <v>2970</v>
          </cell>
          <cell r="O3013">
            <v>1</v>
          </cell>
          <cell r="R3013">
            <v>2.43745E-2</v>
          </cell>
          <cell r="S3013">
            <v>72.416639500000002</v>
          </cell>
          <cell r="T3013">
            <v>72.392264999999995</v>
          </cell>
          <cell r="U3013">
            <v>2.4374500000007515E-2</v>
          </cell>
          <cell r="W3013">
            <v>2000</v>
          </cell>
          <cell r="X3013">
            <v>7</v>
          </cell>
          <cell r="Y3013">
            <v>1.124702684335712</v>
          </cell>
          <cell r="Z3013">
            <v>1</v>
          </cell>
          <cell r="AA3013">
            <v>4</v>
          </cell>
          <cell r="AB3013">
            <v>100</v>
          </cell>
          <cell r="AC3013">
            <v>0.1</v>
          </cell>
          <cell r="AD3013">
            <v>10</v>
          </cell>
          <cell r="AH3013">
            <v>0.5</v>
          </cell>
        </row>
        <row r="3014">
          <cell r="A3014" t="str">
            <v>I2000253-000</v>
          </cell>
          <cell r="B3014" t="str">
            <v>Fixtures and fittings</v>
          </cell>
          <cell r="C3014">
            <v>1302</v>
          </cell>
          <cell r="D3014" t="str">
            <v>IS</v>
          </cell>
          <cell r="E3014" t="str">
            <v>H7XD115</v>
          </cell>
          <cell r="F3014">
            <v>18416</v>
          </cell>
          <cell r="G3014" t="str">
            <v>DELL COMPUTER</v>
          </cell>
          <cell r="H3014" t="str">
            <v>DELL OPTIPLEX</v>
          </cell>
          <cell r="I3014">
            <v>36686</v>
          </cell>
          <cell r="J3014">
            <v>36709</v>
          </cell>
          <cell r="K3014">
            <v>1820</v>
          </cell>
          <cell r="L3014">
            <v>0</v>
          </cell>
          <cell r="M3014">
            <v>40466</v>
          </cell>
          <cell r="N3014">
            <v>40465</v>
          </cell>
          <cell r="O3014">
            <v>1</v>
          </cell>
          <cell r="R3014">
            <v>2.43745E-2</v>
          </cell>
          <cell r="S3014">
            <v>986.33851700000002</v>
          </cell>
          <cell r="T3014">
            <v>986.3141425</v>
          </cell>
          <cell r="U3014">
            <v>2.4374500000021726E-2</v>
          </cell>
          <cell r="W3014">
            <v>2000</v>
          </cell>
          <cell r="X3014">
            <v>7</v>
          </cell>
          <cell r="Y3014">
            <v>1.124702684335712</v>
          </cell>
          <cell r="Z3014">
            <v>1</v>
          </cell>
          <cell r="AA3014">
            <v>4</v>
          </cell>
          <cell r="AB3014">
            <v>1200</v>
          </cell>
          <cell r="AC3014">
            <v>0.1</v>
          </cell>
          <cell r="AD3014">
            <v>120</v>
          </cell>
          <cell r="AH3014">
            <v>0.5</v>
          </cell>
        </row>
        <row r="3015">
          <cell r="A3015" t="str">
            <v>I2000254-000</v>
          </cell>
          <cell r="B3015" t="str">
            <v>Fixtures and fittings</v>
          </cell>
          <cell r="C3015">
            <v>1302</v>
          </cell>
          <cell r="D3015" t="str">
            <v>IS</v>
          </cell>
          <cell r="E3015" t="str">
            <v>J7XD115</v>
          </cell>
          <cell r="F3015">
            <v>18416</v>
          </cell>
          <cell r="G3015" t="str">
            <v>DELL COMPUTER</v>
          </cell>
          <cell r="H3015" t="str">
            <v>DELL OPTIPLEX</v>
          </cell>
          <cell r="I3015">
            <v>36686</v>
          </cell>
          <cell r="J3015">
            <v>36709</v>
          </cell>
          <cell r="K3015">
            <v>1820</v>
          </cell>
          <cell r="L3015">
            <v>0</v>
          </cell>
          <cell r="M3015">
            <v>40466</v>
          </cell>
          <cell r="N3015">
            <v>40465</v>
          </cell>
          <cell r="O3015">
            <v>1</v>
          </cell>
          <cell r="R3015">
            <v>2.43745E-2</v>
          </cell>
          <cell r="S3015">
            <v>986.33851700000002</v>
          </cell>
          <cell r="T3015">
            <v>986.3141425</v>
          </cell>
          <cell r="U3015">
            <v>2.4374500000021726E-2</v>
          </cell>
          <cell r="W3015">
            <v>2000</v>
          </cell>
          <cell r="X3015">
            <v>7</v>
          </cell>
          <cell r="Y3015">
            <v>1.124702684335712</v>
          </cell>
          <cell r="Z3015">
            <v>1</v>
          </cell>
          <cell r="AA3015">
            <v>4</v>
          </cell>
          <cell r="AB3015">
            <v>1200</v>
          </cell>
          <cell r="AC3015">
            <v>0.1</v>
          </cell>
          <cell r="AD3015">
            <v>120</v>
          </cell>
          <cell r="AH3015">
            <v>0.5</v>
          </cell>
        </row>
        <row r="3016">
          <cell r="A3016" t="str">
            <v>I2000255-000</v>
          </cell>
          <cell r="B3016" t="str">
            <v>Fixtures and fittings</v>
          </cell>
          <cell r="C3016">
            <v>1302</v>
          </cell>
          <cell r="D3016" t="str">
            <v>IS</v>
          </cell>
          <cell r="E3016">
            <v>1600230715</v>
          </cell>
          <cell r="F3016">
            <v>695</v>
          </cell>
          <cell r="G3016" t="str">
            <v>INTERPOINT MARKETING</v>
          </cell>
          <cell r="H3016" t="str">
            <v>LASER SCANNER</v>
          </cell>
          <cell r="I3016">
            <v>36705</v>
          </cell>
          <cell r="J3016">
            <v>36709</v>
          </cell>
          <cell r="K3016">
            <v>1820</v>
          </cell>
          <cell r="L3016">
            <v>0</v>
          </cell>
          <cell r="M3016">
            <v>10000</v>
          </cell>
          <cell r="N3016">
            <v>9999</v>
          </cell>
          <cell r="O3016">
            <v>1</v>
          </cell>
          <cell r="R3016">
            <v>2.43745E-2</v>
          </cell>
          <cell r="S3016">
            <v>243.745</v>
          </cell>
          <cell r="T3016">
            <v>243.72062550000001</v>
          </cell>
          <cell r="U3016">
            <v>2.4374499999993304E-2</v>
          </cell>
          <cell r="W3016">
            <v>2000</v>
          </cell>
          <cell r="X3016">
            <v>7</v>
          </cell>
          <cell r="Y3016">
            <v>1.124702684335712</v>
          </cell>
          <cell r="Z3016">
            <v>1</v>
          </cell>
          <cell r="AA3016">
            <v>4</v>
          </cell>
          <cell r="AB3016">
            <v>300</v>
          </cell>
          <cell r="AC3016">
            <v>0.1</v>
          </cell>
          <cell r="AD3016">
            <v>30</v>
          </cell>
          <cell r="AH3016">
            <v>0.5</v>
          </cell>
        </row>
        <row r="3017">
          <cell r="A3017" t="str">
            <v>I2000256-000</v>
          </cell>
          <cell r="B3017" t="str">
            <v>Fixtures and fittings</v>
          </cell>
          <cell r="C3017">
            <v>1302</v>
          </cell>
          <cell r="D3017" t="str">
            <v>IS</v>
          </cell>
          <cell r="E3017">
            <v>1600231031</v>
          </cell>
          <cell r="F3017">
            <v>695</v>
          </cell>
          <cell r="G3017" t="str">
            <v>INTERPOINT MARKETING</v>
          </cell>
          <cell r="H3017" t="str">
            <v>LASER SCANNER</v>
          </cell>
          <cell r="I3017">
            <v>36705</v>
          </cell>
          <cell r="J3017">
            <v>36709</v>
          </cell>
          <cell r="K3017">
            <v>1820</v>
          </cell>
          <cell r="L3017">
            <v>0</v>
          </cell>
          <cell r="M3017">
            <v>10000</v>
          </cell>
          <cell r="N3017">
            <v>9999</v>
          </cell>
          <cell r="O3017">
            <v>1</v>
          </cell>
          <cell r="R3017">
            <v>2.43745E-2</v>
          </cell>
          <cell r="S3017">
            <v>243.745</v>
          </cell>
          <cell r="T3017">
            <v>243.72062550000001</v>
          </cell>
          <cell r="U3017">
            <v>2.4374499999993304E-2</v>
          </cell>
          <cell r="W3017">
            <v>2000</v>
          </cell>
          <cell r="X3017">
            <v>7</v>
          </cell>
          <cell r="Y3017">
            <v>1.124702684335712</v>
          </cell>
          <cell r="Z3017">
            <v>1</v>
          </cell>
          <cell r="AA3017">
            <v>4</v>
          </cell>
          <cell r="AB3017">
            <v>300</v>
          </cell>
          <cell r="AC3017">
            <v>0.1</v>
          </cell>
          <cell r="AD3017">
            <v>30</v>
          </cell>
          <cell r="AH3017">
            <v>0.5</v>
          </cell>
        </row>
        <row r="3018">
          <cell r="A3018" t="str">
            <v>I2000257-000</v>
          </cell>
          <cell r="B3018" t="str">
            <v>Fixtures and fittings</v>
          </cell>
          <cell r="C3018">
            <v>1302</v>
          </cell>
          <cell r="D3018" t="str">
            <v>IS</v>
          </cell>
          <cell r="E3018" t="str">
            <v>N/A</v>
          </cell>
          <cell r="F3018">
            <v>1645</v>
          </cell>
          <cell r="G3018" t="str">
            <v>WORLDCOM SOLUTION &amp; SERVICE CO.,LTD.</v>
          </cell>
          <cell r="H3018" t="str">
            <v>MOTOROLA COMMANDER 245</v>
          </cell>
          <cell r="I3018">
            <v>36717</v>
          </cell>
          <cell r="J3018">
            <v>36737</v>
          </cell>
          <cell r="K3018">
            <v>1820</v>
          </cell>
          <cell r="L3018">
            <v>0</v>
          </cell>
          <cell r="M3018">
            <v>9875.7000000000007</v>
          </cell>
          <cell r="N3018">
            <v>9874.7000000000007</v>
          </cell>
          <cell r="O3018">
            <v>1</v>
          </cell>
          <cell r="R3018">
            <v>2.43745E-2</v>
          </cell>
          <cell r="S3018">
            <v>240.71524965000003</v>
          </cell>
          <cell r="T3018">
            <v>240.69087515000001</v>
          </cell>
          <cell r="U3018">
            <v>2.4374500000021726E-2</v>
          </cell>
          <cell r="W3018">
            <v>2000</v>
          </cell>
          <cell r="X3018">
            <v>7</v>
          </cell>
          <cell r="Y3018">
            <v>1.124702684335712</v>
          </cell>
          <cell r="Z3018">
            <v>1</v>
          </cell>
          <cell r="AA3018">
            <v>4</v>
          </cell>
          <cell r="AB3018">
            <v>300</v>
          </cell>
          <cell r="AC3018">
            <v>0.1</v>
          </cell>
          <cell r="AD3018">
            <v>30</v>
          </cell>
          <cell r="AH3018">
            <v>0.5</v>
          </cell>
        </row>
        <row r="3019">
          <cell r="A3019" t="str">
            <v>I2000257-001</v>
          </cell>
          <cell r="B3019" t="str">
            <v>Fixtures and fittings</v>
          </cell>
          <cell r="C3019">
            <v>1302</v>
          </cell>
          <cell r="D3019" t="str">
            <v>IS</v>
          </cell>
          <cell r="E3019" t="str">
            <v>N/A</v>
          </cell>
          <cell r="F3019">
            <v>1093502</v>
          </cell>
          <cell r="G3019" t="str">
            <v>THE COMMUNICATION</v>
          </cell>
          <cell r="H3019" t="str">
            <v>FREE</v>
          </cell>
          <cell r="I3019">
            <v>36754</v>
          </cell>
          <cell r="J3019">
            <v>36765</v>
          </cell>
          <cell r="K3019">
            <v>1820</v>
          </cell>
          <cell r="L3019">
            <v>0</v>
          </cell>
          <cell r="M3019">
            <v>500</v>
          </cell>
          <cell r="N3019">
            <v>499</v>
          </cell>
          <cell r="O3019">
            <v>1</v>
          </cell>
          <cell r="R3019">
            <v>2.43745E-2</v>
          </cell>
          <cell r="S3019">
            <v>12.187250000000001</v>
          </cell>
          <cell r="T3019">
            <v>12.1628755</v>
          </cell>
          <cell r="U3019">
            <v>2.437450000000041E-2</v>
          </cell>
          <cell r="W3019">
            <v>2000</v>
          </cell>
          <cell r="X3019">
            <v>7</v>
          </cell>
          <cell r="Y3019">
            <v>1.124702684335712</v>
          </cell>
          <cell r="Z3019">
            <v>1</v>
          </cell>
          <cell r="AA3019">
            <v>4</v>
          </cell>
          <cell r="AB3019">
            <v>0</v>
          </cell>
          <cell r="AC3019">
            <v>0.1</v>
          </cell>
          <cell r="AD3019">
            <v>0</v>
          </cell>
          <cell r="AH3019">
            <v>0</v>
          </cell>
        </row>
        <row r="3020">
          <cell r="A3020" t="str">
            <v>I2000258-000</v>
          </cell>
          <cell r="B3020" t="str">
            <v>Fixtures and fittings</v>
          </cell>
          <cell r="C3020">
            <v>1302</v>
          </cell>
          <cell r="D3020" t="str">
            <v>IS</v>
          </cell>
          <cell r="E3020" t="str">
            <v>N/A</v>
          </cell>
          <cell r="F3020">
            <v>1645</v>
          </cell>
          <cell r="G3020" t="str">
            <v>WORLDCOM SOLUTION &amp; SERVICE CO.,LTD.</v>
          </cell>
          <cell r="H3020" t="str">
            <v>MOTOROLA COMMANDER 245</v>
          </cell>
          <cell r="I3020">
            <v>36717</v>
          </cell>
          <cell r="J3020">
            <v>36737</v>
          </cell>
          <cell r="K3020">
            <v>1820</v>
          </cell>
          <cell r="L3020">
            <v>0</v>
          </cell>
          <cell r="M3020">
            <v>9875.7000000000007</v>
          </cell>
          <cell r="N3020">
            <v>9874.7000000000007</v>
          </cell>
          <cell r="O3020">
            <v>1</v>
          </cell>
          <cell r="R3020">
            <v>2.43745E-2</v>
          </cell>
          <cell r="S3020">
            <v>240.71524965000003</v>
          </cell>
          <cell r="T3020">
            <v>240.69087515000001</v>
          </cell>
          <cell r="U3020">
            <v>2.4374500000021726E-2</v>
          </cell>
          <cell r="W3020">
            <v>2000</v>
          </cell>
          <cell r="X3020">
            <v>7</v>
          </cell>
          <cell r="Y3020">
            <v>1.124702684335712</v>
          </cell>
          <cell r="Z3020">
            <v>1</v>
          </cell>
          <cell r="AA3020">
            <v>4</v>
          </cell>
          <cell r="AB3020">
            <v>300</v>
          </cell>
          <cell r="AC3020">
            <v>0.1</v>
          </cell>
          <cell r="AD3020">
            <v>30</v>
          </cell>
          <cell r="AH3020">
            <v>0.5</v>
          </cell>
        </row>
        <row r="3021">
          <cell r="A3021" t="str">
            <v>I2000258-001</v>
          </cell>
          <cell r="B3021" t="str">
            <v>Fixtures and fittings</v>
          </cell>
          <cell r="C3021">
            <v>1302</v>
          </cell>
          <cell r="D3021" t="str">
            <v>IS</v>
          </cell>
          <cell r="E3021" t="str">
            <v>N/A</v>
          </cell>
          <cell r="F3021">
            <v>1093502</v>
          </cell>
          <cell r="G3021" t="str">
            <v>THE COMMUNICATION</v>
          </cell>
          <cell r="H3021" t="str">
            <v>FREE</v>
          </cell>
          <cell r="I3021">
            <v>36754</v>
          </cell>
          <cell r="J3021">
            <v>36765</v>
          </cell>
          <cell r="K3021">
            <v>1820</v>
          </cell>
          <cell r="L3021">
            <v>0</v>
          </cell>
          <cell r="M3021">
            <v>500</v>
          </cell>
          <cell r="N3021">
            <v>499</v>
          </cell>
          <cell r="O3021">
            <v>1</v>
          </cell>
          <cell r="R3021">
            <v>2.43745E-2</v>
          </cell>
          <cell r="S3021">
            <v>12.187250000000001</v>
          </cell>
          <cell r="T3021">
            <v>12.1628755</v>
          </cell>
          <cell r="U3021">
            <v>2.437450000000041E-2</v>
          </cell>
          <cell r="W3021">
            <v>2000</v>
          </cell>
          <cell r="X3021">
            <v>7</v>
          </cell>
          <cell r="Y3021">
            <v>1.124702684335712</v>
          </cell>
          <cell r="Z3021">
            <v>1</v>
          </cell>
          <cell r="AA3021">
            <v>4</v>
          </cell>
          <cell r="AB3021">
            <v>0</v>
          </cell>
          <cell r="AC3021">
            <v>0.1</v>
          </cell>
          <cell r="AD3021">
            <v>0</v>
          </cell>
          <cell r="AH3021">
            <v>0</v>
          </cell>
        </row>
        <row r="3022">
          <cell r="A3022" t="str">
            <v>I2000259-000</v>
          </cell>
          <cell r="B3022" t="str">
            <v>Fixtures and fittings</v>
          </cell>
          <cell r="C3022">
            <v>1302</v>
          </cell>
          <cell r="D3022" t="str">
            <v>IS</v>
          </cell>
          <cell r="E3022" t="str">
            <v>N/A</v>
          </cell>
          <cell r="F3022">
            <v>1645</v>
          </cell>
          <cell r="G3022" t="str">
            <v>WORLDCOM SOLUTION &amp; SERVICE CO.,LTD.</v>
          </cell>
          <cell r="H3022" t="str">
            <v>MOTOROLA COMMANDER 245</v>
          </cell>
          <cell r="I3022">
            <v>36717</v>
          </cell>
          <cell r="J3022">
            <v>36737</v>
          </cell>
          <cell r="K3022">
            <v>1820</v>
          </cell>
          <cell r="L3022">
            <v>0</v>
          </cell>
          <cell r="M3022">
            <v>9875.7000000000007</v>
          </cell>
          <cell r="N3022">
            <v>9874.7000000000007</v>
          </cell>
          <cell r="O3022">
            <v>1</v>
          </cell>
          <cell r="R3022">
            <v>2.43745E-2</v>
          </cell>
          <cell r="S3022">
            <v>240.71524965000003</v>
          </cell>
          <cell r="T3022">
            <v>240.69087515000001</v>
          </cell>
          <cell r="U3022">
            <v>2.4374500000021726E-2</v>
          </cell>
          <cell r="W3022">
            <v>2000</v>
          </cell>
          <cell r="X3022">
            <v>7</v>
          </cell>
          <cell r="Y3022">
            <v>1.124702684335712</v>
          </cell>
          <cell r="Z3022">
            <v>1</v>
          </cell>
          <cell r="AA3022">
            <v>4</v>
          </cell>
          <cell r="AB3022">
            <v>300</v>
          </cell>
          <cell r="AC3022">
            <v>0.1</v>
          </cell>
          <cell r="AD3022">
            <v>30</v>
          </cell>
          <cell r="AH3022">
            <v>0.5</v>
          </cell>
        </row>
        <row r="3023">
          <cell r="A3023" t="str">
            <v>I2000259-001</v>
          </cell>
          <cell r="B3023" t="str">
            <v>Fixtures and fittings</v>
          </cell>
          <cell r="C3023">
            <v>1302</v>
          </cell>
          <cell r="D3023" t="str">
            <v>IS</v>
          </cell>
          <cell r="E3023" t="str">
            <v>N/A</v>
          </cell>
          <cell r="F3023">
            <v>1093502</v>
          </cell>
          <cell r="G3023" t="str">
            <v>THE COMMUNICATION</v>
          </cell>
          <cell r="H3023" t="str">
            <v>FREE</v>
          </cell>
          <cell r="I3023">
            <v>36754</v>
          </cell>
          <cell r="J3023">
            <v>36765</v>
          </cell>
          <cell r="K3023">
            <v>1820</v>
          </cell>
          <cell r="L3023">
            <v>0</v>
          </cell>
          <cell r="M3023">
            <v>500</v>
          </cell>
          <cell r="N3023">
            <v>499</v>
          </cell>
          <cell r="O3023">
            <v>1</v>
          </cell>
          <cell r="R3023">
            <v>2.40422E-2</v>
          </cell>
          <cell r="S3023">
            <v>12.021100000000001</v>
          </cell>
          <cell r="T3023">
            <v>11.9970578</v>
          </cell>
          <cell r="U3023">
            <v>2.4042200000000236E-2</v>
          </cell>
          <cell r="W3023">
            <v>2000</v>
          </cell>
          <cell r="X3023">
            <v>7</v>
          </cell>
          <cell r="Y3023">
            <v>1.124702684335712</v>
          </cell>
          <cell r="Z3023">
            <v>1</v>
          </cell>
          <cell r="AA3023">
            <v>4</v>
          </cell>
          <cell r="AB3023">
            <v>0</v>
          </cell>
          <cell r="AC3023">
            <v>0.1</v>
          </cell>
          <cell r="AD3023">
            <v>0</v>
          </cell>
          <cell r="AH3023">
            <v>0</v>
          </cell>
        </row>
        <row r="3024">
          <cell r="A3024" t="str">
            <v>I2000260-000</v>
          </cell>
          <cell r="B3024" t="str">
            <v>Fixtures and fittings</v>
          </cell>
          <cell r="C3024">
            <v>1302</v>
          </cell>
          <cell r="D3024" t="str">
            <v>IS</v>
          </cell>
          <cell r="E3024" t="str">
            <v>N/A</v>
          </cell>
          <cell r="F3024">
            <v>1645</v>
          </cell>
          <cell r="G3024" t="str">
            <v>WORLDCOM SOLUTION &amp; SERVICE CO.,LTD.</v>
          </cell>
          <cell r="H3024" t="str">
            <v>MOTOROLA COMMANDER 245</v>
          </cell>
          <cell r="I3024">
            <v>36717</v>
          </cell>
          <cell r="J3024">
            <v>36737</v>
          </cell>
          <cell r="K3024">
            <v>1820</v>
          </cell>
          <cell r="L3024">
            <v>0</v>
          </cell>
          <cell r="M3024">
            <v>9875.7000000000007</v>
          </cell>
          <cell r="N3024">
            <v>9874.7000000000007</v>
          </cell>
          <cell r="O3024">
            <v>1</v>
          </cell>
          <cell r="R3024">
            <v>2.40422E-2</v>
          </cell>
          <cell r="S3024">
            <v>237.43355454000002</v>
          </cell>
          <cell r="T3024">
            <v>237.40951234000002</v>
          </cell>
          <cell r="U3024">
            <v>2.4042199999996683E-2</v>
          </cell>
          <cell r="W3024">
            <v>2000</v>
          </cell>
          <cell r="X3024">
            <v>7</v>
          </cell>
          <cell r="Y3024">
            <v>1.124702684335712</v>
          </cell>
          <cell r="Z3024">
            <v>1</v>
          </cell>
          <cell r="AA3024">
            <v>4</v>
          </cell>
          <cell r="AB3024">
            <v>300</v>
          </cell>
          <cell r="AC3024">
            <v>0.1</v>
          </cell>
          <cell r="AD3024">
            <v>30</v>
          </cell>
          <cell r="AH3024">
            <v>0.5</v>
          </cell>
        </row>
        <row r="3025">
          <cell r="A3025" t="str">
            <v>I2000260-001</v>
          </cell>
          <cell r="B3025" t="str">
            <v>Fixtures and fittings</v>
          </cell>
          <cell r="C3025">
            <v>1302</v>
          </cell>
          <cell r="D3025" t="str">
            <v>IS</v>
          </cell>
          <cell r="E3025" t="str">
            <v>N/A</v>
          </cell>
          <cell r="F3025">
            <v>1093502</v>
          </cell>
          <cell r="G3025" t="str">
            <v>THE COMMUNICATION</v>
          </cell>
          <cell r="H3025" t="str">
            <v>FREE</v>
          </cell>
          <cell r="I3025">
            <v>36754</v>
          </cell>
          <cell r="J3025">
            <v>36765</v>
          </cell>
          <cell r="K3025">
            <v>1820</v>
          </cell>
          <cell r="L3025">
            <v>0</v>
          </cell>
          <cell r="M3025">
            <v>500</v>
          </cell>
          <cell r="N3025">
            <v>499</v>
          </cell>
          <cell r="O3025">
            <v>1</v>
          </cell>
          <cell r="R3025">
            <v>2.43745E-2</v>
          </cell>
          <cell r="S3025">
            <v>12.187250000000001</v>
          </cell>
          <cell r="T3025">
            <v>12.1628755</v>
          </cell>
          <cell r="U3025">
            <v>2.437450000000041E-2</v>
          </cell>
          <cell r="W3025">
            <v>2000</v>
          </cell>
          <cell r="X3025">
            <v>7</v>
          </cell>
          <cell r="Y3025">
            <v>1.124702684335712</v>
          </cell>
          <cell r="Z3025">
            <v>1</v>
          </cell>
          <cell r="AA3025">
            <v>4</v>
          </cell>
          <cell r="AB3025">
            <v>0</v>
          </cell>
          <cell r="AC3025">
            <v>0.1</v>
          </cell>
          <cell r="AD3025">
            <v>0</v>
          </cell>
          <cell r="AH3025">
            <v>0</v>
          </cell>
        </row>
        <row r="3026">
          <cell r="A3026" t="str">
            <v>I2000261-000</v>
          </cell>
          <cell r="B3026" t="str">
            <v>Fixtures and fittings</v>
          </cell>
          <cell r="C3026">
            <v>1302</v>
          </cell>
          <cell r="D3026" t="str">
            <v>IS</v>
          </cell>
          <cell r="E3026" t="str">
            <v>N/A</v>
          </cell>
          <cell r="F3026">
            <v>1645</v>
          </cell>
          <cell r="G3026" t="str">
            <v>WORLDCOM SOLUTION &amp; SERVICE CO.,LTD.</v>
          </cell>
          <cell r="H3026" t="str">
            <v>MOTOROLA COMMANDER 245</v>
          </cell>
          <cell r="I3026">
            <v>36717</v>
          </cell>
          <cell r="J3026">
            <v>36737</v>
          </cell>
          <cell r="K3026">
            <v>1820</v>
          </cell>
          <cell r="L3026">
            <v>0</v>
          </cell>
          <cell r="M3026">
            <v>9875.7000000000007</v>
          </cell>
          <cell r="N3026">
            <v>9874.7000000000007</v>
          </cell>
          <cell r="O3026">
            <v>1</v>
          </cell>
          <cell r="R3026">
            <v>2.40422E-2</v>
          </cell>
          <cell r="S3026">
            <v>237.43355454000002</v>
          </cell>
          <cell r="T3026">
            <v>237.40951234000002</v>
          </cell>
          <cell r="U3026">
            <v>2.4042199999996683E-2</v>
          </cell>
          <cell r="W3026">
            <v>2000</v>
          </cell>
          <cell r="X3026">
            <v>7</v>
          </cell>
          <cell r="Y3026">
            <v>1.124702684335712</v>
          </cell>
          <cell r="Z3026">
            <v>1</v>
          </cell>
          <cell r="AA3026">
            <v>4</v>
          </cell>
          <cell r="AB3026">
            <v>300</v>
          </cell>
          <cell r="AC3026">
            <v>0.1</v>
          </cell>
          <cell r="AD3026">
            <v>30</v>
          </cell>
          <cell r="AH3026">
            <v>0.5</v>
          </cell>
        </row>
        <row r="3027">
          <cell r="A3027" t="str">
            <v>I2000261-001</v>
          </cell>
          <cell r="B3027" t="str">
            <v>Fixtures and fittings</v>
          </cell>
          <cell r="C3027">
            <v>1302</v>
          </cell>
          <cell r="D3027" t="str">
            <v>IS</v>
          </cell>
          <cell r="E3027" t="str">
            <v>N/A</v>
          </cell>
          <cell r="F3027">
            <v>1093502</v>
          </cell>
          <cell r="G3027" t="str">
            <v>THE COMMUNICATION</v>
          </cell>
          <cell r="H3027" t="str">
            <v>FREE</v>
          </cell>
          <cell r="I3027">
            <v>36754</v>
          </cell>
          <cell r="J3027">
            <v>36765</v>
          </cell>
          <cell r="K3027">
            <v>1820</v>
          </cell>
          <cell r="L3027">
            <v>0</v>
          </cell>
          <cell r="M3027">
            <v>500</v>
          </cell>
          <cell r="N3027">
            <v>499</v>
          </cell>
          <cell r="O3027">
            <v>1</v>
          </cell>
          <cell r="R3027">
            <v>2.40422E-2</v>
          </cell>
          <cell r="S3027">
            <v>12.021100000000001</v>
          </cell>
          <cell r="T3027">
            <v>11.9970578</v>
          </cell>
          <cell r="U3027">
            <v>2.4042200000000236E-2</v>
          </cell>
          <cell r="W3027">
            <v>2000</v>
          </cell>
          <cell r="X3027">
            <v>7</v>
          </cell>
          <cell r="Y3027">
            <v>1.124702684335712</v>
          </cell>
          <cell r="Z3027">
            <v>1</v>
          </cell>
          <cell r="AA3027">
            <v>4</v>
          </cell>
          <cell r="AB3027">
            <v>0</v>
          </cell>
          <cell r="AC3027">
            <v>0.1</v>
          </cell>
          <cell r="AD3027">
            <v>0</v>
          </cell>
          <cell r="AH3027">
            <v>0</v>
          </cell>
        </row>
        <row r="3028">
          <cell r="A3028" t="str">
            <v>I2000262-000</v>
          </cell>
          <cell r="B3028" t="str">
            <v>Fixtures and fittings</v>
          </cell>
          <cell r="C3028">
            <v>1302</v>
          </cell>
          <cell r="D3028" t="str">
            <v>IS</v>
          </cell>
          <cell r="E3028" t="str">
            <v>N/A</v>
          </cell>
          <cell r="F3028">
            <v>1645</v>
          </cell>
          <cell r="G3028" t="str">
            <v>WORLDCOM SOLUTION &amp; SERVICE CO.,LTD.</v>
          </cell>
          <cell r="H3028" t="str">
            <v>MOTOROLA COMMANDER 245</v>
          </cell>
          <cell r="I3028">
            <v>36717</v>
          </cell>
          <cell r="J3028">
            <v>36737</v>
          </cell>
          <cell r="K3028">
            <v>1820</v>
          </cell>
          <cell r="L3028">
            <v>0</v>
          </cell>
          <cell r="M3028">
            <v>9875.7099999999991</v>
          </cell>
          <cell r="N3028">
            <v>9874.7099999999991</v>
          </cell>
          <cell r="O3028">
            <v>1</v>
          </cell>
          <cell r="R3028">
            <v>2.40422E-2</v>
          </cell>
          <cell r="S3028">
            <v>237.43379496199998</v>
          </cell>
          <cell r="T3028">
            <v>237.40975276199998</v>
          </cell>
          <cell r="U3028">
            <v>2.4042199999996683E-2</v>
          </cell>
          <cell r="W3028">
            <v>2000</v>
          </cell>
          <cell r="X3028">
            <v>7</v>
          </cell>
          <cell r="Y3028">
            <v>1.124702684335712</v>
          </cell>
          <cell r="Z3028">
            <v>1</v>
          </cell>
          <cell r="AA3028">
            <v>4</v>
          </cell>
          <cell r="AB3028">
            <v>300</v>
          </cell>
          <cell r="AC3028">
            <v>0.1</v>
          </cell>
          <cell r="AD3028">
            <v>30</v>
          </cell>
          <cell r="AH3028">
            <v>0.5</v>
          </cell>
        </row>
        <row r="3029">
          <cell r="A3029" t="str">
            <v>I2000262-001</v>
          </cell>
          <cell r="B3029" t="str">
            <v>Fixtures and fittings</v>
          </cell>
          <cell r="C3029">
            <v>1302</v>
          </cell>
          <cell r="D3029" t="str">
            <v>IS</v>
          </cell>
          <cell r="E3029" t="str">
            <v>N/A</v>
          </cell>
          <cell r="F3029">
            <v>1093502</v>
          </cell>
          <cell r="G3029" t="str">
            <v>THE COMMUNICATION</v>
          </cell>
          <cell r="H3029" t="str">
            <v>FREE</v>
          </cell>
          <cell r="I3029">
            <v>36754</v>
          </cell>
          <cell r="J3029">
            <v>36765</v>
          </cell>
          <cell r="K3029">
            <v>1820</v>
          </cell>
          <cell r="L3029">
            <v>0</v>
          </cell>
          <cell r="M3029">
            <v>500</v>
          </cell>
          <cell r="N3029">
            <v>499</v>
          </cell>
          <cell r="O3029">
            <v>1</v>
          </cell>
          <cell r="R3029">
            <v>2.40422E-2</v>
          </cell>
          <cell r="S3029">
            <v>12.021100000000001</v>
          </cell>
          <cell r="T3029">
            <v>11.9970578</v>
          </cell>
          <cell r="U3029">
            <v>2.4042200000000236E-2</v>
          </cell>
          <cell r="W3029">
            <v>2000</v>
          </cell>
          <cell r="X3029">
            <v>7</v>
          </cell>
          <cell r="Y3029">
            <v>1.124702684335712</v>
          </cell>
          <cell r="Z3029">
            <v>1</v>
          </cell>
          <cell r="AA3029">
            <v>4</v>
          </cell>
          <cell r="AB3029">
            <v>0</v>
          </cell>
          <cell r="AC3029">
            <v>0.1</v>
          </cell>
          <cell r="AD3029">
            <v>0</v>
          </cell>
          <cell r="AH3029">
            <v>0</v>
          </cell>
        </row>
        <row r="3030">
          <cell r="A3030" t="str">
            <v>I2000263-000</v>
          </cell>
          <cell r="B3030" t="str">
            <v>Fixtures and fittings</v>
          </cell>
          <cell r="C3030">
            <v>1304</v>
          </cell>
          <cell r="D3030" t="str">
            <v>IS</v>
          </cell>
          <cell r="E3030" t="str">
            <v>N/A</v>
          </cell>
          <cell r="F3030" t="str">
            <v>4307-T216</v>
          </cell>
          <cell r="G3030" t="str">
            <v>THAI STEEL FURNITURE CO.,LTD.</v>
          </cell>
          <cell r="H3030" t="str">
            <v>WORKING TABLE</v>
          </cell>
          <cell r="I3030">
            <v>36717</v>
          </cell>
          <cell r="J3030">
            <v>36737</v>
          </cell>
          <cell r="K3030">
            <v>1820</v>
          </cell>
          <cell r="L3030">
            <v>0</v>
          </cell>
          <cell r="M3030">
            <v>2850</v>
          </cell>
          <cell r="N3030">
            <v>2849</v>
          </cell>
          <cell r="O3030">
            <v>1</v>
          </cell>
          <cell r="R3030">
            <v>2.40422E-2</v>
          </cell>
          <cell r="S3030">
            <v>68.520269999999996</v>
          </cell>
          <cell r="T3030">
            <v>68.4962278</v>
          </cell>
          <cell r="U3030">
            <v>2.4042199999996683E-2</v>
          </cell>
          <cell r="W3030">
            <v>2000</v>
          </cell>
          <cell r="X3030">
            <v>7</v>
          </cell>
          <cell r="Y3030">
            <v>1.124702684335712</v>
          </cell>
          <cell r="Z3030">
            <v>1</v>
          </cell>
          <cell r="AA3030">
            <v>4</v>
          </cell>
          <cell r="AB3030">
            <v>100</v>
          </cell>
          <cell r="AC3030">
            <v>0.1</v>
          </cell>
          <cell r="AD3030">
            <v>10</v>
          </cell>
          <cell r="AH3030">
            <v>0.5</v>
          </cell>
        </row>
        <row r="3031">
          <cell r="A3031" t="str">
            <v>I2000264-000</v>
          </cell>
          <cell r="B3031" t="str">
            <v>Fixtures and fittings</v>
          </cell>
          <cell r="C3031">
            <v>1302</v>
          </cell>
          <cell r="D3031" t="str">
            <v>IS</v>
          </cell>
          <cell r="E3031" t="str">
            <v>N/A</v>
          </cell>
          <cell r="F3031">
            <v>167</v>
          </cell>
          <cell r="G3031" t="str">
            <v>CONTINUOUS FORM AND COMPUTER CO.,LTD.</v>
          </cell>
          <cell r="H3031" t="str">
            <v>S/W AUTOCAD LT</v>
          </cell>
          <cell r="I3031">
            <v>36711</v>
          </cell>
          <cell r="J3031">
            <v>36737</v>
          </cell>
          <cell r="K3031">
            <v>1820</v>
          </cell>
          <cell r="L3031">
            <v>0</v>
          </cell>
          <cell r="M3031">
            <v>140500</v>
          </cell>
          <cell r="N3031">
            <v>140499</v>
          </cell>
          <cell r="O3031">
            <v>1</v>
          </cell>
          <cell r="R3031">
            <v>2.40422E-2</v>
          </cell>
          <cell r="S3031">
            <v>3377.9290999999998</v>
          </cell>
          <cell r="T3031">
            <v>3377.9050578000001</v>
          </cell>
          <cell r="U3031">
            <v>2.4042199999712466E-2</v>
          </cell>
          <cell r="W3031">
            <v>2000</v>
          </cell>
          <cell r="X3031">
            <v>7</v>
          </cell>
          <cell r="Y3031">
            <v>1.124702684335712</v>
          </cell>
          <cell r="Z3031">
            <v>1</v>
          </cell>
          <cell r="AA3031">
            <v>4</v>
          </cell>
          <cell r="AB3031">
            <v>4100</v>
          </cell>
          <cell r="AC3031">
            <v>0.1</v>
          </cell>
          <cell r="AD3031">
            <v>410</v>
          </cell>
          <cell r="AH3031">
            <v>0.5</v>
          </cell>
        </row>
        <row r="3032">
          <cell r="A3032" t="str">
            <v>I2000265-000</v>
          </cell>
          <cell r="B3032" t="str">
            <v>Fixtures and fittings</v>
          </cell>
          <cell r="C3032">
            <v>1302</v>
          </cell>
          <cell r="D3032" t="str">
            <v>IS</v>
          </cell>
          <cell r="E3032" t="str">
            <v>N/A</v>
          </cell>
          <cell r="F3032">
            <v>1110</v>
          </cell>
          <cell r="G3032" t="str">
            <v>CHALLENGER SUPERSTORE (THAILAND) LTD.</v>
          </cell>
          <cell r="H3032" t="str">
            <v>CAKEWALK PRO AUDIO 9 DELUXE</v>
          </cell>
          <cell r="I3032">
            <v>36707</v>
          </cell>
          <cell r="J3032">
            <v>36737</v>
          </cell>
          <cell r="K3032">
            <v>1820</v>
          </cell>
          <cell r="L3032">
            <v>0</v>
          </cell>
          <cell r="M3032">
            <v>15280.56</v>
          </cell>
          <cell r="N3032">
            <v>15279.56</v>
          </cell>
          <cell r="O3032">
            <v>1</v>
          </cell>
          <cell r="R3032">
            <v>2.40422E-2</v>
          </cell>
          <cell r="S3032">
            <v>367.37827963199999</v>
          </cell>
          <cell r="T3032">
            <v>367.35423743199999</v>
          </cell>
          <cell r="U3032">
            <v>2.4042199999996683E-2</v>
          </cell>
          <cell r="W3032">
            <v>2000</v>
          </cell>
          <cell r="X3032">
            <v>7</v>
          </cell>
          <cell r="Y3032">
            <v>1.124702684335712</v>
          </cell>
          <cell r="Z3032">
            <v>1</v>
          </cell>
          <cell r="AA3032">
            <v>4</v>
          </cell>
          <cell r="AB3032">
            <v>500</v>
          </cell>
          <cell r="AC3032">
            <v>0.1</v>
          </cell>
          <cell r="AD3032">
            <v>50</v>
          </cell>
          <cell r="AH3032">
            <v>0.5</v>
          </cell>
        </row>
        <row r="3033">
          <cell r="A3033" t="str">
            <v>I2000266-000</v>
          </cell>
          <cell r="B3033" t="str">
            <v>Fixtures and fittings</v>
          </cell>
          <cell r="C3033">
            <v>1302</v>
          </cell>
          <cell r="D3033" t="str">
            <v>IS</v>
          </cell>
          <cell r="E3033" t="str">
            <v>N/A</v>
          </cell>
          <cell r="F3033">
            <v>210</v>
          </cell>
          <cell r="G3033" t="str">
            <v>OGA SYNCOM CO.,LTD.</v>
          </cell>
          <cell r="H3033" t="str">
            <v>WEBTRENDS PROFESSIONAL SUITE</v>
          </cell>
          <cell r="I3033">
            <v>36707</v>
          </cell>
          <cell r="J3033">
            <v>36737</v>
          </cell>
          <cell r="K3033">
            <v>1820</v>
          </cell>
          <cell r="L3033">
            <v>0</v>
          </cell>
          <cell r="M3033">
            <v>33000</v>
          </cell>
          <cell r="N3033">
            <v>32999</v>
          </cell>
          <cell r="O3033">
            <v>1</v>
          </cell>
          <cell r="R3033">
            <v>2.40422E-2</v>
          </cell>
          <cell r="S3033">
            <v>793.39260000000002</v>
          </cell>
          <cell r="T3033">
            <v>793.36855779999996</v>
          </cell>
          <cell r="U3033">
            <v>2.4042200000053526E-2</v>
          </cell>
          <cell r="W3033">
            <v>2000</v>
          </cell>
          <cell r="X3033">
            <v>7</v>
          </cell>
          <cell r="Y3033">
            <v>1.124702684335712</v>
          </cell>
          <cell r="Z3033">
            <v>1</v>
          </cell>
          <cell r="AA3033">
            <v>4</v>
          </cell>
          <cell r="AB3033">
            <v>1000</v>
          </cell>
          <cell r="AC3033">
            <v>0.1</v>
          </cell>
          <cell r="AD3033">
            <v>100</v>
          </cell>
          <cell r="AH3033">
            <v>0.5</v>
          </cell>
        </row>
        <row r="3034">
          <cell r="A3034" t="str">
            <v>I2000267-000</v>
          </cell>
          <cell r="B3034" t="str">
            <v>Fixtures and fittings</v>
          </cell>
          <cell r="C3034">
            <v>1302</v>
          </cell>
          <cell r="D3034" t="str">
            <v>IS</v>
          </cell>
          <cell r="E3034" t="str">
            <v>N/A</v>
          </cell>
          <cell r="F3034" t="str">
            <v>4307008P</v>
          </cell>
          <cell r="G3034" t="str">
            <v>ZENITH COMP CO.,LTD.</v>
          </cell>
          <cell r="H3034" t="str">
            <v>FAX FOR DOMINO TEAM SERVER FULL PRODUCT</v>
          </cell>
          <cell r="I3034">
            <v>36734</v>
          </cell>
          <cell r="J3034">
            <v>36737</v>
          </cell>
          <cell r="K3034">
            <v>1820</v>
          </cell>
          <cell r="L3034">
            <v>0</v>
          </cell>
          <cell r="M3034">
            <v>208000</v>
          </cell>
          <cell r="N3034">
            <v>207999</v>
          </cell>
          <cell r="O3034">
            <v>1</v>
          </cell>
          <cell r="R3034">
            <v>2.40422E-2</v>
          </cell>
          <cell r="S3034">
            <v>5000.7776000000003</v>
          </cell>
          <cell r="T3034">
            <v>5000.7535577999997</v>
          </cell>
          <cell r="U3034">
            <v>2.404220000062196E-2</v>
          </cell>
          <cell r="W3034">
            <v>2000</v>
          </cell>
          <cell r="X3034">
            <v>7</v>
          </cell>
          <cell r="Y3034">
            <v>1.124702684335712</v>
          </cell>
          <cell r="Z3034">
            <v>1</v>
          </cell>
          <cell r="AA3034">
            <v>4</v>
          </cell>
          <cell r="AB3034">
            <v>6100</v>
          </cell>
          <cell r="AC3034">
            <v>0.1</v>
          </cell>
          <cell r="AD3034">
            <v>610</v>
          </cell>
          <cell r="AH3034">
            <v>0.5</v>
          </cell>
        </row>
        <row r="3035">
          <cell r="A3035" t="str">
            <v>I2000267-001</v>
          </cell>
          <cell r="B3035" t="str">
            <v>Fixtures and fittings</v>
          </cell>
          <cell r="C3035">
            <v>1302</v>
          </cell>
          <cell r="D3035" t="str">
            <v>IS</v>
          </cell>
          <cell r="E3035" t="str">
            <v>N/A</v>
          </cell>
          <cell r="F3035">
            <v>4308009</v>
          </cell>
          <cell r="G3035" t="str">
            <v>ZENITH COMP CO.,LTD.</v>
          </cell>
          <cell r="H3035" t="str">
            <v>INSTALL</v>
          </cell>
          <cell r="I3035">
            <v>36767</v>
          </cell>
          <cell r="J3035">
            <v>36800</v>
          </cell>
          <cell r="K3035">
            <v>1820</v>
          </cell>
          <cell r="L3035">
            <v>0</v>
          </cell>
          <cell r="M3035">
            <v>12000</v>
          </cell>
          <cell r="N3035">
            <v>11999</v>
          </cell>
          <cell r="O3035">
            <v>1</v>
          </cell>
          <cell r="R3035">
            <v>2.40422E-2</v>
          </cell>
          <cell r="S3035">
            <v>288.50639999999999</v>
          </cell>
          <cell r="T3035">
            <v>288.48235779999999</v>
          </cell>
          <cell r="U3035">
            <v>2.4042199999996683E-2</v>
          </cell>
          <cell r="W3035">
            <v>2000</v>
          </cell>
          <cell r="X3035">
            <v>7</v>
          </cell>
          <cell r="Y3035">
            <v>1.124702684335712</v>
          </cell>
          <cell r="Z3035">
            <v>1</v>
          </cell>
          <cell r="AA3035">
            <v>4</v>
          </cell>
          <cell r="AB3035">
            <v>400</v>
          </cell>
          <cell r="AC3035">
            <v>0.1</v>
          </cell>
          <cell r="AD3035">
            <v>40</v>
          </cell>
          <cell r="AH3035">
            <v>0.5</v>
          </cell>
        </row>
        <row r="3036">
          <cell r="A3036" t="str">
            <v>I2000268-000</v>
          </cell>
          <cell r="B3036" t="str">
            <v>Fixtures and fittings</v>
          </cell>
          <cell r="C3036">
            <v>1302</v>
          </cell>
          <cell r="D3036" t="str">
            <v>IS</v>
          </cell>
          <cell r="E3036" t="str">
            <v>N/A</v>
          </cell>
          <cell r="F3036" t="str">
            <v>IV4300299</v>
          </cell>
          <cell r="G3036" t="str">
            <v>S.I.T.(THAILAND) CO.,LTD.</v>
          </cell>
          <cell r="H3036" t="str">
            <v>DREAMWEAVER 3.0 WIN COMMERCIAL</v>
          </cell>
          <cell r="I3036">
            <v>36728</v>
          </cell>
          <cell r="J3036">
            <v>36737</v>
          </cell>
          <cell r="K3036">
            <v>1820</v>
          </cell>
          <cell r="L3036">
            <v>0</v>
          </cell>
          <cell r="M3036">
            <v>114800</v>
          </cell>
          <cell r="N3036">
            <v>114799</v>
          </cell>
          <cell r="O3036">
            <v>1</v>
          </cell>
          <cell r="R3036">
            <v>2.4054099999999998E-2</v>
          </cell>
          <cell r="S3036">
            <v>2761.41068</v>
          </cell>
          <cell r="T3036">
            <v>2761.3866258999997</v>
          </cell>
          <cell r="U3036">
            <v>2.4054100000284961E-2</v>
          </cell>
          <cell r="W3036">
            <v>2000</v>
          </cell>
          <cell r="X3036">
            <v>7</v>
          </cell>
          <cell r="Y3036">
            <v>1.124702684335712</v>
          </cell>
          <cell r="Z3036">
            <v>1</v>
          </cell>
          <cell r="AA3036">
            <v>4</v>
          </cell>
          <cell r="AB3036">
            <v>3400</v>
          </cell>
          <cell r="AC3036">
            <v>0.1</v>
          </cell>
          <cell r="AD3036">
            <v>340</v>
          </cell>
          <cell r="AH3036">
            <v>0.5</v>
          </cell>
        </row>
        <row r="3037">
          <cell r="A3037" t="str">
            <v>I2000269-000</v>
          </cell>
          <cell r="B3037" t="str">
            <v>Fixtures and fittings</v>
          </cell>
          <cell r="C3037">
            <v>1304</v>
          </cell>
          <cell r="D3037" t="str">
            <v>IS</v>
          </cell>
          <cell r="E3037" t="str">
            <v>N/A</v>
          </cell>
          <cell r="F3037">
            <v>470</v>
          </cell>
          <cell r="G3037" t="str">
            <v>PC APPLICATION ENGINEERING CO.,LTD.</v>
          </cell>
          <cell r="H3037" t="str">
            <v>SOFTWARE FOR SELKO XRF</v>
          </cell>
          <cell r="I3037">
            <v>36726</v>
          </cell>
          <cell r="J3037">
            <v>36737</v>
          </cell>
          <cell r="K3037">
            <v>1820</v>
          </cell>
          <cell r="L3037">
            <v>0</v>
          </cell>
          <cell r="M3037">
            <v>60000</v>
          </cell>
          <cell r="N3037">
            <v>59999</v>
          </cell>
          <cell r="O3037">
            <v>1</v>
          </cell>
          <cell r="R3037">
            <v>2.4054099999999998E-2</v>
          </cell>
          <cell r="S3037">
            <v>1443.2459999999999</v>
          </cell>
          <cell r="T3037">
            <v>1443.2219458999998</v>
          </cell>
          <cell r="U3037">
            <v>2.4054100000057588E-2</v>
          </cell>
          <cell r="W3037">
            <v>2000</v>
          </cell>
          <cell r="X3037">
            <v>6</v>
          </cell>
          <cell r="Y3037">
            <v>0.59399999999999997</v>
          </cell>
          <cell r="Z3037">
            <v>0.91496858549838678</v>
          </cell>
          <cell r="AA3037">
            <v>5</v>
          </cell>
          <cell r="AB3037">
            <v>780</v>
          </cell>
          <cell r="AC3037">
            <v>0.05</v>
          </cell>
          <cell r="AD3037">
            <v>40</v>
          </cell>
          <cell r="AH3037">
            <v>0.5</v>
          </cell>
        </row>
        <row r="3038">
          <cell r="A3038" t="str">
            <v>I2000270-000</v>
          </cell>
          <cell r="B3038" t="str">
            <v>Fixtures and fittings</v>
          </cell>
          <cell r="C3038">
            <v>1302</v>
          </cell>
          <cell r="D3038" t="str">
            <v>IS</v>
          </cell>
          <cell r="E3038" t="str">
            <v>N/A</v>
          </cell>
          <cell r="F3038" t="str">
            <v>2863JV</v>
          </cell>
          <cell r="G3038" t="str">
            <v>ACD SYSTEMS INC</v>
          </cell>
          <cell r="H3038" t="str">
            <v>SOFTWARE ACDSEE V3.0</v>
          </cell>
          <cell r="I3038">
            <v>36713</v>
          </cell>
          <cell r="J3038">
            <v>36765</v>
          </cell>
          <cell r="K3038">
            <v>1820</v>
          </cell>
          <cell r="L3038">
            <v>0</v>
          </cell>
          <cell r="M3038">
            <v>17446.28</v>
          </cell>
          <cell r="N3038">
            <v>17445.28</v>
          </cell>
          <cell r="O3038">
            <v>1</v>
          </cell>
          <cell r="R3038">
            <v>2.4054099999999998E-2</v>
          </cell>
          <cell r="S3038">
            <v>419.65456374799993</v>
          </cell>
          <cell r="T3038">
            <v>419.63050964799993</v>
          </cell>
          <cell r="U3038">
            <v>2.4054100000000744E-2</v>
          </cell>
          <cell r="W3038">
            <v>2000</v>
          </cell>
          <cell r="X3038">
            <v>6</v>
          </cell>
          <cell r="Y3038">
            <v>0.59399999999999997</v>
          </cell>
          <cell r="Z3038">
            <v>0.91496858549838678</v>
          </cell>
          <cell r="AA3038">
            <v>5</v>
          </cell>
          <cell r="AB3038">
            <v>230</v>
          </cell>
          <cell r="AC3038">
            <v>0.05</v>
          </cell>
          <cell r="AD3038">
            <v>10</v>
          </cell>
          <cell r="AH3038">
            <v>0.5</v>
          </cell>
        </row>
        <row r="3039">
          <cell r="A3039" t="str">
            <v>I2000271-000</v>
          </cell>
          <cell r="B3039" t="str">
            <v>Fixtures and fittings</v>
          </cell>
          <cell r="C3039">
            <v>1304</v>
          </cell>
          <cell r="D3039" t="str">
            <v>IS</v>
          </cell>
          <cell r="E3039">
            <v>574941018</v>
          </cell>
          <cell r="F3039" t="str">
            <v>G0785</v>
          </cell>
          <cell r="G3039" t="str">
            <v>MGE ELECTRONIC SIAM CO.,LTD.</v>
          </cell>
          <cell r="H3039" t="str">
            <v>UPS #12</v>
          </cell>
          <cell r="I3039">
            <v>36769</v>
          </cell>
          <cell r="J3039">
            <v>36800</v>
          </cell>
          <cell r="K3039">
            <v>1820</v>
          </cell>
          <cell r="L3039">
            <v>0</v>
          </cell>
          <cell r="M3039">
            <v>9500</v>
          </cell>
          <cell r="N3039">
            <v>9499</v>
          </cell>
          <cell r="O3039">
            <v>1</v>
          </cell>
          <cell r="R3039">
            <v>2.4054099999999998E-2</v>
          </cell>
          <cell r="S3039">
            <v>228.51394999999999</v>
          </cell>
          <cell r="T3039">
            <v>228.48989589999999</v>
          </cell>
          <cell r="U3039">
            <v>2.4054100000000744E-2</v>
          </cell>
          <cell r="W3039">
            <v>2000</v>
          </cell>
          <cell r="X3039">
            <v>7</v>
          </cell>
          <cell r="Y3039">
            <v>1.124702684335712</v>
          </cell>
          <cell r="Z3039">
            <v>1</v>
          </cell>
          <cell r="AA3039">
            <v>4</v>
          </cell>
          <cell r="AB3039">
            <v>300</v>
          </cell>
          <cell r="AC3039">
            <v>0.1</v>
          </cell>
          <cell r="AD3039">
            <v>30</v>
          </cell>
          <cell r="AH3039">
            <v>0.5</v>
          </cell>
        </row>
        <row r="3040">
          <cell r="A3040" t="str">
            <v>I2000272-000</v>
          </cell>
          <cell r="B3040" t="str">
            <v>Fixtures and fittings</v>
          </cell>
          <cell r="C3040">
            <v>1302</v>
          </cell>
          <cell r="D3040" t="str">
            <v>IS</v>
          </cell>
          <cell r="E3040" t="str">
            <v>N/A</v>
          </cell>
          <cell r="F3040">
            <v>4705</v>
          </cell>
          <cell r="G3040" t="str">
            <v>ISONET CO.,LTD.</v>
          </cell>
          <cell r="H3040" t="str">
            <v>VIRUS SCAN</v>
          </cell>
          <cell r="I3040">
            <v>36735</v>
          </cell>
          <cell r="J3040">
            <v>36765</v>
          </cell>
          <cell r="K3040">
            <v>1820</v>
          </cell>
          <cell r="L3040">
            <v>0</v>
          </cell>
          <cell r="M3040">
            <v>5600</v>
          </cell>
          <cell r="N3040">
            <v>5599</v>
          </cell>
          <cell r="O3040">
            <v>1</v>
          </cell>
          <cell r="R3040">
            <v>2.4054099999999998E-2</v>
          </cell>
          <cell r="S3040">
            <v>134.70295999999999</v>
          </cell>
          <cell r="T3040">
            <v>134.67890589999999</v>
          </cell>
          <cell r="U3040">
            <v>2.4054100000000744E-2</v>
          </cell>
          <cell r="W3040">
            <v>2000</v>
          </cell>
          <cell r="X3040">
            <v>7</v>
          </cell>
          <cell r="Y3040">
            <v>1.124702684335712</v>
          </cell>
          <cell r="Z3040">
            <v>1</v>
          </cell>
          <cell r="AA3040">
            <v>4</v>
          </cell>
          <cell r="AB3040">
            <v>200</v>
          </cell>
          <cell r="AC3040">
            <v>0.1</v>
          </cell>
          <cell r="AD3040">
            <v>20</v>
          </cell>
          <cell r="AH3040">
            <v>0.5</v>
          </cell>
        </row>
        <row r="3041">
          <cell r="A3041" t="str">
            <v>I2000273-000</v>
          </cell>
          <cell r="B3041" t="str">
            <v>Fixtures and fittings</v>
          </cell>
          <cell r="C3041">
            <v>1302</v>
          </cell>
          <cell r="D3041" t="str">
            <v>IS</v>
          </cell>
          <cell r="E3041" t="str">
            <v>N/A</v>
          </cell>
          <cell r="F3041">
            <v>4702</v>
          </cell>
          <cell r="G3041" t="str">
            <v>ISONET CO.,LTD.</v>
          </cell>
          <cell r="H3041" t="str">
            <v>VIRUS SCAN</v>
          </cell>
          <cell r="I3041">
            <v>36735</v>
          </cell>
          <cell r="J3041">
            <v>36765</v>
          </cell>
          <cell r="K3041">
            <v>1820</v>
          </cell>
          <cell r="L3041">
            <v>0</v>
          </cell>
          <cell r="M3041">
            <v>182100</v>
          </cell>
          <cell r="N3041">
            <v>182099</v>
          </cell>
          <cell r="O3041">
            <v>1</v>
          </cell>
          <cell r="R3041">
            <v>2.4054099999999998E-2</v>
          </cell>
          <cell r="S3041">
            <v>4380.2516099999993</v>
          </cell>
          <cell r="T3041">
            <v>4380.2275559</v>
          </cell>
          <cell r="U3041">
            <v>2.4054099999375467E-2</v>
          </cell>
          <cell r="W3041">
            <v>2000</v>
          </cell>
          <cell r="X3041">
            <v>7</v>
          </cell>
          <cell r="Y3041">
            <v>1.124702684335712</v>
          </cell>
          <cell r="Z3041">
            <v>1</v>
          </cell>
          <cell r="AA3041">
            <v>4</v>
          </cell>
          <cell r="AB3041">
            <v>5400</v>
          </cell>
          <cell r="AC3041">
            <v>0.1</v>
          </cell>
          <cell r="AD3041">
            <v>540</v>
          </cell>
          <cell r="AH3041">
            <v>0.5</v>
          </cell>
        </row>
        <row r="3042">
          <cell r="A3042" t="str">
            <v>I2000274-000</v>
          </cell>
          <cell r="B3042" t="str">
            <v>Fixtures and fittings</v>
          </cell>
          <cell r="C3042">
            <v>1302</v>
          </cell>
          <cell r="D3042" t="str">
            <v>IS</v>
          </cell>
          <cell r="E3042" t="str">
            <v>N/A</v>
          </cell>
          <cell r="F3042">
            <v>800175</v>
          </cell>
          <cell r="G3042" t="str">
            <v>C.K.V.S.SYSTEM</v>
          </cell>
          <cell r="H3042" t="str">
            <v>SOFWARE</v>
          </cell>
          <cell r="I3042">
            <v>36741</v>
          </cell>
          <cell r="J3042">
            <v>36765</v>
          </cell>
          <cell r="K3042">
            <v>1820</v>
          </cell>
          <cell r="L3042">
            <v>0</v>
          </cell>
          <cell r="M3042">
            <v>13200</v>
          </cell>
          <cell r="N3042">
            <v>13199</v>
          </cell>
          <cell r="O3042">
            <v>1</v>
          </cell>
          <cell r="R3042">
            <v>2.4054099999999998E-2</v>
          </cell>
          <cell r="S3042">
            <v>317.51411999999999</v>
          </cell>
          <cell r="T3042">
            <v>317.49006589999999</v>
          </cell>
          <cell r="U3042">
            <v>2.4054100000000744E-2</v>
          </cell>
          <cell r="W3042">
            <v>2000</v>
          </cell>
          <cell r="X3042">
            <v>7</v>
          </cell>
          <cell r="Y3042">
            <v>1.124702684335712</v>
          </cell>
          <cell r="Z3042">
            <v>1</v>
          </cell>
          <cell r="AA3042">
            <v>4</v>
          </cell>
          <cell r="AB3042">
            <v>400</v>
          </cell>
          <cell r="AC3042">
            <v>0.1</v>
          </cell>
          <cell r="AD3042">
            <v>40</v>
          </cell>
          <cell r="AH3042">
            <v>0.5</v>
          </cell>
        </row>
        <row r="3043">
          <cell r="A3043" t="str">
            <v>I2000275-000</v>
          </cell>
          <cell r="B3043" t="str">
            <v>Fixtures and fittings</v>
          </cell>
          <cell r="C3043">
            <v>1302</v>
          </cell>
          <cell r="D3043" t="str">
            <v>IS</v>
          </cell>
          <cell r="E3043" t="str">
            <v>N/A</v>
          </cell>
          <cell r="F3043" t="str">
            <v>A08-158</v>
          </cell>
          <cell r="G3043" t="str">
            <v>COMPUTER SYSTEM</v>
          </cell>
          <cell r="H3043" t="str">
            <v>LICENSE</v>
          </cell>
          <cell r="I3043">
            <v>36742</v>
          </cell>
          <cell r="J3043">
            <v>36765</v>
          </cell>
          <cell r="K3043">
            <v>1820</v>
          </cell>
          <cell r="L3043">
            <v>0</v>
          </cell>
          <cell r="M3043">
            <v>1086900</v>
          </cell>
          <cell r="N3043">
            <v>1086899</v>
          </cell>
          <cell r="O3043">
            <v>1</v>
          </cell>
          <cell r="R3043">
            <v>2.4054099999999998E-2</v>
          </cell>
          <cell r="S3043">
            <v>26144.401289999998</v>
          </cell>
          <cell r="T3043">
            <v>26144.3772359</v>
          </cell>
          <cell r="U3043">
            <v>2.4054099998465972E-2</v>
          </cell>
          <cell r="W3043">
            <v>2000</v>
          </cell>
          <cell r="X3043">
            <v>7</v>
          </cell>
          <cell r="Y3043">
            <v>1.124702684335712</v>
          </cell>
          <cell r="Z3043">
            <v>1</v>
          </cell>
          <cell r="AA3043">
            <v>4</v>
          </cell>
          <cell r="AB3043">
            <v>32100</v>
          </cell>
          <cell r="AC3043">
            <v>0.1</v>
          </cell>
          <cell r="AD3043">
            <v>3200</v>
          </cell>
          <cell r="AH3043">
            <v>0.5</v>
          </cell>
        </row>
        <row r="3044">
          <cell r="A3044" t="str">
            <v>I2000275-001</v>
          </cell>
          <cell r="B3044" t="str">
            <v>Fixtures and fittings</v>
          </cell>
          <cell r="C3044">
            <v>1302</v>
          </cell>
          <cell r="D3044" t="str">
            <v>IS</v>
          </cell>
          <cell r="E3044" t="str">
            <v>N/A</v>
          </cell>
          <cell r="F3044" t="str">
            <v>C11-494</v>
          </cell>
          <cell r="G3044" t="str">
            <v>COMPUTER SYSTEM</v>
          </cell>
          <cell r="H3044" t="str">
            <v>NOVELL CLUSTERING SERVICES</v>
          </cell>
          <cell r="I3044">
            <v>36860</v>
          </cell>
          <cell r="J3044">
            <v>36891</v>
          </cell>
          <cell r="K3044">
            <v>1820</v>
          </cell>
          <cell r="L3044">
            <v>0</v>
          </cell>
          <cell r="M3044">
            <v>200000</v>
          </cell>
          <cell r="N3044">
            <v>199999</v>
          </cell>
          <cell r="O3044">
            <v>1</v>
          </cell>
          <cell r="R3044">
            <v>2.4054099999999998E-2</v>
          </cell>
          <cell r="S3044">
            <v>4810.82</v>
          </cell>
          <cell r="T3044">
            <v>4810.7959458999994</v>
          </cell>
          <cell r="U3044">
            <v>2.4054100000284961E-2</v>
          </cell>
          <cell r="W3044">
            <v>2000</v>
          </cell>
          <cell r="X3044">
            <v>7</v>
          </cell>
          <cell r="Y3044">
            <v>1.124702684335712</v>
          </cell>
          <cell r="Z3044">
            <v>1</v>
          </cell>
          <cell r="AA3044">
            <v>4</v>
          </cell>
          <cell r="AB3044">
            <v>5900</v>
          </cell>
          <cell r="AC3044">
            <v>0.1</v>
          </cell>
          <cell r="AD3044">
            <v>590</v>
          </cell>
          <cell r="AH3044">
            <v>0.5</v>
          </cell>
        </row>
        <row r="3045">
          <cell r="A3045" t="str">
            <v>I2000276-000</v>
          </cell>
          <cell r="B3045" t="str">
            <v>Fixtures and fittings</v>
          </cell>
          <cell r="C3045">
            <v>1302</v>
          </cell>
          <cell r="D3045" t="str">
            <v>IS</v>
          </cell>
          <cell r="E3045" t="str">
            <v>N/A</v>
          </cell>
          <cell r="F3045">
            <v>3552</v>
          </cell>
          <cell r="G3045" t="str">
            <v>CONTINUOUS FORM</v>
          </cell>
          <cell r="H3045" t="str">
            <v>SD RAM</v>
          </cell>
          <cell r="I3045">
            <v>36755</v>
          </cell>
          <cell r="J3045">
            <v>36765</v>
          </cell>
          <cell r="K3045">
            <v>1820</v>
          </cell>
          <cell r="L3045">
            <v>0</v>
          </cell>
          <cell r="M3045">
            <v>28000</v>
          </cell>
          <cell r="N3045">
            <v>27999</v>
          </cell>
          <cell r="O3045">
            <v>1</v>
          </cell>
          <cell r="R3045">
            <v>2.4054099999999998E-2</v>
          </cell>
          <cell r="S3045">
            <v>673.51479999999992</v>
          </cell>
          <cell r="T3045">
            <v>673.49074589999998</v>
          </cell>
          <cell r="U3045">
            <v>2.4054099999943901E-2</v>
          </cell>
          <cell r="W3045">
            <v>2000</v>
          </cell>
          <cell r="X3045">
            <v>7</v>
          </cell>
          <cell r="Y3045">
            <v>1.124702684335712</v>
          </cell>
          <cell r="Z3045">
            <v>1</v>
          </cell>
          <cell r="AA3045">
            <v>4</v>
          </cell>
          <cell r="AB3045">
            <v>800</v>
          </cell>
          <cell r="AC3045">
            <v>0.1</v>
          </cell>
          <cell r="AD3045">
            <v>80</v>
          </cell>
          <cell r="AH3045">
            <v>0.5</v>
          </cell>
        </row>
        <row r="3046">
          <cell r="A3046" t="str">
            <v>I2000277-000</v>
          </cell>
          <cell r="B3046" t="str">
            <v>Fixtures and fittings</v>
          </cell>
          <cell r="C3046">
            <v>1302</v>
          </cell>
          <cell r="D3046" t="str">
            <v>IS</v>
          </cell>
          <cell r="E3046" t="str">
            <v>N/A</v>
          </cell>
          <cell r="F3046">
            <v>3846</v>
          </cell>
          <cell r="G3046" t="str">
            <v>CONTINUOUS FORM</v>
          </cell>
          <cell r="H3046" t="str">
            <v>SD RAM</v>
          </cell>
          <cell r="I3046">
            <v>36760</v>
          </cell>
          <cell r="J3046">
            <v>36765</v>
          </cell>
          <cell r="K3046">
            <v>1820</v>
          </cell>
          <cell r="L3046">
            <v>0</v>
          </cell>
          <cell r="M3046">
            <v>28000</v>
          </cell>
          <cell r="N3046">
            <v>27999</v>
          </cell>
          <cell r="O3046">
            <v>1</v>
          </cell>
          <cell r="R3046">
            <v>2.4054099999999998E-2</v>
          </cell>
          <cell r="S3046">
            <v>673.51479999999992</v>
          </cell>
          <cell r="T3046">
            <v>673.49074589999998</v>
          </cell>
          <cell r="U3046">
            <v>2.4054099999943901E-2</v>
          </cell>
          <cell r="W3046">
            <v>2000</v>
          </cell>
          <cell r="X3046">
            <v>7</v>
          </cell>
          <cell r="Y3046">
            <v>1.124702684335712</v>
          </cell>
          <cell r="Z3046">
            <v>1</v>
          </cell>
          <cell r="AA3046">
            <v>4</v>
          </cell>
          <cell r="AB3046">
            <v>800</v>
          </cell>
          <cell r="AC3046">
            <v>0.1</v>
          </cell>
          <cell r="AD3046">
            <v>80</v>
          </cell>
          <cell r="AH3046">
            <v>0.5</v>
          </cell>
        </row>
        <row r="3047">
          <cell r="A3047" t="str">
            <v>I2000279-000</v>
          </cell>
          <cell r="B3047" t="str">
            <v>Fixtures and fittings</v>
          </cell>
          <cell r="C3047">
            <v>1302</v>
          </cell>
          <cell r="D3047" t="str">
            <v>IS</v>
          </cell>
          <cell r="E3047" t="str">
            <v>N/A</v>
          </cell>
          <cell r="F3047">
            <v>4303722</v>
          </cell>
          <cell r="G3047" t="str">
            <v>CDG MICROSYSTEMS</v>
          </cell>
          <cell r="H3047" t="str">
            <v>COMPAQ</v>
          </cell>
          <cell r="I3047">
            <v>36760</v>
          </cell>
          <cell r="J3047">
            <v>36765</v>
          </cell>
          <cell r="K3047">
            <v>1820</v>
          </cell>
          <cell r="L3047">
            <v>0</v>
          </cell>
          <cell r="M3047">
            <v>151000</v>
          </cell>
          <cell r="N3047">
            <v>150999</v>
          </cell>
          <cell r="O3047">
            <v>1</v>
          </cell>
          <cell r="R3047">
            <v>2.40422E-2</v>
          </cell>
          <cell r="S3047">
            <v>3630.3721999999998</v>
          </cell>
          <cell r="T3047">
            <v>3630.3481578000001</v>
          </cell>
          <cell r="U3047">
            <v>2.4042199999712466E-2</v>
          </cell>
          <cell r="W3047">
            <v>2000</v>
          </cell>
          <cell r="X3047">
            <v>7</v>
          </cell>
          <cell r="Y3047">
            <v>1.124702684335712</v>
          </cell>
          <cell r="Z3047">
            <v>1</v>
          </cell>
          <cell r="AA3047">
            <v>4</v>
          </cell>
          <cell r="AB3047">
            <v>4500</v>
          </cell>
          <cell r="AC3047">
            <v>0.1</v>
          </cell>
          <cell r="AD3047">
            <v>450</v>
          </cell>
          <cell r="AH3047">
            <v>0.5</v>
          </cell>
        </row>
        <row r="3048">
          <cell r="A3048" t="str">
            <v>I2000280-000</v>
          </cell>
          <cell r="B3048" t="str">
            <v>Fixtures and fittings</v>
          </cell>
          <cell r="C3048">
            <v>1302</v>
          </cell>
          <cell r="D3048" t="str">
            <v>IS</v>
          </cell>
          <cell r="E3048" t="str">
            <v>N/A</v>
          </cell>
          <cell r="F3048" t="str">
            <v>IV.431489</v>
          </cell>
          <cell r="G3048" t="str">
            <v>BARA ADVANCED</v>
          </cell>
          <cell r="H3048" t="str">
            <v>NETWARE</v>
          </cell>
          <cell r="I3048">
            <v>36760</v>
          </cell>
          <cell r="J3048">
            <v>36765</v>
          </cell>
          <cell r="K3048">
            <v>1820</v>
          </cell>
          <cell r="L3048">
            <v>0</v>
          </cell>
          <cell r="M3048">
            <v>120100</v>
          </cell>
          <cell r="N3048">
            <v>120099</v>
          </cell>
          <cell r="O3048">
            <v>1</v>
          </cell>
          <cell r="R3048">
            <v>2.3896799999999999E-2</v>
          </cell>
          <cell r="S3048">
            <v>2870.0056799999998</v>
          </cell>
          <cell r="T3048">
            <v>2869.9817831999999</v>
          </cell>
          <cell r="U3048">
            <v>2.3896799999874929E-2</v>
          </cell>
          <cell r="W3048">
            <v>2000</v>
          </cell>
          <cell r="X3048">
            <v>7</v>
          </cell>
          <cell r="Y3048">
            <v>1.124702684335712</v>
          </cell>
          <cell r="Z3048">
            <v>1</v>
          </cell>
          <cell r="AA3048">
            <v>4</v>
          </cell>
          <cell r="AB3048">
            <v>3500</v>
          </cell>
          <cell r="AC3048">
            <v>0.1</v>
          </cell>
          <cell r="AD3048">
            <v>350</v>
          </cell>
          <cell r="AH3048">
            <v>0.5</v>
          </cell>
        </row>
        <row r="3049">
          <cell r="A3049" t="str">
            <v>I2000281-000</v>
          </cell>
          <cell r="B3049" t="str">
            <v>Fixtures and fittings</v>
          </cell>
          <cell r="C3049">
            <v>1302</v>
          </cell>
          <cell r="D3049" t="str">
            <v>IS</v>
          </cell>
          <cell r="E3049" t="str">
            <v>N/A</v>
          </cell>
          <cell r="F3049" t="str">
            <v>B000013</v>
          </cell>
          <cell r="G3049" t="str">
            <v>IMART SUPERSTORE</v>
          </cell>
          <cell r="H3049" t="str">
            <v>COM PALM</v>
          </cell>
          <cell r="I3049">
            <v>36756</v>
          </cell>
          <cell r="J3049">
            <v>36765</v>
          </cell>
          <cell r="K3049">
            <v>1820</v>
          </cell>
          <cell r="L3049">
            <v>0</v>
          </cell>
          <cell r="M3049">
            <v>19450</v>
          </cell>
          <cell r="N3049">
            <v>19449</v>
          </cell>
          <cell r="O3049">
            <v>1</v>
          </cell>
          <cell r="R3049">
            <v>2.3896799999999999E-2</v>
          </cell>
          <cell r="S3049">
            <v>464.79275999999999</v>
          </cell>
          <cell r="T3049">
            <v>464.7688632</v>
          </cell>
          <cell r="U3049">
            <v>2.3896799999988616E-2</v>
          </cell>
          <cell r="W3049">
            <v>2000</v>
          </cell>
          <cell r="X3049">
            <v>7</v>
          </cell>
          <cell r="Y3049">
            <v>1.124702684335712</v>
          </cell>
          <cell r="Z3049">
            <v>1</v>
          </cell>
          <cell r="AA3049">
            <v>4</v>
          </cell>
          <cell r="AB3049">
            <v>600</v>
          </cell>
          <cell r="AC3049">
            <v>0.1</v>
          </cell>
          <cell r="AD3049">
            <v>60</v>
          </cell>
          <cell r="AH3049">
            <v>0.5</v>
          </cell>
        </row>
        <row r="3050">
          <cell r="A3050" t="str">
            <v>I2000283-000</v>
          </cell>
          <cell r="B3050" t="str">
            <v>Fixtures and fittings</v>
          </cell>
          <cell r="C3050">
            <v>1302</v>
          </cell>
          <cell r="D3050" t="str">
            <v>IS</v>
          </cell>
          <cell r="E3050" t="str">
            <v>MY08D191JQ</v>
          </cell>
          <cell r="F3050">
            <v>7615</v>
          </cell>
          <cell r="G3050" t="str">
            <v>CONTINUOUS FORM AND COMPUTER</v>
          </cell>
          <cell r="H3050" t="str">
            <v>PRT-318 PRINTER</v>
          </cell>
          <cell r="I3050">
            <v>36805</v>
          </cell>
          <cell r="J3050">
            <v>36828</v>
          </cell>
          <cell r="K3050">
            <v>1820</v>
          </cell>
          <cell r="L3050">
            <v>0</v>
          </cell>
          <cell r="M3050">
            <v>5700</v>
          </cell>
          <cell r="N3050">
            <v>5699</v>
          </cell>
          <cell r="O3050">
            <v>1</v>
          </cell>
          <cell r="R3050">
            <v>2.4725199999999999E-2</v>
          </cell>
          <cell r="S3050">
            <v>140.93364</v>
          </cell>
          <cell r="T3050">
            <v>140.90891479999999</v>
          </cell>
          <cell r="U3050">
            <v>2.4725200000005998E-2</v>
          </cell>
          <cell r="W3050">
            <v>2000</v>
          </cell>
          <cell r="X3050">
            <v>5</v>
          </cell>
          <cell r="Y3050">
            <v>0.90879675826112061</v>
          </cell>
          <cell r="Z3050">
            <v>0.91496858549838678</v>
          </cell>
          <cell r="AA3050">
            <v>4</v>
          </cell>
          <cell r="AB3050">
            <v>120</v>
          </cell>
          <cell r="AC3050">
            <v>0.1</v>
          </cell>
          <cell r="AD3050">
            <v>10</v>
          </cell>
          <cell r="AH3050">
            <v>0.5</v>
          </cell>
        </row>
        <row r="3051">
          <cell r="A3051" t="str">
            <v>I2000284-000</v>
          </cell>
          <cell r="B3051" t="str">
            <v>Fixtures and fittings</v>
          </cell>
          <cell r="C3051">
            <v>1302</v>
          </cell>
          <cell r="D3051" t="str">
            <v>IS</v>
          </cell>
          <cell r="E3051" t="str">
            <v>MY08D19176</v>
          </cell>
          <cell r="F3051">
            <v>7615</v>
          </cell>
          <cell r="G3051" t="str">
            <v>CONTINUOUS FORM AND COMPUTER</v>
          </cell>
          <cell r="H3051" t="str">
            <v>PRT-319 PRINTER</v>
          </cell>
          <cell r="I3051">
            <v>36805</v>
          </cell>
          <cell r="J3051">
            <v>36828</v>
          </cell>
          <cell r="K3051">
            <v>1820</v>
          </cell>
          <cell r="L3051">
            <v>0</v>
          </cell>
          <cell r="M3051">
            <v>5700</v>
          </cell>
          <cell r="N3051">
            <v>5699</v>
          </cell>
          <cell r="O3051">
            <v>1</v>
          </cell>
          <cell r="R3051">
            <v>2.4725199999999999E-2</v>
          </cell>
          <cell r="S3051">
            <v>140.93364</v>
          </cell>
          <cell r="T3051">
            <v>140.90891479999999</v>
          </cell>
          <cell r="U3051">
            <v>2.4725200000005998E-2</v>
          </cell>
          <cell r="W3051">
            <v>2000</v>
          </cell>
          <cell r="X3051">
            <v>5</v>
          </cell>
          <cell r="Y3051">
            <v>0.90879675826112061</v>
          </cell>
          <cell r="Z3051">
            <v>0.91496858549838678</v>
          </cell>
          <cell r="AA3051">
            <v>4</v>
          </cell>
          <cell r="AB3051">
            <v>120</v>
          </cell>
          <cell r="AC3051">
            <v>0.1</v>
          </cell>
          <cell r="AD3051">
            <v>10</v>
          </cell>
          <cell r="AH3051">
            <v>0.5</v>
          </cell>
        </row>
        <row r="3052">
          <cell r="A3052" t="str">
            <v>I2000285-000</v>
          </cell>
          <cell r="B3052" t="str">
            <v>Fixtures and fittings</v>
          </cell>
          <cell r="C3052">
            <v>1302</v>
          </cell>
          <cell r="D3052" t="str">
            <v>IS</v>
          </cell>
          <cell r="E3052" t="str">
            <v>7031FQX40212</v>
          </cell>
          <cell r="F3052" t="str">
            <v>IV431794</v>
          </cell>
          <cell r="G3052" t="str">
            <v>BARA ADVANCED INFOTECH CO.,LTD.</v>
          </cell>
          <cell r="H3052" t="str">
            <v>PC #1200</v>
          </cell>
          <cell r="I3052">
            <v>36802</v>
          </cell>
          <cell r="J3052">
            <v>36828</v>
          </cell>
          <cell r="K3052">
            <v>1820</v>
          </cell>
          <cell r="L3052">
            <v>0</v>
          </cell>
          <cell r="M3052">
            <v>45500</v>
          </cell>
          <cell r="N3052">
            <v>45499</v>
          </cell>
          <cell r="O3052">
            <v>1</v>
          </cell>
          <cell r="R3052">
            <v>2.41468E-2</v>
          </cell>
          <cell r="S3052">
            <v>1098.6794</v>
          </cell>
          <cell r="T3052">
            <v>1098.6552532000001</v>
          </cell>
          <cell r="U3052">
            <v>2.4146799999925861E-2</v>
          </cell>
          <cell r="W3052">
            <v>2000</v>
          </cell>
          <cell r="X3052">
            <v>6</v>
          </cell>
          <cell r="Y3052">
            <v>0.59399999999999997</v>
          </cell>
          <cell r="Z3052">
            <v>0.91496858549838678</v>
          </cell>
          <cell r="AA3052">
            <v>5</v>
          </cell>
          <cell r="AB3052">
            <v>600</v>
          </cell>
          <cell r="AC3052">
            <v>0.05</v>
          </cell>
          <cell r="AD3052">
            <v>30</v>
          </cell>
          <cell r="AH3052">
            <v>0.5</v>
          </cell>
        </row>
        <row r="3053">
          <cell r="A3053" t="str">
            <v>I2000286-000</v>
          </cell>
          <cell r="B3053" t="str">
            <v>Fixtures and fittings</v>
          </cell>
          <cell r="C3053">
            <v>1302</v>
          </cell>
          <cell r="D3053" t="str">
            <v>IS</v>
          </cell>
          <cell r="E3053" t="str">
            <v>N/A</v>
          </cell>
          <cell r="F3053" t="str">
            <v>IV4300392</v>
          </cell>
          <cell r="G3053" t="str">
            <v>S.I.T. (THAILAND) CO.,LTD.</v>
          </cell>
          <cell r="H3053" t="str">
            <v>SOFTWARE MACROMEDIA FIREWORKS</v>
          </cell>
          <cell r="I3053">
            <v>36781</v>
          </cell>
          <cell r="J3053">
            <v>36800</v>
          </cell>
          <cell r="K3053">
            <v>1820</v>
          </cell>
          <cell r="L3053">
            <v>0</v>
          </cell>
          <cell r="M3053">
            <v>57500</v>
          </cell>
          <cell r="N3053">
            <v>57499</v>
          </cell>
          <cell r="O3053">
            <v>1</v>
          </cell>
          <cell r="R3053">
            <v>2.41468E-2</v>
          </cell>
          <cell r="S3053">
            <v>1388.441</v>
          </cell>
          <cell r="T3053">
            <v>1388.4168531999999</v>
          </cell>
          <cell r="U3053">
            <v>2.4146800000153235E-2</v>
          </cell>
          <cell r="W3053">
            <v>2000</v>
          </cell>
          <cell r="X3053">
            <v>6</v>
          </cell>
          <cell r="Y3053">
            <v>0.59399999999999997</v>
          </cell>
          <cell r="Z3053">
            <v>0.91496858549838678</v>
          </cell>
          <cell r="AA3053">
            <v>5</v>
          </cell>
          <cell r="AB3053">
            <v>750</v>
          </cell>
          <cell r="AC3053">
            <v>0.05</v>
          </cell>
          <cell r="AD3053">
            <v>40</v>
          </cell>
          <cell r="AH3053">
            <v>0.5</v>
          </cell>
        </row>
        <row r="3054">
          <cell r="A3054" t="str">
            <v>I2000287-000</v>
          </cell>
          <cell r="B3054" t="str">
            <v>Fixtures and fittings</v>
          </cell>
          <cell r="C3054">
            <v>1302</v>
          </cell>
          <cell r="D3054" t="str">
            <v>IS</v>
          </cell>
          <cell r="E3054" t="str">
            <v>N/A</v>
          </cell>
          <cell r="F3054">
            <v>800279</v>
          </cell>
          <cell r="G3054" t="str">
            <v>C.K.V.S.SYSTEM (THAILAND)</v>
          </cell>
          <cell r="H3054" t="str">
            <v>SOFTWARE MS OFFICE 2000</v>
          </cell>
          <cell r="I3054">
            <v>36769</v>
          </cell>
          <cell r="J3054">
            <v>36800</v>
          </cell>
          <cell r="K3054">
            <v>1820</v>
          </cell>
          <cell r="L3054">
            <v>0</v>
          </cell>
          <cell r="M3054">
            <v>83750</v>
          </cell>
          <cell r="N3054">
            <v>83749</v>
          </cell>
          <cell r="O3054">
            <v>1</v>
          </cell>
          <cell r="R3054">
            <v>2.54313E-2</v>
          </cell>
          <cell r="S3054">
            <v>2129.8713750000002</v>
          </cell>
          <cell r="T3054">
            <v>2129.8459437000001</v>
          </cell>
          <cell r="U3054">
            <v>2.5431300000036572E-2</v>
          </cell>
          <cell r="W3054">
            <v>2000</v>
          </cell>
          <cell r="X3054">
            <v>6</v>
          </cell>
          <cell r="Y3054">
            <v>0.59399999999999997</v>
          </cell>
          <cell r="Z3054">
            <v>0.91496858549838678</v>
          </cell>
          <cell r="AA3054">
            <v>5</v>
          </cell>
          <cell r="AB3054">
            <v>1200</v>
          </cell>
          <cell r="AC3054">
            <v>0.05</v>
          </cell>
          <cell r="AD3054">
            <v>60</v>
          </cell>
          <cell r="AH3054">
            <v>0.5</v>
          </cell>
        </row>
        <row r="3055">
          <cell r="A3055" t="str">
            <v>I2000288-000</v>
          </cell>
          <cell r="B3055" t="str">
            <v>Fixtures and fittings</v>
          </cell>
          <cell r="C3055">
            <v>1304</v>
          </cell>
          <cell r="D3055" t="str">
            <v>IS</v>
          </cell>
          <cell r="E3055" t="str">
            <v>N/A</v>
          </cell>
          <cell r="F3055" t="str">
            <v>4309-T493</v>
          </cell>
          <cell r="G3055" t="str">
            <v>THAI STEEL FURNITURE</v>
          </cell>
          <cell r="H3055" t="str">
            <v>WORKING DESK</v>
          </cell>
          <cell r="I3055">
            <v>36791</v>
          </cell>
          <cell r="J3055">
            <v>36800</v>
          </cell>
          <cell r="K3055">
            <v>1820</v>
          </cell>
          <cell r="L3055">
            <v>0</v>
          </cell>
          <cell r="M3055">
            <v>3300</v>
          </cell>
          <cell r="N3055">
            <v>3299</v>
          </cell>
          <cell r="O3055">
            <v>1</v>
          </cell>
          <cell r="R3055">
            <v>2.54313E-2</v>
          </cell>
          <cell r="S3055">
            <v>83.923289999999994</v>
          </cell>
          <cell r="T3055">
            <v>83.8978587</v>
          </cell>
          <cell r="U3055">
            <v>2.5431299999993939E-2</v>
          </cell>
          <cell r="W3055">
            <v>2000</v>
          </cell>
          <cell r="X3055">
            <v>7</v>
          </cell>
          <cell r="Y3055">
            <v>1.124702684335712</v>
          </cell>
          <cell r="Z3055">
            <v>1</v>
          </cell>
          <cell r="AA3055">
            <v>4</v>
          </cell>
          <cell r="AB3055">
            <v>100</v>
          </cell>
          <cell r="AC3055">
            <v>0.1</v>
          </cell>
          <cell r="AD3055">
            <v>10</v>
          </cell>
          <cell r="AH3055">
            <v>0.5</v>
          </cell>
        </row>
        <row r="3056">
          <cell r="A3056" t="str">
            <v>I2000289-000</v>
          </cell>
          <cell r="B3056" t="str">
            <v>Fixtures and fittings</v>
          </cell>
          <cell r="C3056">
            <v>1304</v>
          </cell>
          <cell r="D3056" t="str">
            <v>IS</v>
          </cell>
          <cell r="E3056" t="str">
            <v>N/A</v>
          </cell>
          <cell r="F3056">
            <v>6727</v>
          </cell>
          <cell r="G3056" t="str">
            <v>FUR TECH CO.,LTD.</v>
          </cell>
          <cell r="H3056" t="str">
            <v>WORKING CHAIR</v>
          </cell>
          <cell r="I3056">
            <v>36788</v>
          </cell>
          <cell r="J3056">
            <v>36800</v>
          </cell>
          <cell r="K3056">
            <v>1820</v>
          </cell>
          <cell r="L3056">
            <v>0</v>
          </cell>
          <cell r="M3056">
            <v>2680</v>
          </cell>
          <cell r="N3056">
            <v>2679</v>
          </cell>
          <cell r="O3056">
            <v>1</v>
          </cell>
          <cell r="R3056">
            <v>2.54313E-2</v>
          </cell>
          <cell r="S3056">
            <v>68.155884</v>
          </cell>
          <cell r="T3056">
            <v>68.130452700000006</v>
          </cell>
          <cell r="U3056">
            <v>2.5431299999993939E-2</v>
          </cell>
          <cell r="W3056">
            <v>2000</v>
          </cell>
          <cell r="X3056">
            <v>7</v>
          </cell>
          <cell r="Y3056">
            <v>1.124702684335712</v>
          </cell>
          <cell r="Z3056">
            <v>1</v>
          </cell>
          <cell r="AA3056">
            <v>4</v>
          </cell>
          <cell r="AB3056">
            <v>100</v>
          </cell>
          <cell r="AC3056">
            <v>0.1</v>
          </cell>
          <cell r="AD3056">
            <v>10</v>
          </cell>
          <cell r="AH3056">
            <v>0.5</v>
          </cell>
        </row>
        <row r="3057">
          <cell r="A3057" t="str">
            <v>I2000290-000</v>
          </cell>
          <cell r="B3057" t="str">
            <v>Fixtures and fittings</v>
          </cell>
          <cell r="C3057">
            <v>1304</v>
          </cell>
          <cell r="D3057" t="str">
            <v>IS</v>
          </cell>
          <cell r="E3057" t="str">
            <v>N/A</v>
          </cell>
          <cell r="F3057">
            <v>1174</v>
          </cell>
          <cell r="G3057" t="str">
            <v>TAVEECHOK FERNICHING</v>
          </cell>
          <cell r="H3057" t="str">
            <v>FILE CABINET</v>
          </cell>
          <cell r="I3057">
            <v>36791</v>
          </cell>
          <cell r="J3057">
            <v>36800</v>
          </cell>
          <cell r="K3057">
            <v>1820</v>
          </cell>
          <cell r="L3057">
            <v>0</v>
          </cell>
          <cell r="M3057">
            <v>3750</v>
          </cell>
          <cell r="N3057">
            <v>3749</v>
          </cell>
          <cell r="O3057">
            <v>1</v>
          </cell>
          <cell r="R3057">
            <v>2.54313E-2</v>
          </cell>
          <cell r="S3057">
            <v>95.367374999999996</v>
          </cell>
          <cell r="T3057">
            <v>95.341943700000002</v>
          </cell>
          <cell r="U3057">
            <v>2.5431299999993939E-2</v>
          </cell>
          <cell r="W3057">
            <v>2000</v>
          </cell>
          <cell r="X3057">
            <v>7</v>
          </cell>
          <cell r="Y3057">
            <v>1.124702684335712</v>
          </cell>
          <cell r="Z3057">
            <v>1</v>
          </cell>
          <cell r="AA3057">
            <v>4</v>
          </cell>
          <cell r="AB3057">
            <v>100</v>
          </cell>
          <cell r="AC3057">
            <v>0.1</v>
          </cell>
          <cell r="AD3057">
            <v>10</v>
          </cell>
          <cell r="AH3057">
            <v>0.5</v>
          </cell>
        </row>
        <row r="3058">
          <cell r="A3058" t="str">
            <v>I2000291-000</v>
          </cell>
          <cell r="B3058" t="str">
            <v>Fixtures and fittings</v>
          </cell>
          <cell r="C3058">
            <v>1303</v>
          </cell>
          <cell r="D3058" t="str">
            <v>IS</v>
          </cell>
          <cell r="E3058" t="str">
            <v>N/A</v>
          </cell>
          <cell r="F3058">
            <v>4</v>
          </cell>
          <cell r="G3058" t="str">
            <v>DANCOM</v>
          </cell>
          <cell r="H3058" t="str">
            <v>TRACK IT 4.0 STANDARD EDITION</v>
          </cell>
          <cell r="I3058">
            <v>36684</v>
          </cell>
          <cell r="J3058">
            <v>36800</v>
          </cell>
          <cell r="K3058">
            <v>1820</v>
          </cell>
          <cell r="L3058">
            <v>0</v>
          </cell>
          <cell r="M3058">
            <v>24424.49</v>
          </cell>
          <cell r="N3058">
            <v>24423.49</v>
          </cell>
          <cell r="O3058">
            <v>1</v>
          </cell>
          <cell r="R3058">
            <v>2.5740900000000001E-2</v>
          </cell>
          <cell r="S3058">
            <v>628.70835464100003</v>
          </cell>
          <cell r="T3058">
            <v>628.68261374100007</v>
          </cell>
          <cell r="U3058">
            <v>2.5740899999959765E-2</v>
          </cell>
          <cell r="W3058">
            <v>2000</v>
          </cell>
          <cell r="X3058">
            <v>7</v>
          </cell>
          <cell r="Y3058">
            <v>1.124702684335712</v>
          </cell>
          <cell r="Z3058">
            <v>1</v>
          </cell>
          <cell r="AA3058">
            <v>4</v>
          </cell>
          <cell r="AB3058">
            <v>700</v>
          </cell>
          <cell r="AC3058">
            <v>0.1</v>
          </cell>
          <cell r="AD3058">
            <v>70</v>
          </cell>
          <cell r="AH3058">
            <v>0.5</v>
          </cell>
        </row>
        <row r="3059">
          <cell r="A3059" t="str">
            <v>I2000292-000</v>
          </cell>
          <cell r="B3059" t="str">
            <v>Fixtures and fittings</v>
          </cell>
          <cell r="C3059">
            <v>1302</v>
          </cell>
          <cell r="D3059" t="str">
            <v>IS</v>
          </cell>
          <cell r="E3059" t="str">
            <v>TW08122254</v>
          </cell>
          <cell r="F3059">
            <v>7998</v>
          </cell>
          <cell r="G3059" t="str">
            <v>CONTINUOUS FORM AND COMPUTER</v>
          </cell>
          <cell r="H3059" t="str">
            <v>SCANER-04</v>
          </cell>
          <cell r="I3059">
            <v>36810</v>
          </cell>
          <cell r="J3059">
            <v>36828</v>
          </cell>
          <cell r="K3059">
            <v>1820</v>
          </cell>
          <cell r="L3059">
            <v>0</v>
          </cell>
          <cell r="M3059">
            <v>9100</v>
          </cell>
          <cell r="N3059">
            <v>9099</v>
          </cell>
          <cell r="O3059">
            <v>1</v>
          </cell>
          <cell r="R3059">
            <v>2.5740900000000001E-2</v>
          </cell>
          <cell r="S3059">
            <v>234.24218999999999</v>
          </cell>
          <cell r="T3059">
            <v>234.21644910000001</v>
          </cell>
          <cell r="U3059">
            <v>2.5740899999988187E-2</v>
          </cell>
          <cell r="W3059">
            <v>2000</v>
          </cell>
          <cell r="X3059">
            <v>7</v>
          </cell>
          <cell r="Y3059">
            <v>1.124702684335712</v>
          </cell>
          <cell r="Z3059">
            <v>1</v>
          </cell>
          <cell r="AA3059">
            <v>4</v>
          </cell>
          <cell r="AB3059">
            <v>300</v>
          </cell>
          <cell r="AC3059">
            <v>0.1</v>
          </cell>
          <cell r="AD3059">
            <v>30</v>
          </cell>
          <cell r="AH3059">
            <v>0.5</v>
          </cell>
        </row>
        <row r="3060">
          <cell r="A3060" t="str">
            <v>I2000294-000</v>
          </cell>
          <cell r="B3060" t="str">
            <v>Fixtures and fittings</v>
          </cell>
          <cell r="C3060">
            <v>1304</v>
          </cell>
          <cell r="D3060" t="str">
            <v>IS</v>
          </cell>
          <cell r="E3060" t="str">
            <v>BB030146194</v>
          </cell>
          <cell r="F3060">
            <v>9174</v>
          </cell>
          <cell r="G3060" t="str">
            <v>CONTINUOUS FORM AND COMPUTER</v>
          </cell>
          <cell r="H3060" t="str">
            <v>UPS</v>
          </cell>
          <cell r="I3060">
            <v>36822</v>
          </cell>
          <cell r="J3060">
            <v>36828</v>
          </cell>
          <cell r="K3060">
            <v>1820</v>
          </cell>
          <cell r="L3060">
            <v>0</v>
          </cell>
          <cell r="M3060">
            <v>2990</v>
          </cell>
          <cell r="N3060">
            <v>2989</v>
          </cell>
          <cell r="O3060">
            <v>1</v>
          </cell>
          <cell r="R3060">
            <v>2.5740900000000001E-2</v>
          </cell>
          <cell r="S3060">
            <v>76.965291000000008</v>
          </cell>
          <cell r="T3060">
            <v>76.939550100000005</v>
          </cell>
          <cell r="U3060">
            <v>2.5740900000002398E-2</v>
          </cell>
          <cell r="W3060">
            <v>2000</v>
          </cell>
          <cell r="X3060">
            <v>7</v>
          </cell>
          <cell r="Y3060">
            <v>1.124702684335712</v>
          </cell>
          <cell r="Z3060">
            <v>1</v>
          </cell>
          <cell r="AA3060">
            <v>4</v>
          </cell>
          <cell r="AB3060">
            <v>100</v>
          </cell>
          <cell r="AC3060">
            <v>0.1</v>
          </cell>
          <cell r="AD3060">
            <v>10</v>
          </cell>
          <cell r="AH3060">
            <v>0.5</v>
          </cell>
        </row>
        <row r="3061">
          <cell r="A3061" t="str">
            <v>I2000295-000</v>
          </cell>
          <cell r="B3061" t="str">
            <v>Fixtures and fittings</v>
          </cell>
          <cell r="C3061">
            <v>1304</v>
          </cell>
          <cell r="D3061" t="str">
            <v>IS</v>
          </cell>
          <cell r="E3061" t="str">
            <v>BB0030147768</v>
          </cell>
          <cell r="F3061">
            <v>9174</v>
          </cell>
          <cell r="G3061" t="str">
            <v>CONTINUOUS FORM AND COMPUTER</v>
          </cell>
          <cell r="H3061" t="str">
            <v>UPS</v>
          </cell>
          <cell r="I3061">
            <v>36822</v>
          </cell>
          <cell r="J3061">
            <v>36828</v>
          </cell>
          <cell r="K3061">
            <v>1820</v>
          </cell>
          <cell r="L3061">
            <v>0</v>
          </cell>
          <cell r="M3061">
            <v>2990</v>
          </cell>
          <cell r="N3061">
            <v>2989</v>
          </cell>
          <cell r="O3061">
            <v>1</v>
          </cell>
          <cell r="R3061">
            <v>2.5916000000000002E-2</v>
          </cell>
          <cell r="S3061">
            <v>77.48884000000001</v>
          </cell>
          <cell r="T3061">
            <v>77.462924000000001</v>
          </cell>
          <cell r="U3061">
            <v>2.5916000000009376E-2</v>
          </cell>
          <cell r="W3061">
            <v>2000</v>
          </cell>
          <cell r="X3061">
            <v>7</v>
          </cell>
          <cell r="Y3061">
            <v>1.124702684335712</v>
          </cell>
          <cell r="Z3061">
            <v>1</v>
          </cell>
          <cell r="AA3061">
            <v>4</v>
          </cell>
          <cell r="AB3061">
            <v>100</v>
          </cell>
          <cell r="AC3061">
            <v>0.1</v>
          </cell>
          <cell r="AD3061">
            <v>10</v>
          </cell>
          <cell r="AH3061">
            <v>0.5</v>
          </cell>
        </row>
        <row r="3062">
          <cell r="A3062" t="str">
            <v>I2000296-000</v>
          </cell>
          <cell r="B3062" t="str">
            <v>Fixtures and fittings</v>
          </cell>
          <cell r="C3062">
            <v>1304</v>
          </cell>
          <cell r="D3062" t="str">
            <v>IS</v>
          </cell>
          <cell r="E3062" t="str">
            <v>7031FQX40796</v>
          </cell>
          <cell r="F3062">
            <v>4304999</v>
          </cell>
          <cell r="G3062" t="str">
            <v>CDG MICROSYSTEMS LIMITED</v>
          </cell>
          <cell r="H3062" t="str">
            <v>PC#1211</v>
          </cell>
          <cell r="I3062">
            <v>36819</v>
          </cell>
          <cell r="J3062">
            <v>36828</v>
          </cell>
          <cell r="K3062">
            <v>1820</v>
          </cell>
          <cell r="L3062">
            <v>0</v>
          </cell>
          <cell r="M3062">
            <v>42500</v>
          </cell>
          <cell r="N3062">
            <v>42499</v>
          </cell>
          <cell r="O3062">
            <v>1</v>
          </cell>
          <cell r="R3062">
            <v>2.5842500000000001E-2</v>
          </cell>
          <cell r="S3062">
            <v>1098.3062500000001</v>
          </cell>
          <cell r="T3062">
            <v>1098.2804075000001</v>
          </cell>
          <cell r="U3062">
            <v>2.5842499999953361E-2</v>
          </cell>
          <cell r="W3062">
            <v>2000</v>
          </cell>
          <cell r="X3062">
            <v>6</v>
          </cell>
          <cell r="Y3062">
            <v>0.59399999999999997</v>
          </cell>
          <cell r="Z3062">
            <v>0.91496858549838678</v>
          </cell>
          <cell r="AA3062">
            <v>5</v>
          </cell>
          <cell r="AB3062">
            <v>600</v>
          </cell>
          <cell r="AC3062">
            <v>0.05</v>
          </cell>
          <cell r="AD3062">
            <v>30</v>
          </cell>
          <cell r="AH3062">
            <v>0.5</v>
          </cell>
        </row>
        <row r="3063">
          <cell r="A3063" t="str">
            <v>I2000297-000</v>
          </cell>
          <cell r="B3063" t="str">
            <v>Fixtures and fittings</v>
          </cell>
          <cell r="C3063">
            <v>1303</v>
          </cell>
          <cell r="D3063" t="str">
            <v>IS</v>
          </cell>
          <cell r="E3063" t="str">
            <v>7031FQX40610</v>
          </cell>
          <cell r="F3063">
            <v>4304999</v>
          </cell>
          <cell r="G3063" t="str">
            <v>CDG MICROSYSTEMS LIMITED</v>
          </cell>
          <cell r="H3063" t="str">
            <v>PC#1212(2005EB333 to NSE2)</v>
          </cell>
          <cell r="I3063">
            <v>36819</v>
          </cell>
          <cell r="J3063">
            <v>36828</v>
          </cell>
          <cell r="K3063">
            <v>1820</v>
          </cell>
          <cell r="L3063">
            <v>0</v>
          </cell>
          <cell r="M3063">
            <v>42500</v>
          </cell>
          <cell r="N3063">
            <v>42499</v>
          </cell>
          <cell r="O3063">
            <v>1</v>
          </cell>
          <cell r="R3063">
            <v>2.5842500000000001E-2</v>
          </cell>
          <cell r="S3063">
            <v>1098.3062500000001</v>
          </cell>
          <cell r="T3063">
            <v>1098.2804075000001</v>
          </cell>
          <cell r="U3063">
            <v>2.5842499999953361E-2</v>
          </cell>
          <cell r="W3063">
            <v>2000</v>
          </cell>
          <cell r="X3063">
            <v>6</v>
          </cell>
          <cell r="Y3063">
            <v>0.59399999999999997</v>
          </cell>
          <cell r="Z3063">
            <v>0.91496858549838678</v>
          </cell>
          <cell r="AA3063">
            <v>5</v>
          </cell>
          <cell r="AB3063">
            <v>600</v>
          </cell>
          <cell r="AC3063">
            <v>0.05</v>
          </cell>
          <cell r="AD3063">
            <v>30</v>
          </cell>
          <cell r="AH3063">
            <v>0.5</v>
          </cell>
        </row>
        <row r="3064">
          <cell r="A3064" t="str">
            <v>I2000298-000</v>
          </cell>
          <cell r="B3064" t="str">
            <v>Fixtures and fittings</v>
          </cell>
          <cell r="C3064">
            <v>1302</v>
          </cell>
          <cell r="D3064" t="str">
            <v>IS</v>
          </cell>
          <cell r="E3064" t="str">
            <v>7031FQX40613</v>
          </cell>
          <cell r="F3064">
            <v>4304999</v>
          </cell>
          <cell r="G3064" t="str">
            <v>CDG MICROSYSTEMS LTD</v>
          </cell>
          <cell r="H3064" t="str">
            <v>PC#1214</v>
          </cell>
          <cell r="I3064">
            <v>36819</v>
          </cell>
          <cell r="J3064">
            <v>36828</v>
          </cell>
          <cell r="K3064">
            <v>1820</v>
          </cell>
          <cell r="L3064">
            <v>0</v>
          </cell>
          <cell r="M3064">
            <v>42500</v>
          </cell>
          <cell r="N3064">
            <v>42499</v>
          </cell>
          <cell r="O3064">
            <v>1</v>
          </cell>
          <cell r="R3064">
            <v>2.5842500000000001E-2</v>
          </cell>
          <cell r="S3064">
            <v>1098.3062500000001</v>
          </cell>
          <cell r="T3064">
            <v>1098.2804075000001</v>
          </cell>
          <cell r="U3064">
            <v>2.5842499999953361E-2</v>
          </cell>
          <cell r="W3064">
            <v>2000</v>
          </cell>
          <cell r="X3064">
            <v>6</v>
          </cell>
          <cell r="Y3064">
            <v>0.59399999999999997</v>
          </cell>
          <cell r="Z3064">
            <v>0.91496858549838678</v>
          </cell>
          <cell r="AA3064">
            <v>5</v>
          </cell>
          <cell r="AB3064">
            <v>600</v>
          </cell>
          <cell r="AC3064">
            <v>0.05</v>
          </cell>
          <cell r="AD3064">
            <v>30</v>
          </cell>
          <cell r="AH3064">
            <v>0.5</v>
          </cell>
        </row>
        <row r="3065">
          <cell r="A3065" t="str">
            <v>I2000299-000</v>
          </cell>
          <cell r="B3065" t="str">
            <v>Fixtures and fittings</v>
          </cell>
          <cell r="C3065">
            <v>1302</v>
          </cell>
          <cell r="D3065" t="str">
            <v>IS</v>
          </cell>
          <cell r="E3065" t="str">
            <v>7031FQX40526</v>
          </cell>
          <cell r="F3065">
            <v>4304999</v>
          </cell>
          <cell r="G3065" t="str">
            <v>CDG MICROSYSTEMS LTD</v>
          </cell>
          <cell r="H3065" t="str">
            <v>PC#1215</v>
          </cell>
          <cell r="I3065">
            <v>36819</v>
          </cell>
          <cell r="J3065">
            <v>36828</v>
          </cell>
          <cell r="K3065">
            <v>1820</v>
          </cell>
          <cell r="L3065">
            <v>0</v>
          </cell>
          <cell r="M3065">
            <v>42500</v>
          </cell>
          <cell r="N3065">
            <v>42499</v>
          </cell>
          <cell r="O3065">
            <v>1</v>
          </cell>
          <cell r="R3065">
            <v>2.5239000000000001E-2</v>
          </cell>
          <cell r="S3065">
            <v>1072.6575</v>
          </cell>
          <cell r="T3065">
            <v>1072.632261</v>
          </cell>
          <cell r="U3065">
            <v>2.5239000000055967E-2</v>
          </cell>
          <cell r="W3065">
            <v>2000</v>
          </cell>
          <cell r="X3065">
            <v>6</v>
          </cell>
          <cell r="Y3065">
            <v>0.59399999999999997</v>
          </cell>
          <cell r="Z3065">
            <v>0.91496858549838678</v>
          </cell>
          <cell r="AA3065">
            <v>5</v>
          </cell>
          <cell r="AB3065">
            <v>580</v>
          </cell>
          <cell r="AC3065">
            <v>0.05</v>
          </cell>
          <cell r="AD3065">
            <v>30</v>
          </cell>
          <cell r="AH3065">
            <v>0.5</v>
          </cell>
        </row>
        <row r="3066">
          <cell r="A3066" t="str">
            <v>I2000299-001</v>
          </cell>
          <cell r="B3066" t="str">
            <v>Fixtures and fittings</v>
          </cell>
          <cell r="C3066">
            <v>1302</v>
          </cell>
          <cell r="D3066" t="str">
            <v>IS</v>
          </cell>
          <cell r="E3066" t="str">
            <v>N/A</v>
          </cell>
          <cell r="F3066">
            <v>4892</v>
          </cell>
          <cell r="G3066" t="str">
            <v>CONTINUOUS FORM AND COMPUTER CO. LTD</v>
          </cell>
          <cell r="H3066" t="str">
            <v>CD-WRITER FOR PC #1215</v>
          </cell>
          <cell r="I3066">
            <v>37658</v>
          </cell>
          <cell r="J3066">
            <v>37662</v>
          </cell>
          <cell r="K3066">
            <v>1092</v>
          </cell>
          <cell r="L3066">
            <v>0</v>
          </cell>
          <cell r="M3066">
            <v>2150</v>
          </cell>
          <cell r="N3066">
            <v>2149</v>
          </cell>
          <cell r="O3066">
            <v>1</v>
          </cell>
          <cell r="R3066">
            <v>2.43857E-2</v>
          </cell>
          <cell r="S3066">
            <v>52.429254999999998</v>
          </cell>
          <cell r="T3066">
            <v>52.404869300000001</v>
          </cell>
          <cell r="U3066">
            <v>2.4385699999996291E-2</v>
          </cell>
          <cell r="W3066">
            <v>2003</v>
          </cell>
          <cell r="X3066">
            <v>6</v>
          </cell>
          <cell r="Y3066">
            <v>0.94598540145985399</v>
          </cell>
          <cell r="Z3066">
            <v>0.98431822041093564</v>
          </cell>
          <cell r="AA3066">
            <v>5</v>
          </cell>
          <cell r="AB3066">
            <v>0</v>
          </cell>
          <cell r="AC3066">
            <v>0.27500000000000002</v>
          </cell>
          <cell r="AD3066">
            <v>0</v>
          </cell>
          <cell r="AH3066">
            <v>0</v>
          </cell>
        </row>
        <row r="3067">
          <cell r="A3067" t="str">
            <v>I2000300-000</v>
          </cell>
          <cell r="B3067" t="str">
            <v>Fixtures and fittings</v>
          </cell>
          <cell r="C3067">
            <v>1304</v>
          </cell>
          <cell r="D3067" t="str">
            <v>IS</v>
          </cell>
          <cell r="E3067" t="str">
            <v>QS0019112196</v>
          </cell>
          <cell r="F3067">
            <v>10525</v>
          </cell>
          <cell r="G3067" t="str">
            <v>CONTINUOUS</v>
          </cell>
          <cell r="H3067" t="str">
            <v>UPS APC SMART-UPS</v>
          </cell>
          <cell r="I3067">
            <v>36840</v>
          </cell>
          <cell r="J3067">
            <v>36891</v>
          </cell>
          <cell r="K3067">
            <v>1820</v>
          </cell>
          <cell r="L3067">
            <v>0</v>
          </cell>
          <cell r="M3067">
            <v>18950</v>
          </cell>
          <cell r="N3067">
            <v>18949</v>
          </cell>
          <cell r="O3067">
            <v>1</v>
          </cell>
          <cell r="R3067">
            <v>2.43857E-2</v>
          </cell>
          <cell r="S3067">
            <v>462.109015</v>
          </cell>
          <cell r="T3067">
            <v>462.08462930000002</v>
          </cell>
          <cell r="U3067">
            <v>2.438569999998208E-2</v>
          </cell>
          <cell r="W3067">
            <v>2000</v>
          </cell>
          <cell r="X3067">
            <v>6</v>
          </cell>
          <cell r="Y3067">
            <v>0.59399999999999997</v>
          </cell>
          <cell r="Z3067">
            <v>0.91496858549838678</v>
          </cell>
          <cell r="AA3067">
            <v>5</v>
          </cell>
          <cell r="AB3067">
            <v>250</v>
          </cell>
          <cell r="AC3067">
            <v>0.05</v>
          </cell>
          <cell r="AD3067">
            <v>10</v>
          </cell>
          <cell r="AH3067">
            <v>0.5</v>
          </cell>
        </row>
        <row r="3068">
          <cell r="A3068" t="str">
            <v>I2000301-000</v>
          </cell>
          <cell r="B3068" t="str">
            <v>Fixtures and fittings</v>
          </cell>
          <cell r="C3068">
            <v>1304</v>
          </cell>
          <cell r="D3068" t="str">
            <v>IS</v>
          </cell>
          <cell r="E3068" t="str">
            <v>QS0019110108</v>
          </cell>
          <cell r="F3068">
            <v>10525</v>
          </cell>
          <cell r="G3068" t="str">
            <v>CONTINUOUS</v>
          </cell>
          <cell r="H3068" t="str">
            <v>UPS APC SMART-UPS</v>
          </cell>
          <cell r="I3068">
            <v>36840</v>
          </cell>
          <cell r="J3068">
            <v>36891</v>
          </cell>
          <cell r="K3068">
            <v>1820</v>
          </cell>
          <cell r="L3068">
            <v>0</v>
          </cell>
          <cell r="M3068">
            <v>18950</v>
          </cell>
          <cell r="N3068">
            <v>18949</v>
          </cell>
          <cell r="O3068">
            <v>1</v>
          </cell>
          <cell r="R3068">
            <v>2.43857E-2</v>
          </cell>
          <cell r="S3068">
            <v>462.109015</v>
          </cell>
          <cell r="T3068">
            <v>462.08462930000002</v>
          </cell>
          <cell r="U3068">
            <v>2.438569999998208E-2</v>
          </cell>
          <cell r="W3068">
            <v>2000</v>
          </cell>
          <cell r="X3068">
            <v>6</v>
          </cell>
          <cell r="Y3068">
            <v>0.59399999999999997</v>
          </cell>
          <cell r="Z3068">
            <v>0.91496858549838678</v>
          </cell>
          <cell r="AA3068">
            <v>5</v>
          </cell>
          <cell r="AB3068">
            <v>250</v>
          </cell>
          <cell r="AC3068">
            <v>0.05</v>
          </cell>
          <cell r="AD3068">
            <v>10</v>
          </cell>
          <cell r="AH3068">
            <v>0.5</v>
          </cell>
        </row>
        <row r="3069">
          <cell r="A3069" t="str">
            <v>I2000302-000</v>
          </cell>
          <cell r="B3069" t="str">
            <v>Fixtures and fittings</v>
          </cell>
          <cell r="C3069">
            <v>1304</v>
          </cell>
          <cell r="D3069" t="str">
            <v>IS</v>
          </cell>
          <cell r="E3069" t="str">
            <v>QS0019110048</v>
          </cell>
          <cell r="F3069">
            <v>10525</v>
          </cell>
          <cell r="G3069" t="str">
            <v>CONTINUOUS</v>
          </cell>
          <cell r="H3069" t="str">
            <v>UPS APC SMART-UPS</v>
          </cell>
          <cell r="I3069">
            <v>36840</v>
          </cell>
          <cell r="J3069">
            <v>36891</v>
          </cell>
          <cell r="K3069">
            <v>1820</v>
          </cell>
          <cell r="L3069">
            <v>0</v>
          </cell>
          <cell r="M3069">
            <v>18950</v>
          </cell>
          <cell r="N3069">
            <v>18949</v>
          </cell>
          <cell r="O3069">
            <v>1</v>
          </cell>
          <cell r="R3069">
            <v>2.43857E-2</v>
          </cell>
          <cell r="S3069">
            <v>462.109015</v>
          </cell>
          <cell r="T3069">
            <v>462.08462930000002</v>
          </cell>
          <cell r="U3069">
            <v>2.438569999998208E-2</v>
          </cell>
          <cell r="W3069">
            <v>2000</v>
          </cell>
          <cell r="X3069">
            <v>6</v>
          </cell>
          <cell r="Y3069">
            <v>0.59399999999999997</v>
          </cell>
          <cell r="Z3069">
            <v>0.91496858549838678</v>
          </cell>
          <cell r="AA3069">
            <v>5</v>
          </cell>
          <cell r="AB3069">
            <v>250</v>
          </cell>
          <cell r="AC3069">
            <v>0.05</v>
          </cell>
          <cell r="AD3069">
            <v>10</v>
          </cell>
          <cell r="AH3069">
            <v>0.5</v>
          </cell>
        </row>
        <row r="3070">
          <cell r="A3070" t="str">
            <v>I2000303-000</v>
          </cell>
          <cell r="B3070" t="str">
            <v>Fixtures and fittings</v>
          </cell>
          <cell r="C3070">
            <v>1304</v>
          </cell>
          <cell r="D3070" t="str">
            <v>IS</v>
          </cell>
          <cell r="E3070" t="str">
            <v>QS0019110103</v>
          </cell>
          <cell r="F3070">
            <v>10525</v>
          </cell>
          <cell r="G3070" t="str">
            <v>CONTINUOUS</v>
          </cell>
          <cell r="H3070" t="str">
            <v>UPS APC SMART-UPS</v>
          </cell>
          <cell r="I3070">
            <v>36840</v>
          </cell>
          <cell r="J3070">
            <v>36891</v>
          </cell>
          <cell r="K3070">
            <v>1820</v>
          </cell>
          <cell r="L3070">
            <v>0</v>
          </cell>
          <cell r="M3070">
            <v>18950</v>
          </cell>
          <cell r="N3070">
            <v>18949</v>
          </cell>
          <cell r="O3070">
            <v>1</v>
          </cell>
          <cell r="R3070">
            <v>2.43857E-2</v>
          </cell>
          <cell r="S3070">
            <v>462.109015</v>
          </cell>
          <cell r="T3070">
            <v>462.08462930000002</v>
          </cell>
          <cell r="U3070">
            <v>2.438569999998208E-2</v>
          </cell>
          <cell r="W3070">
            <v>2000</v>
          </cell>
          <cell r="X3070">
            <v>6</v>
          </cell>
          <cell r="Y3070">
            <v>0.59399999999999997</v>
          </cell>
          <cell r="Z3070">
            <v>0.91496858549838678</v>
          </cell>
          <cell r="AA3070">
            <v>5</v>
          </cell>
          <cell r="AB3070">
            <v>250</v>
          </cell>
          <cell r="AC3070">
            <v>0.05</v>
          </cell>
          <cell r="AD3070">
            <v>10</v>
          </cell>
          <cell r="AH3070">
            <v>0.5</v>
          </cell>
        </row>
        <row r="3071">
          <cell r="A3071" t="str">
            <v>I2000304-000</v>
          </cell>
          <cell r="B3071" t="str">
            <v>Fixtures and fittings</v>
          </cell>
          <cell r="C3071">
            <v>1304</v>
          </cell>
          <cell r="D3071" t="str">
            <v>IS</v>
          </cell>
          <cell r="E3071" t="str">
            <v>QS0019110215</v>
          </cell>
          <cell r="F3071">
            <v>10525</v>
          </cell>
          <cell r="G3071" t="str">
            <v>CONTINUOUS</v>
          </cell>
          <cell r="H3071" t="str">
            <v>UPS APC SMART-UPS</v>
          </cell>
          <cell r="I3071">
            <v>36840</v>
          </cell>
          <cell r="J3071">
            <v>36891</v>
          </cell>
          <cell r="K3071">
            <v>1820</v>
          </cell>
          <cell r="L3071">
            <v>0</v>
          </cell>
          <cell r="M3071">
            <v>18950</v>
          </cell>
          <cell r="N3071">
            <v>18949</v>
          </cell>
          <cell r="O3071">
            <v>1</v>
          </cell>
          <cell r="R3071">
            <v>2.43857E-2</v>
          </cell>
          <cell r="S3071">
            <v>462.109015</v>
          </cell>
          <cell r="T3071">
            <v>462.08462930000002</v>
          </cell>
          <cell r="U3071">
            <v>2.438569999998208E-2</v>
          </cell>
          <cell r="W3071">
            <v>2000</v>
          </cell>
          <cell r="X3071">
            <v>6</v>
          </cell>
          <cell r="Y3071">
            <v>0.59399999999999997</v>
          </cell>
          <cell r="Z3071">
            <v>0.91496858549838678</v>
          </cell>
          <cell r="AA3071">
            <v>5</v>
          </cell>
          <cell r="AB3071">
            <v>250</v>
          </cell>
          <cell r="AC3071">
            <v>0.05</v>
          </cell>
          <cell r="AD3071">
            <v>10</v>
          </cell>
          <cell r="AH3071">
            <v>0.5</v>
          </cell>
        </row>
        <row r="3072">
          <cell r="A3072" t="str">
            <v>I2000305-000</v>
          </cell>
          <cell r="B3072" t="str">
            <v>Fixtures and fittings</v>
          </cell>
          <cell r="C3072">
            <v>1302</v>
          </cell>
          <cell r="D3072" t="str">
            <v>IS</v>
          </cell>
          <cell r="E3072" t="str">
            <v>N/A</v>
          </cell>
          <cell r="F3072">
            <v>88803</v>
          </cell>
          <cell r="G3072" t="str">
            <v>IT CITY</v>
          </cell>
          <cell r="H3072" t="str">
            <v>PALM V MODEM</v>
          </cell>
          <cell r="I3072">
            <v>36788</v>
          </cell>
          <cell r="J3072">
            <v>36828</v>
          </cell>
          <cell r="K3072">
            <v>1820</v>
          </cell>
          <cell r="L3072">
            <v>0</v>
          </cell>
          <cell r="M3072">
            <v>6654.21</v>
          </cell>
          <cell r="N3072">
            <v>6653.21</v>
          </cell>
          <cell r="O3072">
            <v>1</v>
          </cell>
          <cell r="R3072">
            <v>2.43857E-2</v>
          </cell>
          <cell r="S3072">
            <v>162.267568797</v>
          </cell>
          <cell r="T3072">
            <v>162.24318309699999</v>
          </cell>
          <cell r="U3072">
            <v>2.4385700000010502E-2</v>
          </cell>
          <cell r="W3072">
            <v>2000</v>
          </cell>
          <cell r="X3072">
            <v>7</v>
          </cell>
          <cell r="Y3072">
            <v>1.124702684335712</v>
          </cell>
          <cell r="Z3072">
            <v>1</v>
          </cell>
          <cell r="AA3072">
            <v>4</v>
          </cell>
          <cell r="AB3072">
            <v>200</v>
          </cell>
          <cell r="AC3072">
            <v>0.1</v>
          </cell>
          <cell r="AD3072">
            <v>20</v>
          </cell>
          <cell r="AH3072">
            <v>0.5</v>
          </cell>
        </row>
        <row r="3073">
          <cell r="A3073" t="str">
            <v>I2000306-000</v>
          </cell>
          <cell r="B3073" t="str">
            <v>Fixtures and fittings</v>
          </cell>
          <cell r="C3073">
            <v>1302</v>
          </cell>
          <cell r="D3073" t="str">
            <v>IS</v>
          </cell>
          <cell r="E3073" t="str">
            <v>N/A</v>
          </cell>
          <cell r="F3073">
            <v>3112148</v>
          </cell>
          <cell r="G3073" t="str">
            <v>LOGIC CO.,LTD.</v>
          </cell>
          <cell r="H3073" t="str">
            <v>DUAL DIFF ULTRA SCSI</v>
          </cell>
          <cell r="I3073">
            <v>36826</v>
          </cell>
          <cell r="J3073">
            <v>36891</v>
          </cell>
          <cell r="K3073">
            <v>1820</v>
          </cell>
          <cell r="L3073">
            <v>0</v>
          </cell>
          <cell r="M3073">
            <v>411859.45</v>
          </cell>
          <cell r="N3073">
            <v>411858.45</v>
          </cell>
          <cell r="O3073">
            <v>1</v>
          </cell>
          <cell r="R3073">
            <v>2.43857E-2</v>
          </cell>
          <cell r="S3073">
            <v>10043.480989865</v>
          </cell>
          <cell r="T3073">
            <v>10043.456604165</v>
          </cell>
          <cell r="U3073">
            <v>2.4385700000493671E-2</v>
          </cell>
          <cell r="W3073">
            <v>2000</v>
          </cell>
          <cell r="X3073">
            <v>7</v>
          </cell>
          <cell r="Y3073">
            <v>1.124702684335712</v>
          </cell>
          <cell r="Z3073">
            <v>1</v>
          </cell>
          <cell r="AA3073">
            <v>4</v>
          </cell>
          <cell r="AB3073">
            <v>12100</v>
          </cell>
          <cell r="AC3073">
            <v>0.1</v>
          </cell>
          <cell r="AD3073">
            <v>1200</v>
          </cell>
          <cell r="AH3073">
            <v>0.5</v>
          </cell>
        </row>
        <row r="3074">
          <cell r="A3074" t="str">
            <v>I2000307-000</v>
          </cell>
          <cell r="B3074" t="str">
            <v>Fixtures and fittings</v>
          </cell>
          <cell r="C3074">
            <v>1302</v>
          </cell>
          <cell r="D3074" t="str">
            <v>IS</v>
          </cell>
          <cell r="E3074" t="str">
            <v>N/A</v>
          </cell>
          <cell r="F3074">
            <v>4305340</v>
          </cell>
          <cell r="G3074" t="str">
            <v>CDG MICROSYSTEMS LTD.</v>
          </cell>
          <cell r="H3074" t="str">
            <v>CLUSTER SERVER H/W</v>
          </cell>
          <cell r="I3074">
            <v>36840</v>
          </cell>
          <cell r="J3074">
            <v>36891</v>
          </cell>
          <cell r="K3074">
            <v>1820</v>
          </cell>
          <cell r="L3074">
            <v>0</v>
          </cell>
          <cell r="M3074">
            <v>2995000</v>
          </cell>
          <cell r="N3074">
            <v>2994999</v>
          </cell>
          <cell r="O3074">
            <v>1</v>
          </cell>
          <cell r="R3074">
            <v>2.43857E-2</v>
          </cell>
          <cell r="S3074">
            <v>73035.171499999997</v>
          </cell>
          <cell r="T3074">
            <v>73035.147114299994</v>
          </cell>
          <cell r="U3074">
            <v>2.438570000231266E-2</v>
          </cell>
          <cell r="W3074">
            <v>2000</v>
          </cell>
          <cell r="X3074">
            <v>7</v>
          </cell>
          <cell r="Y3074">
            <v>1.124702684335712</v>
          </cell>
          <cell r="Z3074">
            <v>1</v>
          </cell>
          <cell r="AA3074">
            <v>4</v>
          </cell>
          <cell r="AB3074">
            <v>88300</v>
          </cell>
          <cell r="AC3074">
            <v>0.1</v>
          </cell>
          <cell r="AD3074">
            <v>8800</v>
          </cell>
          <cell r="AH3074">
            <v>0.5</v>
          </cell>
        </row>
        <row r="3075">
          <cell r="A3075" t="str">
            <v>I2000307-001</v>
          </cell>
          <cell r="B3075" t="str">
            <v>Fixtures and fittings</v>
          </cell>
          <cell r="C3075">
            <v>1302</v>
          </cell>
          <cell r="D3075" t="str">
            <v>IS</v>
          </cell>
          <cell r="E3075" t="str">
            <v>N/A</v>
          </cell>
          <cell r="F3075" t="str">
            <v>A005721</v>
          </cell>
          <cell r="G3075" t="str">
            <v>COMPAQ COMPUTER</v>
          </cell>
          <cell r="H3075" t="str">
            <v>INSTALLATION CLUTER SERVER H/W</v>
          </cell>
          <cell r="I3075">
            <v>36851</v>
          </cell>
          <cell r="J3075">
            <v>36891</v>
          </cell>
          <cell r="K3075">
            <v>1820</v>
          </cell>
          <cell r="L3075">
            <v>0</v>
          </cell>
          <cell r="M3075">
            <v>65000</v>
          </cell>
          <cell r="N3075">
            <v>64999</v>
          </cell>
          <cell r="O3075">
            <v>1</v>
          </cell>
          <cell r="R3075">
            <v>2.43857E-2</v>
          </cell>
          <cell r="S3075">
            <v>1585.0705</v>
          </cell>
          <cell r="T3075">
            <v>1585.0461143</v>
          </cell>
          <cell r="U3075">
            <v>2.4385700000038923E-2</v>
          </cell>
          <cell r="W3075">
            <v>2000</v>
          </cell>
          <cell r="X3075">
            <v>7</v>
          </cell>
          <cell r="Y3075">
            <v>1.124702684335712</v>
          </cell>
          <cell r="Z3075">
            <v>1</v>
          </cell>
          <cell r="AA3075">
            <v>4</v>
          </cell>
          <cell r="AB3075">
            <v>1900</v>
          </cell>
          <cell r="AC3075">
            <v>0.1</v>
          </cell>
          <cell r="AD3075">
            <v>190</v>
          </cell>
          <cell r="AH3075">
            <v>0.5</v>
          </cell>
        </row>
        <row r="3076">
          <cell r="A3076" t="str">
            <v>I2000308-000</v>
          </cell>
          <cell r="B3076" t="str">
            <v>Fixtures and fittings</v>
          </cell>
          <cell r="C3076">
            <v>1302</v>
          </cell>
          <cell r="D3076" t="str">
            <v>IS</v>
          </cell>
          <cell r="E3076" t="str">
            <v>N/A</v>
          </cell>
          <cell r="F3076">
            <v>6785</v>
          </cell>
          <cell r="G3076" t="str">
            <v>FUR TECH CO.,LTD.</v>
          </cell>
          <cell r="H3076" t="str">
            <v>WORKING CHAIR</v>
          </cell>
          <cell r="I3076">
            <v>36850</v>
          </cell>
          <cell r="J3076">
            <v>36856</v>
          </cell>
          <cell r="K3076">
            <v>1820</v>
          </cell>
          <cell r="L3076">
            <v>0</v>
          </cell>
          <cell r="M3076">
            <v>2680</v>
          </cell>
          <cell r="N3076">
            <v>2679</v>
          </cell>
          <cell r="O3076">
            <v>1</v>
          </cell>
          <cell r="R3076">
            <v>2.43857E-2</v>
          </cell>
          <cell r="S3076">
            <v>65.353675999999993</v>
          </cell>
          <cell r="T3076">
            <v>65.329290299999997</v>
          </cell>
          <cell r="U3076">
            <v>2.4385699999996291E-2</v>
          </cell>
          <cell r="W3076">
            <v>2000</v>
          </cell>
          <cell r="X3076">
            <v>7</v>
          </cell>
          <cell r="Y3076">
            <v>1.124702684335712</v>
          </cell>
          <cell r="Z3076">
            <v>1</v>
          </cell>
          <cell r="AA3076">
            <v>4</v>
          </cell>
          <cell r="AB3076">
            <v>100</v>
          </cell>
          <cell r="AC3076">
            <v>0.1</v>
          </cell>
          <cell r="AD3076">
            <v>10</v>
          </cell>
          <cell r="AH3076">
            <v>0.5</v>
          </cell>
        </row>
        <row r="3077">
          <cell r="A3077" t="str">
            <v>I2000309-000</v>
          </cell>
          <cell r="B3077" t="str">
            <v>Fixtures and fittings</v>
          </cell>
          <cell r="C3077">
            <v>1302</v>
          </cell>
          <cell r="D3077" t="str">
            <v>IS</v>
          </cell>
          <cell r="E3077" t="str">
            <v>N/A</v>
          </cell>
          <cell r="F3077" t="str">
            <v>4311-T387</v>
          </cell>
          <cell r="G3077" t="str">
            <v>THAI STEEL FURNITURE</v>
          </cell>
          <cell r="H3077" t="str">
            <v>WORKING DESK</v>
          </cell>
          <cell r="I3077">
            <v>36846</v>
          </cell>
          <cell r="J3077">
            <v>36856</v>
          </cell>
          <cell r="K3077">
            <v>1820</v>
          </cell>
          <cell r="L3077">
            <v>0</v>
          </cell>
          <cell r="M3077">
            <v>3600</v>
          </cell>
          <cell r="N3077">
            <v>3599</v>
          </cell>
          <cell r="O3077">
            <v>1</v>
          </cell>
          <cell r="R3077">
            <v>2.43857E-2</v>
          </cell>
          <cell r="S3077">
            <v>87.788520000000005</v>
          </cell>
          <cell r="T3077">
            <v>87.764134299999995</v>
          </cell>
          <cell r="U3077">
            <v>2.4385700000010502E-2</v>
          </cell>
          <cell r="W3077">
            <v>2000</v>
          </cell>
          <cell r="X3077">
            <v>7</v>
          </cell>
          <cell r="Y3077">
            <v>1.124702684335712</v>
          </cell>
          <cell r="Z3077">
            <v>1</v>
          </cell>
          <cell r="AA3077">
            <v>4</v>
          </cell>
          <cell r="AB3077">
            <v>100</v>
          </cell>
          <cell r="AC3077">
            <v>0.1</v>
          </cell>
          <cell r="AD3077">
            <v>10</v>
          </cell>
          <cell r="AH3077">
            <v>0.5</v>
          </cell>
        </row>
        <row r="3078">
          <cell r="A3078" t="str">
            <v>I2000310-000</v>
          </cell>
          <cell r="B3078" t="str">
            <v>Fixtures and fittings</v>
          </cell>
          <cell r="C3078">
            <v>1302</v>
          </cell>
          <cell r="D3078" t="str">
            <v>IS</v>
          </cell>
          <cell r="E3078" t="str">
            <v>N/A</v>
          </cell>
          <cell r="F3078">
            <v>1222</v>
          </cell>
          <cell r="G3078" t="str">
            <v>TAVEECHOK FERNICHING</v>
          </cell>
          <cell r="H3078" t="str">
            <v>COMPUTER STAND</v>
          </cell>
          <cell r="I3078">
            <v>36845</v>
          </cell>
          <cell r="J3078">
            <v>36856</v>
          </cell>
          <cell r="K3078">
            <v>1820</v>
          </cell>
          <cell r="L3078">
            <v>0</v>
          </cell>
          <cell r="M3078">
            <v>3000</v>
          </cell>
          <cell r="N3078">
            <v>2999</v>
          </cell>
          <cell r="O3078">
            <v>1</v>
          </cell>
          <cell r="R3078">
            <v>2.43857E-2</v>
          </cell>
          <cell r="S3078">
            <v>73.1571</v>
          </cell>
          <cell r="T3078">
            <v>73.132714300000004</v>
          </cell>
          <cell r="U3078">
            <v>2.4385699999996291E-2</v>
          </cell>
          <cell r="W3078">
            <v>2000</v>
          </cell>
          <cell r="X3078">
            <v>7</v>
          </cell>
          <cell r="Y3078">
            <v>1.124702684335712</v>
          </cell>
          <cell r="Z3078">
            <v>1</v>
          </cell>
          <cell r="AA3078">
            <v>4</v>
          </cell>
          <cell r="AB3078">
            <v>100</v>
          </cell>
          <cell r="AC3078">
            <v>0.1</v>
          </cell>
          <cell r="AD3078">
            <v>10</v>
          </cell>
          <cell r="AH3078">
            <v>0.5</v>
          </cell>
        </row>
        <row r="3079">
          <cell r="A3079" t="str">
            <v>I2000311-000</v>
          </cell>
          <cell r="B3079" t="str">
            <v>Fixtures and fittings</v>
          </cell>
          <cell r="C3079">
            <v>1302</v>
          </cell>
          <cell r="D3079" t="str">
            <v>IS</v>
          </cell>
          <cell r="E3079" t="str">
            <v>N/A</v>
          </cell>
          <cell r="F3079">
            <v>1219</v>
          </cell>
          <cell r="G3079" t="str">
            <v>TAVEECHOK FERNICHING</v>
          </cell>
          <cell r="H3079" t="str">
            <v>FILE CABINET</v>
          </cell>
          <cell r="I3079">
            <v>36845</v>
          </cell>
          <cell r="J3079">
            <v>36856</v>
          </cell>
          <cell r="K3079">
            <v>1820</v>
          </cell>
          <cell r="L3079">
            <v>0</v>
          </cell>
          <cell r="M3079">
            <v>2500</v>
          </cell>
          <cell r="N3079">
            <v>2499</v>
          </cell>
          <cell r="O3079">
            <v>1</v>
          </cell>
          <cell r="R3079">
            <v>2.43857E-2</v>
          </cell>
          <cell r="S3079">
            <v>60.96425</v>
          </cell>
          <cell r="T3079">
            <v>60.939864299999996</v>
          </cell>
          <cell r="U3079">
            <v>2.4385700000003396E-2</v>
          </cell>
          <cell r="W3079">
            <v>2000</v>
          </cell>
          <cell r="X3079">
            <v>7</v>
          </cell>
          <cell r="Y3079">
            <v>1.124702684335712</v>
          </cell>
          <cell r="Z3079">
            <v>1</v>
          </cell>
          <cell r="AA3079">
            <v>4</v>
          </cell>
          <cell r="AB3079">
            <v>100</v>
          </cell>
          <cell r="AC3079">
            <v>0.1</v>
          </cell>
          <cell r="AD3079">
            <v>10</v>
          </cell>
          <cell r="AH3079">
            <v>0.5</v>
          </cell>
        </row>
        <row r="3080">
          <cell r="A3080" t="str">
            <v>I2000312-000</v>
          </cell>
          <cell r="B3080" t="str">
            <v>Fixtures and fittings</v>
          </cell>
          <cell r="C3080">
            <v>1302</v>
          </cell>
          <cell r="D3080" t="str">
            <v>IS</v>
          </cell>
          <cell r="E3080">
            <v>40001272</v>
          </cell>
          <cell r="F3080" t="str">
            <v>B0002853</v>
          </cell>
          <cell r="G3080" t="str">
            <v>PLUS-BBG CORPORATION</v>
          </cell>
          <cell r="H3080" t="str">
            <v>DATA PROJECTOR MDL : HUS US-1110</v>
          </cell>
          <cell r="I3080">
            <v>36829</v>
          </cell>
          <cell r="J3080">
            <v>36891</v>
          </cell>
          <cell r="K3080">
            <v>1820</v>
          </cell>
          <cell r="L3080">
            <v>0</v>
          </cell>
          <cell r="M3080">
            <v>250000</v>
          </cell>
          <cell r="N3080">
            <v>249999</v>
          </cell>
          <cell r="O3080">
            <v>1</v>
          </cell>
          <cell r="R3080">
            <v>2.43857E-2</v>
          </cell>
          <cell r="S3080">
            <v>6096.4250000000002</v>
          </cell>
          <cell r="T3080">
            <v>6096.4006142999997</v>
          </cell>
          <cell r="U3080">
            <v>2.4385700000493671E-2</v>
          </cell>
          <cell r="W3080">
            <v>2000</v>
          </cell>
          <cell r="X3080">
            <v>7</v>
          </cell>
          <cell r="Y3080">
            <v>1.124702684335712</v>
          </cell>
          <cell r="Z3080">
            <v>1</v>
          </cell>
          <cell r="AA3080">
            <v>4</v>
          </cell>
          <cell r="AB3080">
            <v>7400</v>
          </cell>
          <cell r="AC3080">
            <v>0.1</v>
          </cell>
          <cell r="AD3080">
            <v>740</v>
          </cell>
          <cell r="AH3080">
            <v>0.5</v>
          </cell>
        </row>
        <row r="3081">
          <cell r="A3081" t="str">
            <v>I2000313-000</v>
          </cell>
          <cell r="B3081" t="str">
            <v>Fixtures and fittings</v>
          </cell>
          <cell r="C3081">
            <v>1302</v>
          </cell>
          <cell r="D3081" t="str">
            <v>IS</v>
          </cell>
          <cell r="E3081" t="str">
            <v>N/A</v>
          </cell>
          <cell r="F3081">
            <v>4858</v>
          </cell>
          <cell r="G3081" t="str">
            <v>ISONET CO.,LTD.</v>
          </cell>
          <cell r="H3081" t="str">
            <v>MS OFFICE 2000 STD THAI</v>
          </cell>
          <cell r="I3081">
            <v>36831</v>
          </cell>
          <cell r="J3081">
            <v>36891</v>
          </cell>
          <cell r="K3081">
            <v>1820</v>
          </cell>
          <cell r="L3081">
            <v>0</v>
          </cell>
          <cell r="M3081">
            <v>422350</v>
          </cell>
          <cell r="N3081">
            <v>422349</v>
          </cell>
          <cell r="O3081">
            <v>1</v>
          </cell>
          <cell r="R3081">
            <v>2.43857E-2</v>
          </cell>
          <cell r="S3081">
            <v>10299.300395</v>
          </cell>
          <cell r="T3081">
            <v>10299.2760093</v>
          </cell>
          <cell r="U3081">
            <v>2.4385700000493671E-2</v>
          </cell>
          <cell r="W3081">
            <v>2000</v>
          </cell>
          <cell r="X3081">
            <v>7</v>
          </cell>
          <cell r="Y3081">
            <v>1.124702684335712</v>
          </cell>
          <cell r="Z3081">
            <v>1</v>
          </cell>
          <cell r="AA3081">
            <v>4</v>
          </cell>
          <cell r="AB3081">
            <v>12500</v>
          </cell>
          <cell r="AC3081">
            <v>0.1</v>
          </cell>
          <cell r="AD3081">
            <v>1300</v>
          </cell>
          <cell r="AH3081">
            <v>0.5</v>
          </cell>
        </row>
        <row r="3082">
          <cell r="A3082" t="str">
            <v>I2000314-000</v>
          </cell>
          <cell r="B3082" t="str">
            <v>Fixtures and fittings</v>
          </cell>
          <cell r="C3082">
            <v>1302</v>
          </cell>
          <cell r="D3082" t="str">
            <v>IS</v>
          </cell>
          <cell r="E3082" t="str">
            <v>7SVF21S</v>
          </cell>
          <cell r="F3082">
            <v>22295</v>
          </cell>
          <cell r="G3082" t="str">
            <v>DELL</v>
          </cell>
          <cell r="H3082" t="str">
            <v>PC2140</v>
          </cell>
          <cell r="I3082">
            <v>36878</v>
          </cell>
          <cell r="J3082">
            <v>36891</v>
          </cell>
          <cell r="K3082">
            <v>1820</v>
          </cell>
          <cell r="L3082">
            <v>0</v>
          </cell>
          <cell r="M3082">
            <v>42000</v>
          </cell>
          <cell r="N3082">
            <v>41999</v>
          </cell>
          <cell r="O3082">
            <v>1</v>
          </cell>
          <cell r="R3082">
            <v>2.43857E-2</v>
          </cell>
          <cell r="S3082">
            <v>1024.1994</v>
          </cell>
          <cell r="T3082">
            <v>1024.1750142999999</v>
          </cell>
          <cell r="U3082">
            <v>2.4385700000038923E-2</v>
          </cell>
          <cell r="W3082">
            <v>2000</v>
          </cell>
          <cell r="X3082">
            <v>6</v>
          </cell>
          <cell r="Y3082">
            <v>0.59399999999999997</v>
          </cell>
          <cell r="Z3082">
            <v>0.91496858549838678</v>
          </cell>
          <cell r="AA3082">
            <v>5</v>
          </cell>
          <cell r="AB3082">
            <v>560</v>
          </cell>
          <cell r="AC3082">
            <v>0.05</v>
          </cell>
          <cell r="AD3082">
            <v>30</v>
          </cell>
          <cell r="AH3082">
            <v>0.5</v>
          </cell>
        </row>
        <row r="3083">
          <cell r="A3083" t="str">
            <v>I2000315-000</v>
          </cell>
          <cell r="B3083" t="str">
            <v>Fixtures and fittings</v>
          </cell>
          <cell r="C3083">
            <v>1302</v>
          </cell>
          <cell r="D3083" t="str">
            <v>IS</v>
          </cell>
          <cell r="E3083" t="str">
            <v>1SVF21S</v>
          </cell>
          <cell r="F3083">
            <v>22295</v>
          </cell>
          <cell r="G3083" t="str">
            <v>DELL</v>
          </cell>
          <cell r="H3083" t="str">
            <v>PC2141</v>
          </cell>
          <cell r="I3083">
            <v>36878</v>
          </cell>
          <cell r="J3083">
            <v>36891</v>
          </cell>
          <cell r="K3083">
            <v>1820</v>
          </cell>
          <cell r="L3083">
            <v>0</v>
          </cell>
          <cell r="M3083">
            <v>42000</v>
          </cell>
          <cell r="N3083">
            <v>41999</v>
          </cell>
          <cell r="O3083">
            <v>1</v>
          </cell>
          <cell r="R3083">
            <v>2.43857E-2</v>
          </cell>
          <cell r="S3083">
            <v>1024.1994</v>
          </cell>
          <cell r="T3083">
            <v>1024.1750142999999</v>
          </cell>
          <cell r="U3083">
            <v>2.4385700000038923E-2</v>
          </cell>
          <cell r="W3083">
            <v>2000</v>
          </cell>
          <cell r="X3083">
            <v>6</v>
          </cell>
          <cell r="Y3083">
            <v>0.59399999999999997</v>
          </cell>
          <cell r="Z3083">
            <v>0.91496858549838678</v>
          </cell>
          <cell r="AA3083">
            <v>5</v>
          </cell>
          <cell r="AB3083">
            <v>560</v>
          </cell>
          <cell r="AC3083">
            <v>0.05</v>
          </cell>
          <cell r="AD3083">
            <v>30</v>
          </cell>
          <cell r="AH3083">
            <v>0.5</v>
          </cell>
        </row>
        <row r="3084">
          <cell r="A3084" t="str">
            <v>I2000316-000</v>
          </cell>
          <cell r="B3084" t="str">
            <v>Fixtures and fittings</v>
          </cell>
          <cell r="C3084">
            <v>1302</v>
          </cell>
          <cell r="D3084" t="str">
            <v>IS</v>
          </cell>
          <cell r="E3084" t="str">
            <v>2TVF21S</v>
          </cell>
          <cell r="F3084">
            <v>22295</v>
          </cell>
          <cell r="G3084" t="str">
            <v>DELL</v>
          </cell>
          <cell r="H3084" t="str">
            <v>PC2142</v>
          </cell>
          <cell r="I3084">
            <v>36878</v>
          </cell>
          <cell r="J3084">
            <v>36891</v>
          </cell>
          <cell r="K3084">
            <v>1820</v>
          </cell>
          <cell r="L3084">
            <v>0</v>
          </cell>
          <cell r="M3084">
            <v>42000</v>
          </cell>
          <cell r="N3084">
            <v>41999</v>
          </cell>
          <cell r="O3084">
            <v>1</v>
          </cell>
          <cell r="R3084">
            <v>2.43857E-2</v>
          </cell>
          <cell r="S3084">
            <v>1024.1994</v>
          </cell>
          <cell r="T3084">
            <v>1024.1750142999999</v>
          </cell>
          <cell r="U3084">
            <v>2.4385700000038923E-2</v>
          </cell>
          <cell r="W3084">
            <v>2000</v>
          </cell>
          <cell r="X3084">
            <v>6</v>
          </cell>
          <cell r="Y3084">
            <v>0.59399999999999997</v>
          </cell>
          <cell r="Z3084">
            <v>0.91496858549838678</v>
          </cell>
          <cell r="AA3084">
            <v>5</v>
          </cell>
          <cell r="AB3084">
            <v>560</v>
          </cell>
          <cell r="AC3084">
            <v>0.05</v>
          </cell>
          <cell r="AD3084">
            <v>30</v>
          </cell>
          <cell r="AH3084">
            <v>0.5</v>
          </cell>
        </row>
        <row r="3085">
          <cell r="A3085" t="str">
            <v>I2000317-000</v>
          </cell>
          <cell r="B3085" t="str">
            <v>Fixtures and fittings</v>
          </cell>
          <cell r="C3085">
            <v>1302</v>
          </cell>
          <cell r="D3085" t="str">
            <v>IS</v>
          </cell>
          <cell r="E3085" t="str">
            <v>CTVF21S</v>
          </cell>
          <cell r="F3085">
            <v>22295</v>
          </cell>
          <cell r="G3085" t="str">
            <v>DELL</v>
          </cell>
          <cell r="H3085" t="str">
            <v>PC2143</v>
          </cell>
          <cell r="I3085">
            <v>36878</v>
          </cell>
          <cell r="J3085">
            <v>36891</v>
          </cell>
          <cell r="K3085">
            <v>1820</v>
          </cell>
          <cell r="L3085">
            <v>0</v>
          </cell>
          <cell r="M3085">
            <v>42000</v>
          </cell>
          <cell r="N3085">
            <v>41999</v>
          </cell>
          <cell r="O3085">
            <v>1</v>
          </cell>
          <cell r="R3085">
            <v>2.43857E-2</v>
          </cell>
          <cell r="S3085">
            <v>1024.1994</v>
          </cell>
          <cell r="T3085">
            <v>1024.1750142999999</v>
          </cell>
          <cell r="U3085">
            <v>2.4385700000038923E-2</v>
          </cell>
          <cell r="W3085">
            <v>2000</v>
          </cell>
          <cell r="X3085">
            <v>6</v>
          </cell>
          <cell r="Y3085">
            <v>0.59399999999999997</v>
          </cell>
          <cell r="Z3085">
            <v>0.91496858549838678</v>
          </cell>
          <cell r="AA3085">
            <v>5</v>
          </cell>
          <cell r="AB3085">
            <v>560</v>
          </cell>
          <cell r="AC3085">
            <v>0.05</v>
          </cell>
          <cell r="AD3085">
            <v>30</v>
          </cell>
          <cell r="AH3085">
            <v>0.5</v>
          </cell>
        </row>
        <row r="3086">
          <cell r="A3086" t="str">
            <v>I2000318-000</v>
          </cell>
          <cell r="B3086" t="str">
            <v>Fixtures and fittings</v>
          </cell>
          <cell r="C3086">
            <v>1302</v>
          </cell>
          <cell r="D3086" t="str">
            <v>IS</v>
          </cell>
          <cell r="E3086" t="str">
            <v>4WVF21S</v>
          </cell>
          <cell r="F3086">
            <v>22295</v>
          </cell>
          <cell r="G3086" t="str">
            <v>DELL</v>
          </cell>
          <cell r="H3086" t="str">
            <v>PC2144</v>
          </cell>
          <cell r="I3086">
            <v>36878</v>
          </cell>
          <cell r="J3086">
            <v>36891</v>
          </cell>
          <cell r="K3086">
            <v>1820</v>
          </cell>
          <cell r="L3086">
            <v>0</v>
          </cell>
          <cell r="M3086">
            <v>42000</v>
          </cell>
          <cell r="N3086">
            <v>41999</v>
          </cell>
          <cell r="O3086">
            <v>1</v>
          </cell>
          <cell r="R3086">
            <v>2.43857E-2</v>
          </cell>
          <cell r="S3086">
            <v>1024.1994</v>
          </cell>
          <cell r="T3086">
            <v>1024.1750142999999</v>
          </cell>
          <cell r="U3086">
            <v>2.4385700000038923E-2</v>
          </cell>
          <cell r="W3086">
            <v>2000</v>
          </cell>
          <cell r="X3086">
            <v>6</v>
          </cell>
          <cell r="Y3086">
            <v>0.59399999999999997</v>
          </cell>
          <cell r="Z3086">
            <v>0.91496858549838678</v>
          </cell>
          <cell r="AA3086">
            <v>5</v>
          </cell>
          <cell r="AB3086">
            <v>560</v>
          </cell>
          <cell r="AC3086">
            <v>0.05</v>
          </cell>
          <cell r="AD3086">
            <v>30</v>
          </cell>
          <cell r="AH3086">
            <v>0.5</v>
          </cell>
        </row>
        <row r="3087">
          <cell r="A3087" t="str">
            <v>I2000319-000</v>
          </cell>
          <cell r="B3087" t="str">
            <v>Fixtures and fittings</v>
          </cell>
          <cell r="C3087">
            <v>1302</v>
          </cell>
          <cell r="D3087" t="str">
            <v>IS</v>
          </cell>
          <cell r="E3087" t="str">
            <v>3TVF21S</v>
          </cell>
          <cell r="F3087">
            <v>22295</v>
          </cell>
          <cell r="G3087" t="str">
            <v>DELL</v>
          </cell>
          <cell r="H3087" t="str">
            <v>PC2145</v>
          </cell>
          <cell r="I3087">
            <v>36878</v>
          </cell>
          <cell r="J3087">
            <v>36891</v>
          </cell>
          <cell r="K3087">
            <v>1820</v>
          </cell>
          <cell r="L3087">
            <v>0</v>
          </cell>
          <cell r="M3087">
            <v>42000</v>
          </cell>
          <cell r="N3087">
            <v>41999</v>
          </cell>
          <cell r="O3087">
            <v>1</v>
          </cell>
          <cell r="R3087">
            <v>2.43857E-2</v>
          </cell>
          <cell r="S3087">
            <v>1024.1994</v>
          </cell>
          <cell r="T3087">
            <v>1024.1750142999999</v>
          </cell>
          <cell r="U3087">
            <v>2.4385700000038923E-2</v>
          </cell>
          <cell r="W3087">
            <v>2000</v>
          </cell>
          <cell r="X3087">
            <v>6</v>
          </cell>
          <cell r="Y3087">
            <v>0.59399999999999997</v>
          </cell>
          <cell r="Z3087">
            <v>0.91496858549838678</v>
          </cell>
          <cell r="AA3087">
            <v>5</v>
          </cell>
          <cell r="AB3087">
            <v>560</v>
          </cell>
          <cell r="AC3087">
            <v>0.05</v>
          </cell>
          <cell r="AD3087">
            <v>30</v>
          </cell>
          <cell r="AH3087">
            <v>0.5</v>
          </cell>
        </row>
        <row r="3088">
          <cell r="A3088" t="str">
            <v>I2000320-000</v>
          </cell>
          <cell r="B3088" t="str">
            <v>Fixtures and fittings</v>
          </cell>
          <cell r="C3088">
            <v>1302</v>
          </cell>
          <cell r="D3088" t="str">
            <v>IS</v>
          </cell>
          <cell r="E3088" t="str">
            <v>1TVF21S</v>
          </cell>
          <cell r="F3088">
            <v>22295</v>
          </cell>
          <cell r="G3088" t="str">
            <v>DELL</v>
          </cell>
          <cell r="H3088" t="str">
            <v>PC2146</v>
          </cell>
          <cell r="I3088">
            <v>36878</v>
          </cell>
          <cell r="J3088">
            <v>36891</v>
          </cell>
          <cell r="K3088">
            <v>1820</v>
          </cell>
          <cell r="L3088">
            <v>0</v>
          </cell>
          <cell r="M3088">
            <v>42000</v>
          </cell>
          <cell r="N3088">
            <v>41999</v>
          </cell>
          <cell r="O3088">
            <v>1</v>
          </cell>
          <cell r="R3088">
            <v>2.43857E-2</v>
          </cell>
          <cell r="S3088">
            <v>1024.1994</v>
          </cell>
          <cell r="T3088">
            <v>1024.1750142999999</v>
          </cell>
          <cell r="U3088">
            <v>2.4385700000038923E-2</v>
          </cell>
          <cell r="W3088">
            <v>2000</v>
          </cell>
          <cell r="X3088">
            <v>6</v>
          </cell>
          <cell r="Y3088">
            <v>0.59399999999999997</v>
          </cell>
          <cell r="Z3088">
            <v>0.91496858549838678</v>
          </cell>
          <cell r="AA3088">
            <v>5</v>
          </cell>
          <cell r="AB3088">
            <v>560</v>
          </cell>
          <cell r="AC3088">
            <v>0.05</v>
          </cell>
          <cell r="AD3088">
            <v>30</v>
          </cell>
          <cell r="AH3088">
            <v>0.5</v>
          </cell>
        </row>
        <row r="3089">
          <cell r="A3089" t="str">
            <v>I2000321-000</v>
          </cell>
          <cell r="B3089" t="str">
            <v>Fixtures and fittings</v>
          </cell>
          <cell r="C3089">
            <v>1302</v>
          </cell>
          <cell r="D3089" t="str">
            <v>IS</v>
          </cell>
          <cell r="E3089" t="str">
            <v>BSVF21S</v>
          </cell>
          <cell r="F3089">
            <v>22295</v>
          </cell>
          <cell r="G3089" t="str">
            <v>DELL</v>
          </cell>
          <cell r="H3089" t="str">
            <v>PC2147</v>
          </cell>
          <cell r="I3089">
            <v>36878</v>
          </cell>
          <cell r="J3089">
            <v>36891</v>
          </cell>
          <cell r="K3089">
            <v>1820</v>
          </cell>
          <cell r="L3089">
            <v>0</v>
          </cell>
          <cell r="M3089">
            <v>42000</v>
          </cell>
          <cell r="N3089">
            <v>41999</v>
          </cell>
          <cell r="O3089">
            <v>1</v>
          </cell>
          <cell r="R3089">
            <v>2.43857E-2</v>
          </cell>
          <cell r="S3089">
            <v>1024.1994</v>
          </cell>
          <cell r="T3089">
            <v>1024.1750142999999</v>
          </cell>
          <cell r="U3089">
            <v>2.4385700000038923E-2</v>
          </cell>
          <cell r="W3089">
            <v>2000</v>
          </cell>
          <cell r="X3089">
            <v>6</v>
          </cell>
          <cell r="Y3089">
            <v>0.59399999999999997</v>
          </cell>
          <cell r="Z3089">
            <v>0.91496858549838678</v>
          </cell>
          <cell r="AA3089">
            <v>5</v>
          </cell>
          <cell r="AB3089">
            <v>560</v>
          </cell>
          <cell r="AC3089">
            <v>0.05</v>
          </cell>
          <cell r="AD3089">
            <v>30</v>
          </cell>
          <cell r="AH3089">
            <v>0.5</v>
          </cell>
        </row>
        <row r="3090">
          <cell r="A3090" t="str">
            <v>I2000322-000</v>
          </cell>
          <cell r="B3090" t="str">
            <v>Fixtures and fittings</v>
          </cell>
          <cell r="C3090">
            <v>1302</v>
          </cell>
          <cell r="D3090" t="str">
            <v>IS</v>
          </cell>
          <cell r="E3090" t="str">
            <v>6SVF21S</v>
          </cell>
          <cell r="F3090">
            <v>22295</v>
          </cell>
          <cell r="G3090" t="str">
            <v>DELL</v>
          </cell>
          <cell r="H3090" t="str">
            <v>PC2148</v>
          </cell>
          <cell r="I3090">
            <v>36878</v>
          </cell>
          <cell r="J3090">
            <v>36891</v>
          </cell>
          <cell r="K3090">
            <v>1820</v>
          </cell>
          <cell r="L3090">
            <v>0</v>
          </cell>
          <cell r="M3090">
            <v>42000</v>
          </cell>
          <cell r="N3090">
            <v>41999</v>
          </cell>
          <cell r="O3090">
            <v>1</v>
          </cell>
          <cell r="R3090">
            <v>2.43857E-2</v>
          </cell>
          <cell r="S3090">
            <v>1024.1994</v>
          </cell>
          <cell r="T3090">
            <v>1024.1750142999999</v>
          </cell>
          <cell r="U3090">
            <v>2.4385700000038923E-2</v>
          </cell>
          <cell r="W3090">
            <v>2000</v>
          </cell>
          <cell r="X3090">
            <v>6</v>
          </cell>
          <cell r="Y3090">
            <v>0.59399999999999997</v>
          </cell>
          <cell r="Z3090">
            <v>0.91496858549838678</v>
          </cell>
          <cell r="AA3090">
            <v>5</v>
          </cell>
          <cell r="AB3090">
            <v>560</v>
          </cell>
          <cell r="AC3090">
            <v>0.05</v>
          </cell>
          <cell r="AD3090">
            <v>30</v>
          </cell>
          <cell r="AH3090">
            <v>0.5</v>
          </cell>
        </row>
        <row r="3091">
          <cell r="A3091" t="str">
            <v>I2000323-000</v>
          </cell>
          <cell r="B3091" t="str">
            <v>Fixtures and fittings</v>
          </cell>
          <cell r="C3091">
            <v>1302</v>
          </cell>
          <cell r="D3091" t="str">
            <v>IS</v>
          </cell>
          <cell r="E3091" t="str">
            <v>2SVS21S</v>
          </cell>
          <cell r="F3091">
            <v>22295</v>
          </cell>
          <cell r="G3091" t="str">
            <v>DELL</v>
          </cell>
          <cell r="H3091" t="str">
            <v>PC2149</v>
          </cell>
          <cell r="I3091">
            <v>36878</v>
          </cell>
          <cell r="J3091">
            <v>36891</v>
          </cell>
          <cell r="K3091">
            <v>1820</v>
          </cell>
          <cell r="L3091">
            <v>0</v>
          </cell>
          <cell r="M3091">
            <v>42000</v>
          </cell>
          <cell r="N3091">
            <v>41999</v>
          </cell>
          <cell r="O3091">
            <v>1</v>
          </cell>
          <cell r="R3091">
            <v>2.43857E-2</v>
          </cell>
          <cell r="S3091">
            <v>1024.1994</v>
          </cell>
          <cell r="T3091">
            <v>1024.1750142999999</v>
          </cell>
          <cell r="U3091">
            <v>2.4385700000038923E-2</v>
          </cell>
          <cell r="W3091">
            <v>2000</v>
          </cell>
          <cell r="X3091">
            <v>6</v>
          </cell>
          <cell r="Y3091">
            <v>0.59399999999999997</v>
          </cell>
          <cell r="Z3091">
            <v>0.91496858549838678</v>
          </cell>
          <cell r="AA3091">
            <v>5</v>
          </cell>
          <cell r="AB3091">
            <v>560</v>
          </cell>
          <cell r="AC3091">
            <v>0.05</v>
          </cell>
          <cell r="AD3091">
            <v>30</v>
          </cell>
          <cell r="AH3091">
            <v>0.5</v>
          </cell>
        </row>
        <row r="3092">
          <cell r="A3092" t="str">
            <v>I2000324-000</v>
          </cell>
          <cell r="B3092" t="str">
            <v>Fixtures and fittings</v>
          </cell>
          <cell r="C3092">
            <v>1302</v>
          </cell>
          <cell r="D3092" t="str">
            <v>IS</v>
          </cell>
          <cell r="E3092" t="str">
            <v>GTVF21S</v>
          </cell>
          <cell r="F3092">
            <v>22295</v>
          </cell>
          <cell r="G3092" t="str">
            <v>DELL</v>
          </cell>
          <cell r="H3092" t="str">
            <v>PC2150</v>
          </cell>
          <cell r="I3092">
            <v>36878</v>
          </cell>
          <cell r="J3092">
            <v>36891</v>
          </cell>
          <cell r="K3092">
            <v>1820</v>
          </cell>
          <cell r="L3092">
            <v>0</v>
          </cell>
          <cell r="M3092">
            <v>42000</v>
          </cell>
          <cell r="N3092">
            <v>41999</v>
          </cell>
          <cell r="O3092">
            <v>1</v>
          </cell>
          <cell r="R3092">
            <v>2.43857E-2</v>
          </cell>
          <cell r="S3092">
            <v>1024.1994</v>
          </cell>
          <cell r="T3092">
            <v>1024.1750142999999</v>
          </cell>
          <cell r="U3092">
            <v>2.4385700000038923E-2</v>
          </cell>
          <cell r="W3092">
            <v>2000</v>
          </cell>
          <cell r="X3092">
            <v>6</v>
          </cell>
          <cell r="Y3092">
            <v>0.59399999999999997</v>
          </cell>
          <cell r="Z3092">
            <v>0.91496858549838678</v>
          </cell>
          <cell r="AA3092">
            <v>5</v>
          </cell>
          <cell r="AB3092">
            <v>560</v>
          </cell>
          <cell r="AC3092">
            <v>0.05</v>
          </cell>
          <cell r="AD3092">
            <v>30</v>
          </cell>
          <cell r="AH3092">
            <v>0.5</v>
          </cell>
        </row>
        <row r="3093">
          <cell r="A3093" t="str">
            <v>I2000325-000</v>
          </cell>
          <cell r="B3093" t="str">
            <v>Fixtures and fittings</v>
          </cell>
          <cell r="C3093">
            <v>1302</v>
          </cell>
          <cell r="D3093" t="str">
            <v>IS</v>
          </cell>
          <cell r="E3093" t="str">
            <v>3WVF21S</v>
          </cell>
          <cell r="F3093">
            <v>22295</v>
          </cell>
          <cell r="G3093" t="str">
            <v>DELL</v>
          </cell>
          <cell r="H3093" t="str">
            <v>PC2151</v>
          </cell>
          <cell r="I3093">
            <v>36878</v>
          </cell>
          <cell r="J3093">
            <v>36891</v>
          </cell>
          <cell r="K3093">
            <v>1820</v>
          </cell>
          <cell r="L3093">
            <v>0</v>
          </cell>
          <cell r="M3093">
            <v>42000</v>
          </cell>
          <cell r="N3093">
            <v>41999</v>
          </cell>
          <cell r="O3093">
            <v>1</v>
          </cell>
          <cell r="R3093">
            <v>2.43857E-2</v>
          </cell>
          <cell r="S3093">
            <v>1024.1994</v>
          </cell>
          <cell r="T3093">
            <v>1024.1750142999999</v>
          </cell>
          <cell r="U3093">
            <v>2.4385700000038923E-2</v>
          </cell>
          <cell r="W3093">
            <v>2000</v>
          </cell>
          <cell r="X3093">
            <v>6</v>
          </cell>
          <cell r="Y3093">
            <v>0.59399999999999997</v>
          </cell>
          <cell r="Z3093">
            <v>0.91496858549838678</v>
          </cell>
          <cell r="AA3093">
            <v>5</v>
          </cell>
          <cell r="AB3093">
            <v>560</v>
          </cell>
          <cell r="AC3093">
            <v>0.05</v>
          </cell>
          <cell r="AD3093">
            <v>30</v>
          </cell>
          <cell r="AH3093">
            <v>0.5</v>
          </cell>
        </row>
        <row r="3094">
          <cell r="A3094" t="str">
            <v>I2000326-000</v>
          </cell>
          <cell r="B3094" t="str">
            <v>Fixtures and fittings</v>
          </cell>
          <cell r="C3094">
            <v>1302</v>
          </cell>
          <cell r="D3094" t="str">
            <v>IS</v>
          </cell>
          <cell r="E3094" t="str">
            <v>5SVF21S</v>
          </cell>
          <cell r="F3094">
            <v>22295</v>
          </cell>
          <cell r="G3094" t="str">
            <v>DELL</v>
          </cell>
          <cell r="H3094" t="str">
            <v>PC2152</v>
          </cell>
          <cell r="I3094">
            <v>36878</v>
          </cell>
          <cell r="J3094">
            <v>36891</v>
          </cell>
          <cell r="K3094">
            <v>1820</v>
          </cell>
          <cell r="L3094">
            <v>0</v>
          </cell>
          <cell r="M3094">
            <v>42000</v>
          </cell>
          <cell r="N3094">
            <v>41999</v>
          </cell>
          <cell r="O3094">
            <v>1</v>
          </cell>
          <cell r="R3094">
            <v>2.3896799999999999E-2</v>
          </cell>
          <cell r="S3094">
            <v>1003.6655999999999</v>
          </cell>
          <cell r="T3094">
            <v>1003.6417031999999</v>
          </cell>
          <cell r="U3094">
            <v>2.3896799999988616E-2</v>
          </cell>
          <cell r="W3094">
            <v>2000</v>
          </cell>
          <cell r="X3094">
            <v>6</v>
          </cell>
          <cell r="Y3094">
            <v>0.59399999999999997</v>
          </cell>
          <cell r="Z3094">
            <v>0.91496858549838678</v>
          </cell>
          <cell r="AA3094">
            <v>5</v>
          </cell>
          <cell r="AB3094">
            <v>550</v>
          </cell>
          <cell r="AC3094">
            <v>0.05</v>
          </cell>
          <cell r="AD3094">
            <v>30</v>
          </cell>
          <cell r="AH3094">
            <v>0.5</v>
          </cell>
        </row>
        <row r="3095">
          <cell r="A3095" t="str">
            <v>I2000327-000</v>
          </cell>
          <cell r="B3095" t="str">
            <v>Fixtures and fittings</v>
          </cell>
          <cell r="C3095">
            <v>1302</v>
          </cell>
          <cell r="D3095" t="str">
            <v>IS</v>
          </cell>
          <cell r="E3095" t="str">
            <v>4SVF21S</v>
          </cell>
          <cell r="F3095">
            <v>22295</v>
          </cell>
          <cell r="G3095" t="str">
            <v>DELL</v>
          </cell>
          <cell r="H3095" t="str">
            <v>PC2153</v>
          </cell>
          <cell r="I3095">
            <v>36878</v>
          </cell>
          <cell r="J3095">
            <v>36891</v>
          </cell>
          <cell r="K3095">
            <v>1820</v>
          </cell>
          <cell r="L3095">
            <v>0</v>
          </cell>
          <cell r="M3095">
            <v>42000</v>
          </cell>
          <cell r="N3095">
            <v>41999</v>
          </cell>
          <cell r="O3095">
            <v>1</v>
          </cell>
          <cell r="R3095">
            <v>2.3896799999999999E-2</v>
          </cell>
          <cell r="S3095">
            <v>1003.6655999999999</v>
          </cell>
          <cell r="T3095">
            <v>1003.6417031999999</v>
          </cell>
          <cell r="U3095">
            <v>2.3896799999988616E-2</v>
          </cell>
          <cell r="W3095">
            <v>2000</v>
          </cell>
          <cell r="X3095">
            <v>6</v>
          </cell>
          <cell r="Y3095">
            <v>0.59399999999999997</v>
          </cell>
          <cell r="Z3095">
            <v>0.91496858549838678</v>
          </cell>
          <cell r="AA3095">
            <v>5</v>
          </cell>
          <cell r="AB3095">
            <v>550</v>
          </cell>
          <cell r="AC3095">
            <v>0.05</v>
          </cell>
          <cell r="AD3095">
            <v>30</v>
          </cell>
          <cell r="AH3095">
            <v>0.5</v>
          </cell>
        </row>
        <row r="3096">
          <cell r="A3096" t="str">
            <v>I2000328-000</v>
          </cell>
          <cell r="B3096" t="str">
            <v>Fixtures and fittings</v>
          </cell>
          <cell r="C3096">
            <v>1302</v>
          </cell>
          <cell r="D3096" t="str">
            <v>IS</v>
          </cell>
          <cell r="E3096" t="str">
            <v>2WVF21S</v>
          </cell>
          <cell r="F3096">
            <v>22295</v>
          </cell>
          <cell r="G3096" t="str">
            <v>DELL</v>
          </cell>
          <cell r="H3096" t="str">
            <v>PC2154</v>
          </cell>
          <cell r="I3096">
            <v>36878</v>
          </cell>
          <cell r="J3096">
            <v>36891</v>
          </cell>
          <cell r="K3096">
            <v>1820</v>
          </cell>
          <cell r="L3096">
            <v>0</v>
          </cell>
          <cell r="M3096">
            <v>42000</v>
          </cell>
          <cell r="N3096">
            <v>41999</v>
          </cell>
          <cell r="O3096">
            <v>1</v>
          </cell>
          <cell r="R3096">
            <v>2.3896799999999999E-2</v>
          </cell>
          <cell r="S3096">
            <v>1003.6655999999999</v>
          </cell>
          <cell r="T3096">
            <v>1003.6417031999999</v>
          </cell>
          <cell r="U3096">
            <v>2.3896799999988616E-2</v>
          </cell>
          <cell r="W3096">
            <v>2000</v>
          </cell>
          <cell r="X3096">
            <v>6</v>
          </cell>
          <cell r="Y3096">
            <v>0.59399999999999997</v>
          </cell>
          <cell r="Z3096">
            <v>0.91496858549838678</v>
          </cell>
          <cell r="AA3096">
            <v>5</v>
          </cell>
          <cell r="AB3096">
            <v>550</v>
          </cell>
          <cell r="AC3096">
            <v>0.05</v>
          </cell>
          <cell r="AD3096">
            <v>30</v>
          </cell>
          <cell r="AH3096">
            <v>0.5</v>
          </cell>
        </row>
        <row r="3097">
          <cell r="A3097" t="str">
            <v>I2000329-000</v>
          </cell>
          <cell r="B3097" t="str">
            <v>Fixtures and fittings</v>
          </cell>
          <cell r="C3097">
            <v>1302</v>
          </cell>
          <cell r="D3097" t="str">
            <v>IS</v>
          </cell>
          <cell r="E3097" t="str">
            <v>JVV2F1S</v>
          </cell>
          <cell r="F3097">
            <v>22295</v>
          </cell>
          <cell r="G3097" t="str">
            <v>DELL</v>
          </cell>
          <cell r="H3097" t="str">
            <v>PC2155</v>
          </cell>
          <cell r="I3097">
            <v>36878</v>
          </cell>
          <cell r="J3097">
            <v>36891</v>
          </cell>
          <cell r="K3097">
            <v>1820</v>
          </cell>
          <cell r="L3097">
            <v>0</v>
          </cell>
          <cell r="M3097">
            <v>42000</v>
          </cell>
          <cell r="N3097">
            <v>41999</v>
          </cell>
          <cell r="O3097">
            <v>1</v>
          </cell>
          <cell r="R3097">
            <v>2.3896799999999999E-2</v>
          </cell>
          <cell r="S3097">
            <v>1003.6655999999999</v>
          </cell>
          <cell r="T3097">
            <v>1003.6417031999999</v>
          </cell>
          <cell r="U3097">
            <v>2.3896799999988616E-2</v>
          </cell>
          <cell r="W3097">
            <v>2000</v>
          </cell>
          <cell r="X3097">
            <v>6</v>
          </cell>
          <cell r="Y3097">
            <v>0.59399999999999997</v>
          </cell>
          <cell r="Z3097">
            <v>0.91496858549838678</v>
          </cell>
          <cell r="AA3097">
            <v>5</v>
          </cell>
          <cell r="AB3097">
            <v>550</v>
          </cell>
          <cell r="AC3097">
            <v>0.05</v>
          </cell>
          <cell r="AD3097">
            <v>30</v>
          </cell>
          <cell r="AH3097">
            <v>0.5</v>
          </cell>
        </row>
        <row r="3098">
          <cell r="A3098" t="str">
            <v>I2000330-000</v>
          </cell>
          <cell r="B3098" t="str">
            <v>Fixtures and fittings</v>
          </cell>
          <cell r="C3098">
            <v>1302</v>
          </cell>
          <cell r="D3098" t="str">
            <v>IS</v>
          </cell>
          <cell r="E3098" t="str">
            <v>HTVF21S</v>
          </cell>
          <cell r="F3098">
            <v>22295</v>
          </cell>
          <cell r="G3098" t="str">
            <v>DELL</v>
          </cell>
          <cell r="H3098" t="str">
            <v>PC2156</v>
          </cell>
          <cell r="I3098">
            <v>36878</v>
          </cell>
          <cell r="J3098">
            <v>36891</v>
          </cell>
          <cell r="K3098">
            <v>1820</v>
          </cell>
          <cell r="L3098">
            <v>0</v>
          </cell>
          <cell r="M3098">
            <v>42000</v>
          </cell>
          <cell r="N3098">
            <v>41999</v>
          </cell>
          <cell r="O3098">
            <v>1</v>
          </cell>
          <cell r="R3098">
            <v>2.3896799999999999E-2</v>
          </cell>
          <cell r="S3098">
            <v>1003.6655999999999</v>
          </cell>
          <cell r="T3098">
            <v>1003.6417031999999</v>
          </cell>
          <cell r="U3098">
            <v>2.3896799999988616E-2</v>
          </cell>
          <cell r="W3098">
            <v>2000</v>
          </cell>
          <cell r="X3098">
            <v>6</v>
          </cell>
          <cell r="Y3098">
            <v>0.59399999999999997</v>
          </cell>
          <cell r="Z3098">
            <v>0.91496858549838678</v>
          </cell>
          <cell r="AA3098">
            <v>5</v>
          </cell>
          <cell r="AB3098">
            <v>550</v>
          </cell>
          <cell r="AC3098">
            <v>0.05</v>
          </cell>
          <cell r="AD3098">
            <v>30</v>
          </cell>
          <cell r="AH3098">
            <v>0.5</v>
          </cell>
        </row>
        <row r="3099">
          <cell r="A3099" t="str">
            <v>I2000331-000</v>
          </cell>
          <cell r="B3099" t="str">
            <v>Fixtures and fittings</v>
          </cell>
          <cell r="C3099">
            <v>1302</v>
          </cell>
          <cell r="D3099" t="str">
            <v>IS</v>
          </cell>
          <cell r="E3099" t="str">
            <v>5TVF21S</v>
          </cell>
          <cell r="F3099">
            <v>22295</v>
          </cell>
          <cell r="G3099" t="str">
            <v>DELL</v>
          </cell>
          <cell r="H3099" t="str">
            <v>PC2157</v>
          </cell>
          <cell r="I3099">
            <v>36878</v>
          </cell>
          <cell r="J3099">
            <v>36891</v>
          </cell>
          <cell r="K3099">
            <v>1820</v>
          </cell>
          <cell r="L3099">
            <v>0</v>
          </cell>
          <cell r="M3099">
            <v>42000</v>
          </cell>
          <cell r="N3099">
            <v>41999</v>
          </cell>
          <cell r="O3099">
            <v>1</v>
          </cell>
          <cell r="R3099">
            <v>2.3896799999999999E-2</v>
          </cell>
          <cell r="S3099">
            <v>1003.6655999999999</v>
          </cell>
          <cell r="T3099">
            <v>1003.6417031999999</v>
          </cell>
          <cell r="U3099">
            <v>2.3896799999988616E-2</v>
          </cell>
          <cell r="W3099">
            <v>2000</v>
          </cell>
          <cell r="X3099">
            <v>6</v>
          </cell>
          <cell r="Y3099">
            <v>0.59399999999999997</v>
          </cell>
          <cell r="Z3099">
            <v>0.91496858549838678</v>
          </cell>
          <cell r="AA3099">
            <v>5</v>
          </cell>
          <cell r="AB3099">
            <v>550</v>
          </cell>
          <cell r="AC3099">
            <v>0.05</v>
          </cell>
          <cell r="AD3099">
            <v>30</v>
          </cell>
          <cell r="AH3099">
            <v>0.5</v>
          </cell>
        </row>
        <row r="3100">
          <cell r="A3100" t="str">
            <v>I2000332-000</v>
          </cell>
          <cell r="B3100" t="str">
            <v>Fixtures and fittings</v>
          </cell>
          <cell r="C3100">
            <v>1302</v>
          </cell>
          <cell r="D3100" t="str">
            <v>IS</v>
          </cell>
          <cell r="E3100" t="str">
            <v>DTVF21S</v>
          </cell>
          <cell r="F3100">
            <v>22295</v>
          </cell>
          <cell r="G3100" t="str">
            <v>DELL</v>
          </cell>
          <cell r="H3100" t="str">
            <v>PC2158</v>
          </cell>
          <cell r="I3100">
            <v>36878</v>
          </cell>
          <cell r="J3100">
            <v>36891</v>
          </cell>
          <cell r="K3100">
            <v>1820</v>
          </cell>
          <cell r="L3100">
            <v>0</v>
          </cell>
          <cell r="M3100">
            <v>42000</v>
          </cell>
          <cell r="N3100">
            <v>41999</v>
          </cell>
          <cell r="O3100">
            <v>1</v>
          </cell>
          <cell r="R3100">
            <v>2.3896799999999999E-2</v>
          </cell>
          <cell r="S3100">
            <v>1003.6655999999999</v>
          </cell>
          <cell r="T3100">
            <v>1003.6417031999999</v>
          </cell>
          <cell r="U3100">
            <v>2.3896799999988616E-2</v>
          </cell>
          <cell r="W3100">
            <v>2000</v>
          </cell>
          <cell r="X3100">
            <v>6</v>
          </cell>
          <cell r="Y3100">
            <v>0.59399999999999997</v>
          </cell>
          <cell r="Z3100">
            <v>0.91496858549838678</v>
          </cell>
          <cell r="AA3100">
            <v>5</v>
          </cell>
          <cell r="AB3100">
            <v>550</v>
          </cell>
          <cell r="AC3100">
            <v>0.05</v>
          </cell>
          <cell r="AD3100">
            <v>30</v>
          </cell>
          <cell r="AH3100">
            <v>0.5</v>
          </cell>
        </row>
        <row r="3101">
          <cell r="A3101" t="str">
            <v>I2000333-000</v>
          </cell>
          <cell r="B3101" t="str">
            <v>Fixtures and fittings</v>
          </cell>
          <cell r="C3101">
            <v>1302</v>
          </cell>
          <cell r="D3101" t="str">
            <v>IS</v>
          </cell>
          <cell r="E3101" t="str">
            <v>JWVF21S</v>
          </cell>
          <cell r="F3101">
            <v>22295</v>
          </cell>
          <cell r="G3101" t="str">
            <v>DELL</v>
          </cell>
          <cell r="H3101" t="str">
            <v>PC2159</v>
          </cell>
          <cell r="I3101">
            <v>36878</v>
          </cell>
          <cell r="J3101">
            <v>36891</v>
          </cell>
          <cell r="K3101">
            <v>1820</v>
          </cell>
          <cell r="L3101">
            <v>0</v>
          </cell>
          <cell r="M3101">
            <v>42000</v>
          </cell>
          <cell r="N3101">
            <v>41999</v>
          </cell>
          <cell r="O3101">
            <v>1</v>
          </cell>
          <cell r="R3101">
            <v>2.3896799999999999E-2</v>
          </cell>
          <cell r="S3101">
            <v>1003.6655999999999</v>
          </cell>
          <cell r="T3101">
            <v>1003.6417031999999</v>
          </cell>
          <cell r="U3101">
            <v>2.3896799999988616E-2</v>
          </cell>
          <cell r="W3101">
            <v>2000</v>
          </cell>
          <cell r="X3101">
            <v>6</v>
          </cell>
          <cell r="Y3101">
            <v>0.59399999999999997</v>
          </cell>
          <cell r="Z3101">
            <v>0.91496858549838678</v>
          </cell>
          <cell r="AA3101">
            <v>5</v>
          </cell>
          <cell r="AB3101">
            <v>550</v>
          </cell>
          <cell r="AC3101">
            <v>0.05</v>
          </cell>
          <cell r="AD3101">
            <v>30</v>
          </cell>
          <cell r="AH3101">
            <v>0.5</v>
          </cell>
        </row>
        <row r="3102">
          <cell r="A3102" t="str">
            <v>I2000334-000</v>
          </cell>
          <cell r="B3102" t="str">
            <v>Fixtures and fittings</v>
          </cell>
          <cell r="C3102">
            <v>1302</v>
          </cell>
          <cell r="D3102" t="str">
            <v>IS</v>
          </cell>
          <cell r="E3102" t="str">
            <v>3SVF21S</v>
          </cell>
          <cell r="F3102">
            <v>22295</v>
          </cell>
          <cell r="G3102" t="str">
            <v>DELL</v>
          </cell>
          <cell r="H3102" t="str">
            <v>PC2160</v>
          </cell>
          <cell r="I3102">
            <v>36878</v>
          </cell>
          <cell r="J3102">
            <v>36891</v>
          </cell>
          <cell r="K3102">
            <v>1820</v>
          </cell>
          <cell r="L3102">
            <v>0</v>
          </cell>
          <cell r="M3102">
            <v>42000</v>
          </cell>
          <cell r="N3102">
            <v>41999</v>
          </cell>
          <cell r="O3102">
            <v>1</v>
          </cell>
          <cell r="R3102">
            <v>2.3896799999999999E-2</v>
          </cell>
          <cell r="S3102">
            <v>1003.6655999999999</v>
          </cell>
          <cell r="T3102">
            <v>1003.6417031999999</v>
          </cell>
          <cell r="U3102">
            <v>2.3896799999988616E-2</v>
          </cell>
          <cell r="W3102">
            <v>2000</v>
          </cell>
          <cell r="X3102">
            <v>6</v>
          </cell>
          <cell r="Y3102">
            <v>0.59399999999999997</v>
          </cell>
          <cell r="Z3102">
            <v>0.91496858549838678</v>
          </cell>
          <cell r="AA3102">
            <v>5</v>
          </cell>
          <cell r="AB3102">
            <v>550</v>
          </cell>
          <cell r="AC3102">
            <v>0.05</v>
          </cell>
          <cell r="AD3102">
            <v>30</v>
          </cell>
          <cell r="AH3102">
            <v>0.5</v>
          </cell>
        </row>
        <row r="3103">
          <cell r="A3103" t="str">
            <v>I2000335-000</v>
          </cell>
          <cell r="B3103" t="str">
            <v>Fixtures and fittings</v>
          </cell>
          <cell r="C3103">
            <v>1302</v>
          </cell>
          <cell r="D3103" t="str">
            <v>IS</v>
          </cell>
          <cell r="E3103" t="str">
            <v>9SVF21S</v>
          </cell>
          <cell r="F3103">
            <v>22295</v>
          </cell>
          <cell r="G3103" t="str">
            <v>DELL</v>
          </cell>
          <cell r="H3103" t="str">
            <v>PC2161</v>
          </cell>
          <cell r="I3103">
            <v>36878</v>
          </cell>
          <cell r="J3103">
            <v>36891</v>
          </cell>
          <cell r="K3103">
            <v>1820</v>
          </cell>
          <cell r="L3103">
            <v>0</v>
          </cell>
          <cell r="M3103">
            <v>42000</v>
          </cell>
          <cell r="N3103">
            <v>41999</v>
          </cell>
          <cell r="O3103">
            <v>1</v>
          </cell>
          <cell r="R3103">
            <v>2.3896799999999999E-2</v>
          </cell>
          <cell r="S3103">
            <v>1003.6655999999999</v>
          </cell>
          <cell r="T3103">
            <v>1003.6417031999999</v>
          </cell>
          <cell r="U3103">
            <v>2.3896799999988616E-2</v>
          </cell>
          <cell r="W3103">
            <v>2000</v>
          </cell>
          <cell r="X3103">
            <v>6</v>
          </cell>
          <cell r="Y3103">
            <v>0.59399999999999997</v>
          </cell>
          <cell r="Z3103">
            <v>0.91496858549838678</v>
          </cell>
          <cell r="AA3103">
            <v>5</v>
          </cell>
          <cell r="AB3103">
            <v>550</v>
          </cell>
          <cell r="AC3103">
            <v>0.05</v>
          </cell>
          <cell r="AD3103">
            <v>30</v>
          </cell>
          <cell r="AH3103">
            <v>0.5</v>
          </cell>
        </row>
        <row r="3104">
          <cell r="A3104" t="str">
            <v>I2000336-000</v>
          </cell>
          <cell r="B3104" t="str">
            <v>Fixtures and fittings</v>
          </cell>
          <cell r="C3104">
            <v>1302</v>
          </cell>
          <cell r="D3104" t="str">
            <v>IS</v>
          </cell>
          <cell r="E3104" t="str">
            <v>8SVF21S</v>
          </cell>
          <cell r="F3104">
            <v>22295</v>
          </cell>
          <cell r="G3104" t="str">
            <v>DELL</v>
          </cell>
          <cell r="H3104" t="str">
            <v>PC2162</v>
          </cell>
          <cell r="I3104">
            <v>36878</v>
          </cell>
          <cell r="J3104">
            <v>36891</v>
          </cell>
          <cell r="K3104">
            <v>1820</v>
          </cell>
          <cell r="L3104">
            <v>0</v>
          </cell>
          <cell r="M3104">
            <v>42000</v>
          </cell>
          <cell r="N3104">
            <v>41999</v>
          </cell>
          <cell r="O3104">
            <v>1</v>
          </cell>
          <cell r="R3104">
            <v>2.3896799999999999E-2</v>
          </cell>
          <cell r="S3104">
            <v>1003.6655999999999</v>
          </cell>
          <cell r="T3104">
            <v>1003.6417031999999</v>
          </cell>
          <cell r="U3104">
            <v>2.3896799999988616E-2</v>
          </cell>
          <cell r="W3104">
            <v>2000</v>
          </cell>
          <cell r="X3104">
            <v>6</v>
          </cell>
          <cell r="Y3104">
            <v>0.59399999999999997</v>
          </cell>
          <cell r="Z3104">
            <v>0.91496858549838678</v>
          </cell>
          <cell r="AA3104">
            <v>5</v>
          </cell>
          <cell r="AB3104">
            <v>550</v>
          </cell>
          <cell r="AC3104">
            <v>0.05</v>
          </cell>
          <cell r="AD3104">
            <v>30</v>
          </cell>
          <cell r="AH3104">
            <v>0.5</v>
          </cell>
        </row>
        <row r="3105">
          <cell r="A3105" t="str">
            <v>I2000337-000</v>
          </cell>
          <cell r="B3105" t="str">
            <v>Fixtures and fittings</v>
          </cell>
          <cell r="C3105">
            <v>1302</v>
          </cell>
          <cell r="D3105" t="str">
            <v>IS</v>
          </cell>
          <cell r="E3105" t="str">
            <v>HWVF21S</v>
          </cell>
          <cell r="F3105">
            <v>22295</v>
          </cell>
          <cell r="G3105" t="str">
            <v>DELL</v>
          </cell>
          <cell r="H3105" t="str">
            <v>PC2163</v>
          </cell>
          <cell r="I3105">
            <v>36878</v>
          </cell>
          <cell r="J3105">
            <v>36891</v>
          </cell>
          <cell r="K3105">
            <v>1820</v>
          </cell>
          <cell r="L3105">
            <v>0</v>
          </cell>
          <cell r="M3105">
            <v>42000</v>
          </cell>
          <cell r="N3105">
            <v>41999</v>
          </cell>
          <cell r="O3105">
            <v>1</v>
          </cell>
          <cell r="R3105">
            <v>2.3896799999999999E-2</v>
          </cell>
          <cell r="S3105">
            <v>1003.6655999999999</v>
          </cell>
          <cell r="T3105">
            <v>1003.6417031999999</v>
          </cell>
          <cell r="U3105">
            <v>2.3896799999988616E-2</v>
          </cell>
          <cell r="W3105">
            <v>2000</v>
          </cell>
          <cell r="X3105">
            <v>6</v>
          </cell>
          <cell r="Y3105">
            <v>0.59399999999999997</v>
          </cell>
          <cell r="Z3105">
            <v>0.91496858549838678</v>
          </cell>
          <cell r="AA3105">
            <v>5</v>
          </cell>
          <cell r="AB3105">
            <v>550</v>
          </cell>
          <cell r="AC3105">
            <v>0.05</v>
          </cell>
          <cell r="AD3105">
            <v>30</v>
          </cell>
          <cell r="AH3105">
            <v>0.5</v>
          </cell>
        </row>
        <row r="3106">
          <cell r="A3106" t="str">
            <v>I2000338-000</v>
          </cell>
          <cell r="B3106" t="str">
            <v>Fixtures and fittings</v>
          </cell>
          <cell r="C3106">
            <v>1302</v>
          </cell>
          <cell r="D3106" t="str">
            <v>IS</v>
          </cell>
          <cell r="E3106" t="str">
            <v>JSVF21S</v>
          </cell>
          <cell r="F3106">
            <v>22295</v>
          </cell>
          <cell r="G3106" t="str">
            <v>DELL</v>
          </cell>
          <cell r="H3106" t="str">
            <v>PC2164</v>
          </cell>
          <cell r="I3106">
            <v>36878</v>
          </cell>
          <cell r="J3106">
            <v>36891</v>
          </cell>
          <cell r="K3106">
            <v>1820</v>
          </cell>
          <cell r="L3106">
            <v>0</v>
          </cell>
          <cell r="M3106">
            <v>42000</v>
          </cell>
          <cell r="N3106">
            <v>41999</v>
          </cell>
          <cell r="O3106">
            <v>1</v>
          </cell>
          <cell r="R3106">
            <v>2.3896799999999999E-2</v>
          </cell>
          <cell r="S3106">
            <v>1003.6655999999999</v>
          </cell>
          <cell r="T3106">
            <v>1003.6417031999999</v>
          </cell>
          <cell r="U3106">
            <v>2.3896799999988616E-2</v>
          </cell>
          <cell r="W3106">
            <v>2000</v>
          </cell>
          <cell r="X3106">
            <v>6</v>
          </cell>
          <cell r="Y3106">
            <v>0.59399999999999997</v>
          </cell>
          <cell r="Z3106">
            <v>0.91496858549838678</v>
          </cell>
          <cell r="AA3106">
            <v>5</v>
          </cell>
          <cell r="AB3106">
            <v>550</v>
          </cell>
          <cell r="AC3106">
            <v>0.05</v>
          </cell>
          <cell r="AD3106">
            <v>30</v>
          </cell>
          <cell r="AH3106">
            <v>0.5</v>
          </cell>
        </row>
        <row r="3107">
          <cell r="A3107" t="str">
            <v>I2000339-000</v>
          </cell>
          <cell r="B3107" t="str">
            <v>Fixtures and fittings</v>
          </cell>
          <cell r="C3107">
            <v>1302</v>
          </cell>
          <cell r="D3107" t="str">
            <v>IS</v>
          </cell>
          <cell r="E3107" t="str">
            <v>FTVF21S</v>
          </cell>
          <cell r="F3107">
            <v>22295</v>
          </cell>
          <cell r="G3107" t="str">
            <v>DELL</v>
          </cell>
          <cell r="H3107" t="str">
            <v>PC2165</v>
          </cell>
          <cell r="I3107">
            <v>36878</v>
          </cell>
          <cell r="J3107">
            <v>36891</v>
          </cell>
          <cell r="K3107">
            <v>1820</v>
          </cell>
          <cell r="L3107">
            <v>0</v>
          </cell>
          <cell r="M3107">
            <v>42000</v>
          </cell>
          <cell r="N3107">
            <v>41999</v>
          </cell>
          <cell r="O3107">
            <v>1</v>
          </cell>
          <cell r="R3107">
            <v>2.3896799999999999E-2</v>
          </cell>
          <cell r="S3107">
            <v>1003.6655999999999</v>
          </cell>
          <cell r="T3107">
            <v>1003.6417031999999</v>
          </cell>
          <cell r="U3107">
            <v>2.3896799999988616E-2</v>
          </cell>
          <cell r="W3107">
            <v>2000</v>
          </cell>
          <cell r="X3107">
            <v>6</v>
          </cell>
          <cell r="Y3107">
            <v>0.59399999999999997</v>
          </cell>
          <cell r="Z3107">
            <v>0.91496858549838678</v>
          </cell>
          <cell r="AA3107">
            <v>5</v>
          </cell>
          <cell r="AB3107">
            <v>550</v>
          </cell>
          <cell r="AC3107">
            <v>0.05</v>
          </cell>
          <cell r="AD3107">
            <v>30</v>
          </cell>
          <cell r="AH3107">
            <v>0.5</v>
          </cell>
        </row>
        <row r="3108">
          <cell r="A3108" t="str">
            <v>I2000340-000</v>
          </cell>
          <cell r="B3108" t="str">
            <v>Fixtures and fittings</v>
          </cell>
          <cell r="C3108">
            <v>1302</v>
          </cell>
          <cell r="D3108" t="str">
            <v>IS</v>
          </cell>
          <cell r="E3108" t="str">
            <v>2XVF21S</v>
          </cell>
          <cell r="F3108">
            <v>22295</v>
          </cell>
          <cell r="G3108" t="str">
            <v>DELL</v>
          </cell>
          <cell r="H3108" t="str">
            <v>PC2166</v>
          </cell>
          <cell r="I3108">
            <v>36878</v>
          </cell>
          <cell r="J3108">
            <v>36891</v>
          </cell>
          <cell r="K3108">
            <v>1820</v>
          </cell>
          <cell r="L3108">
            <v>0</v>
          </cell>
          <cell r="M3108">
            <v>42000</v>
          </cell>
          <cell r="N3108">
            <v>41999</v>
          </cell>
          <cell r="O3108">
            <v>1</v>
          </cell>
          <cell r="R3108">
            <v>2.3896799999999999E-2</v>
          </cell>
          <cell r="S3108">
            <v>1003.6655999999999</v>
          </cell>
          <cell r="T3108">
            <v>1003.6417031999999</v>
          </cell>
          <cell r="U3108">
            <v>2.3896799999988616E-2</v>
          </cell>
          <cell r="W3108">
            <v>2000</v>
          </cell>
          <cell r="X3108">
            <v>6</v>
          </cell>
          <cell r="Y3108">
            <v>0.59399999999999997</v>
          </cell>
          <cell r="Z3108">
            <v>0.91496858549838678</v>
          </cell>
          <cell r="AA3108">
            <v>5</v>
          </cell>
          <cell r="AB3108">
            <v>550</v>
          </cell>
          <cell r="AC3108">
            <v>0.05</v>
          </cell>
          <cell r="AD3108">
            <v>30</v>
          </cell>
          <cell r="AH3108">
            <v>0.5</v>
          </cell>
        </row>
        <row r="3109">
          <cell r="A3109" t="str">
            <v>I2000341-000</v>
          </cell>
          <cell r="B3109" t="str">
            <v>Fixtures and fittings</v>
          </cell>
          <cell r="C3109">
            <v>1302</v>
          </cell>
          <cell r="D3109" t="str">
            <v>IS</v>
          </cell>
          <cell r="E3109" t="str">
            <v>1XVF21S</v>
          </cell>
          <cell r="F3109">
            <v>22295</v>
          </cell>
          <cell r="G3109" t="str">
            <v>DELL</v>
          </cell>
          <cell r="H3109" t="str">
            <v>PC2167</v>
          </cell>
          <cell r="I3109">
            <v>36878</v>
          </cell>
          <cell r="J3109">
            <v>36891</v>
          </cell>
          <cell r="K3109">
            <v>1820</v>
          </cell>
          <cell r="L3109">
            <v>0</v>
          </cell>
          <cell r="M3109">
            <v>42000</v>
          </cell>
          <cell r="N3109">
            <v>41999</v>
          </cell>
          <cell r="O3109">
            <v>1</v>
          </cell>
          <cell r="R3109">
            <v>2.3896799999999999E-2</v>
          </cell>
          <cell r="S3109">
            <v>1003.6655999999999</v>
          </cell>
          <cell r="T3109">
            <v>1003.6417031999999</v>
          </cell>
          <cell r="U3109">
            <v>2.3896799999988616E-2</v>
          </cell>
          <cell r="W3109">
            <v>2000</v>
          </cell>
          <cell r="X3109">
            <v>6</v>
          </cell>
          <cell r="Y3109">
            <v>0.59399999999999997</v>
          </cell>
          <cell r="Z3109">
            <v>0.91496858549838678</v>
          </cell>
          <cell r="AA3109">
            <v>5</v>
          </cell>
          <cell r="AB3109">
            <v>550</v>
          </cell>
          <cell r="AC3109">
            <v>0.05</v>
          </cell>
          <cell r="AD3109">
            <v>30</v>
          </cell>
          <cell r="AH3109">
            <v>0.5</v>
          </cell>
        </row>
        <row r="3110">
          <cell r="A3110" t="str">
            <v>I2000342-000</v>
          </cell>
          <cell r="B3110" t="str">
            <v>Fixtures and fittings</v>
          </cell>
          <cell r="C3110">
            <v>1302</v>
          </cell>
          <cell r="D3110" t="str">
            <v>IS</v>
          </cell>
          <cell r="E3110" t="str">
            <v>GVV2F1S</v>
          </cell>
          <cell r="F3110">
            <v>22295</v>
          </cell>
          <cell r="G3110" t="str">
            <v>DELL</v>
          </cell>
          <cell r="H3110" t="str">
            <v>PC2168</v>
          </cell>
          <cell r="I3110">
            <v>36878</v>
          </cell>
          <cell r="J3110">
            <v>36891</v>
          </cell>
          <cell r="K3110">
            <v>1820</v>
          </cell>
          <cell r="L3110">
            <v>0</v>
          </cell>
          <cell r="M3110">
            <v>42000</v>
          </cell>
          <cell r="N3110">
            <v>41999</v>
          </cell>
          <cell r="O3110">
            <v>1</v>
          </cell>
          <cell r="R3110">
            <v>2.3896799999999999E-2</v>
          </cell>
          <cell r="S3110">
            <v>1003.6655999999999</v>
          </cell>
          <cell r="T3110">
            <v>1003.6417031999999</v>
          </cell>
          <cell r="U3110">
            <v>2.3896799999988616E-2</v>
          </cell>
          <cell r="W3110">
            <v>2000</v>
          </cell>
          <cell r="X3110">
            <v>6</v>
          </cell>
          <cell r="Y3110">
            <v>0.59399999999999997</v>
          </cell>
          <cell r="Z3110">
            <v>0.91496858549838678</v>
          </cell>
          <cell r="AA3110">
            <v>5</v>
          </cell>
          <cell r="AB3110">
            <v>550</v>
          </cell>
          <cell r="AC3110">
            <v>0.05</v>
          </cell>
          <cell r="AD3110">
            <v>30</v>
          </cell>
          <cell r="AH3110">
            <v>0.5</v>
          </cell>
        </row>
        <row r="3111">
          <cell r="A3111" t="str">
            <v>I2000343-000</v>
          </cell>
          <cell r="B3111" t="str">
            <v>Fixtures and fittings</v>
          </cell>
          <cell r="C3111">
            <v>1302</v>
          </cell>
          <cell r="D3111" t="str">
            <v>IS</v>
          </cell>
          <cell r="E3111" t="str">
            <v>8KVF21S</v>
          </cell>
          <cell r="F3111">
            <v>22295</v>
          </cell>
          <cell r="G3111" t="str">
            <v>DELL</v>
          </cell>
          <cell r="H3111" t="str">
            <v>PC2169</v>
          </cell>
          <cell r="I3111">
            <v>36878</v>
          </cell>
          <cell r="J3111">
            <v>36891</v>
          </cell>
          <cell r="K3111">
            <v>1820</v>
          </cell>
          <cell r="L3111">
            <v>0</v>
          </cell>
          <cell r="M3111">
            <v>42000</v>
          </cell>
          <cell r="N3111">
            <v>41999</v>
          </cell>
          <cell r="O3111">
            <v>1</v>
          </cell>
          <cell r="R3111">
            <v>2.3896799999999999E-2</v>
          </cell>
          <cell r="S3111">
            <v>1003.6655999999999</v>
          </cell>
          <cell r="T3111">
            <v>1003.6417031999999</v>
          </cell>
          <cell r="U3111">
            <v>2.3896799999988616E-2</v>
          </cell>
          <cell r="W3111">
            <v>2000</v>
          </cell>
          <cell r="X3111">
            <v>6</v>
          </cell>
          <cell r="Y3111">
            <v>0.59399999999999997</v>
          </cell>
          <cell r="Z3111">
            <v>0.91496858549838678</v>
          </cell>
          <cell r="AA3111">
            <v>5</v>
          </cell>
          <cell r="AB3111">
            <v>550</v>
          </cell>
          <cell r="AC3111">
            <v>0.05</v>
          </cell>
          <cell r="AD3111">
            <v>30</v>
          </cell>
          <cell r="AH3111">
            <v>0.5</v>
          </cell>
        </row>
        <row r="3112">
          <cell r="A3112" t="str">
            <v>I2000344-000</v>
          </cell>
          <cell r="B3112" t="str">
            <v>Fixtures and fittings</v>
          </cell>
          <cell r="C3112">
            <v>1302</v>
          </cell>
          <cell r="D3112" t="str">
            <v>IS</v>
          </cell>
          <cell r="E3112" t="str">
            <v>BJVF21S</v>
          </cell>
          <cell r="F3112">
            <v>22288</v>
          </cell>
          <cell r="G3112" t="str">
            <v>DELL</v>
          </cell>
          <cell r="H3112" t="str">
            <v>PC2170</v>
          </cell>
          <cell r="I3112">
            <v>36878</v>
          </cell>
          <cell r="J3112">
            <v>36891</v>
          </cell>
          <cell r="K3112">
            <v>1820</v>
          </cell>
          <cell r="L3112">
            <v>0</v>
          </cell>
          <cell r="M3112">
            <v>42000</v>
          </cell>
          <cell r="N3112">
            <v>41999</v>
          </cell>
          <cell r="O3112">
            <v>1</v>
          </cell>
          <cell r="R3112">
            <v>2.3896799999999999E-2</v>
          </cell>
          <cell r="S3112">
            <v>1003.6655999999999</v>
          </cell>
          <cell r="T3112">
            <v>1003.6417031999999</v>
          </cell>
          <cell r="U3112">
            <v>2.3896799999988616E-2</v>
          </cell>
          <cell r="W3112">
            <v>2000</v>
          </cell>
          <cell r="X3112">
            <v>6</v>
          </cell>
          <cell r="Y3112">
            <v>0.59399999999999997</v>
          </cell>
          <cell r="Z3112">
            <v>0.91496858549838678</v>
          </cell>
          <cell r="AA3112">
            <v>5</v>
          </cell>
          <cell r="AB3112">
            <v>550</v>
          </cell>
          <cell r="AC3112">
            <v>0.05</v>
          </cell>
          <cell r="AD3112">
            <v>30</v>
          </cell>
          <cell r="AH3112">
            <v>0.5</v>
          </cell>
        </row>
        <row r="3113">
          <cell r="A3113" t="str">
            <v>I2000345-000</v>
          </cell>
          <cell r="B3113" t="str">
            <v>Fixtures and fittings</v>
          </cell>
          <cell r="C3113">
            <v>1302</v>
          </cell>
          <cell r="D3113" t="str">
            <v>IS</v>
          </cell>
          <cell r="E3113" t="str">
            <v>3KVF21S</v>
          </cell>
          <cell r="F3113">
            <v>22288</v>
          </cell>
          <cell r="G3113" t="str">
            <v>DELL</v>
          </cell>
          <cell r="H3113" t="str">
            <v>PC2171</v>
          </cell>
          <cell r="I3113">
            <v>36878</v>
          </cell>
          <cell r="J3113">
            <v>36891</v>
          </cell>
          <cell r="K3113">
            <v>1820</v>
          </cell>
          <cell r="L3113">
            <v>0</v>
          </cell>
          <cell r="M3113">
            <v>42000</v>
          </cell>
          <cell r="N3113">
            <v>41999</v>
          </cell>
          <cell r="O3113">
            <v>1</v>
          </cell>
          <cell r="R3113">
            <v>2.3896799999999999E-2</v>
          </cell>
          <cell r="S3113">
            <v>1003.6655999999999</v>
          </cell>
          <cell r="T3113">
            <v>1003.6417031999999</v>
          </cell>
          <cell r="U3113">
            <v>2.3896799999988616E-2</v>
          </cell>
          <cell r="W3113">
            <v>2000</v>
          </cell>
          <cell r="X3113">
            <v>6</v>
          </cell>
          <cell r="Y3113">
            <v>0.59399999999999997</v>
          </cell>
          <cell r="Z3113">
            <v>0.91496858549838678</v>
          </cell>
          <cell r="AA3113">
            <v>5</v>
          </cell>
          <cell r="AB3113">
            <v>550</v>
          </cell>
          <cell r="AC3113">
            <v>0.05</v>
          </cell>
          <cell r="AD3113">
            <v>30</v>
          </cell>
          <cell r="AH3113">
            <v>0.5</v>
          </cell>
        </row>
        <row r="3114">
          <cell r="A3114" t="str">
            <v>I2000346-000</v>
          </cell>
          <cell r="B3114" t="str">
            <v>Fixtures and fittings</v>
          </cell>
          <cell r="C3114">
            <v>1302</v>
          </cell>
          <cell r="D3114" t="str">
            <v>IS</v>
          </cell>
          <cell r="E3114" t="str">
            <v>6JVF21S</v>
          </cell>
          <cell r="F3114">
            <v>22288</v>
          </cell>
          <cell r="G3114" t="str">
            <v>DELL</v>
          </cell>
          <cell r="H3114" t="str">
            <v>PC2172</v>
          </cell>
          <cell r="I3114">
            <v>36878</v>
          </cell>
          <cell r="J3114">
            <v>36891</v>
          </cell>
          <cell r="K3114">
            <v>1820</v>
          </cell>
          <cell r="L3114">
            <v>0</v>
          </cell>
          <cell r="M3114">
            <v>42000</v>
          </cell>
          <cell r="N3114">
            <v>41999</v>
          </cell>
          <cell r="O3114">
            <v>1</v>
          </cell>
          <cell r="R3114">
            <v>2.3896799999999999E-2</v>
          </cell>
          <cell r="S3114">
            <v>1003.6655999999999</v>
          </cell>
          <cell r="T3114">
            <v>1003.6417031999999</v>
          </cell>
          <cell r="U3114">
            <v>2.3896799999988616E-2</v>
          </cell>
          <cell r="W3114">
            <v>2000</v>
          </cell>
          <cell r="X3114">
            <v>6</v>
          </cell>
          <cell r="Y3114">
            <v>0.59399999999999997</v>
          </cell>
          <cell r="Z3114">
            <v>0.91496858549838678</v>
          </cell>
          <cell r="AA3114">
            <v>5</v>
          </cell>
          <cell r="AB3114">
            <v>550</v>
          </cell>
          <cell r="AC3114">
            <v>0.05</v>
          </cell>
          <cell r="AD3114">
            <v>30</v>
          </cell>
          <cell r="AH3114">
            <v>0.5</v>
          </cell>
        </row>
        <row r="3115">
          <cell r="A3115" t="str">
            <v>I2000347-000</v>
          </cell>
          <cell r="B3115" t="str">
            <v>Fixtures and fittings</v>
          </cell>
          <cell r="C3115">
            <v>1302</v>
          </cell>
          <cell r="D3115" t="str">
            <v>IS</v>
          </cell>
          <cell r="E3115" t="str">
            <v>GKVF21S</v>
          </cell>
          <cell r="F3115">
            <v>22288</v>
          </cell>
          <cell r="G3115" t="str">
            <v>DELL</v>
          </cell>
          <cell r="H3115" t="str">
            <v>PC2173</v>
          </cell>
          <cell r="I3115">
            <v>36878</v>
          </cell>
          <cell r="J3115">
            <v>36891</v>
          </cell>
          <cell r="K3115">
            <v>1820</v>
          </cell>
          <cell r="L3115">
            <v>0</v>
          </cell>
          <cell r="M3115">
            <v>42000</v>
          </cell>
          <cell r="N3115">
            <v>41999</v>
          </cell>
          <cell r="O3115">
            <v>1</v>
          </cell>
          <cell r="R3115">
            <v>2.3896799999999999E-2</v>
          </cell>
          <cell r="S3115">
            <v>1003.6655999999999</v>
          </cell>
          <cell r="T3115">
            <v>1003.6417031999999</v>
          </cell>
          <cell r="U3115">
            <v>2.3896799999988616E-2</v>
          </cell>
          <cell r="W3115">
            <v>2000</v>
          </cell>
          <cell r="X3115">
            <v>6</v>
          </cell>
          <cell r="Y3115">
            <v>0.59399999999999997</v>
          </cell>
          <cell r="Z3115">
            <v>0.91496858549838678</v>
          </cell>
          <cell r="AA3115">
            <v>5</v>
          </cell>
          <cell r="AB3115">
            <v>550</v>
          </cell>
          <cell r="AC3115">
            <v>0.05</v>
          </cell>
          <cell r="AD3115">
            <v>30</v>
          </cell>
          <cell r="AH3115">
            <v>0.5</v>
          </cell>
        </row>
        <row r="3116">
          <cell r="A3116" t="str">
            <v>I2000348-000</v>
          </cell>
          <cell r="B3116" t="str">
            <v>Fixtures and fittings</v>
          </cell>
          <cell r="C3116">
            <v>1302</v>
          </cell>
          <cell r="D3116" t="str">
            <v>IS</v>
          </cell>
          <cell r="E3116" t="str">
            <v>2KVF21S</v>
          </cell>
          <cell r="F3116">
            <v>22288</v>
          </cell>
          <cell r="G3116" t="str">
            <v>DELL</v>
          </cell>
          <cell r="H3116" t="str">
            <v>PC2174</v>
          </cell>
          <cell r="I3116">
            <v>36878</v>
          </cell>
          <cell r="J3116">
            <v>36891</v>
          </cell>
          <cell r="K3116">
            <v>1820</v>
          </cell>
          <cell r="L3116">
            <v>0</v>
          </cell>
          <cell r="M3116">
            <v>42000</v>
          </cell>
          <cell r="N3116">
            <v>41999</v>
          </cell>
          <cell r="O3116">
            <v>1</v>
          </cell>
          <cell r="R3116">
            <v>2.3896799999999999E-2</v>
          </cell>
          <cell r="S3116">
            <v>1003.6655999999999</v>
          </cell>
          <cell r="T3116">
            <v>1003.6417031999999</v>
          </cell>
          <cell r="U3116">
            <v>2.3896799999988616E-2</v>
          </cell>
          <cell r="W3116">
            <v>2000</v>
          </cell>
          <cell r="X3116">
            <v>6</v>
          </cell>
          <cell r="Y3116">
            <v>0.59399999999999997</v>
          </cell>
          <cell r="Z3116">
            <v>0.91496858549838678</v>
          </cell>
          <cell r="AA3116">
            <v>5</v>
          </cell>
          <cell r="AB3116">
            <v>550</v>
          </cell>
          <cell r="AC3116">
            <v>0.05</v>
          </cell>
          <cell r="AD3116">
            <v>30</v>
          </cell>
          <cell r="AH3116">
            <v>0.5</v>
          </cell>
        </row>
        <row r="3117">
          <cell r="A3117" t="str">
            <v>I2000349-000</v>
          </cell>
          <cell r="B3117" t="str">
            <v>Fixtures and fittings</v>
          </cell>
          <cell r="C3117">
            <v>1302</v>
          </cell>
          <cell r="D3117" t="str">
            <v>IS</v>
          </cell>
          <cell r="E3117" t="str">
            <v>9LVF21S</v>
          </cell>
          <cell r="F3117">
            <v>22288</v>
          </cell>
          <cell r="G3117" t="str">
            <v>DELL</v>
          </cell>
          <cell r="H3117" t="str">
            <v>PC2175</v>
          </cell>
          <cell r="I3117">
            <v>36878</v>
          </cell>
          <cell r="J3117">
            <v>36891</v>
          </cell>
          <cell r="K3117">
            <v>1820</v>
          </cell>
          <cell r="L3117">
            <v>0</v>
          </cell>
          <cell r="M3117">
            <v>42000</v>
          </cell>
          <cell r="N3117">
            <v>41999</v>
          </cell>
          <cell r="O3117">
            <v>1</v>
          </cell>
          <cell r="R3117">
            <v>2.42191E-2</v>
          </cell>
          <cell r="S3117">
            <v>1017.2022000000001</v>
          </cell>
          <cell r="T3117">
            <v>1017.1779809</v>
          </cell>
          <cell r="U3117">
            <v>2.421910000009575E-2</v>
          </cell>
          <cell r="W3117">
            <v>2000</v>
          </cell>
          <cell r="X3117">
            <v>6</v>
          </cell>
          <cell r="Y3117">
            <v>0.59399999999999997</v>
          </cell>
          <cell r="Z3117">
            <v>0.91496858549838678</v>
          </cell>
          <cell r="AA3117">
            <v>5</v>
          </cell>
          <cell r="AB3117">
            <v>550</v>
          </cell>
          <cell r="AC3117">
            <v>0.05</v>
          </cell>
          <cell r="AD3117">
            <v>30</v>
          </cell>
          <cell r="AH3117">
            <v>0.5</v>
          </cell>
        </row>
        <row r="3118">
          <cell r="A3118" t="str">
            <v>I2000350-000</v>
          </cell>
          <cell r="B3118" t="str">
            <v>Fixtures and fittings</v>
          </cell>
          <cell r="C3118">
            <v>1302</v>
          </cell>
          <cell r="D3118" t="str">
            <v>IS</v>
          </cell>
          <cell r="E3118" t="str">
            <v>1LVF21S</v>
          </cell>
          <cell r="F3118">
            <v>22288</v>
          </cell>
          <cell r="G3118" t="str">
            <v>DELL</v>
          </cell>
          <cell r="H3118" t="str">
            <v>PC2177</v>
          </cell>
          <cell r="I3118">
            <v>36878</v>
          </cell>
          <cell r="J3118">
            <v>36891</v>
          </cell>
          <cell r="K3118">
            <v>1820</v>
          </cell>
          <cell r="L3118">
            <v>0</v>
          </cell>
          <cell r="M3118">
            <v>42000</v>
          </cell>
          <cell r="N3118">
            <v>41999</v>
          </cell>
          <cell r="O3118">
            <v>1</v>
          </cell>
          <cell r="R3118">
            <v>2.42191E-2</v>
          </cell>
          <cell r="S3118">
            <v>1017.2022000000001</v>
          </cell>
          <cell r="T3118">
            <v>1017.1779809</v>
          </cell>
          <cell r="U3118">
            <v>2.421910000009575E-2</v>
          </cell>
          <cell r="W3118">
            <v>2000</v>
          </cell>
          <cell r="X3118">
            <v>6</v>
          </cell>
          <cell r="Y3118">
            <v>0.59399999999999997</v>
          </cell>
          <cell r="Z3118">
            <v>0.91496858549838678</v>
          </cell>
          <cell r="AA3118">
            <v>5</v>
          </cell>
          <cell r="AB3118">
            <v>550</v>
          </cell>
          <cell r="AC3118">
            <v>0.05</v>
          </cell>
          <cell r="AD3118">
            <v>30</v>
          </cell>
          <cell r="AH3118">
            <v>0.5</v>
          </cell>
        </row>
        <row r="3119">
          <cell r="A3119" t="str">
            <v>I2000351-000</v>
          </cell>
          <cell r="B3119" t="str">
            <v>Fixtures and fittings</v>
          </cell>
          <cell r="C3119">
            <v>1302</v>
          </cell>
          <cell r="D3119" t="str">
            <v>IS</v>
          </cell>
          <cell r="E3119" t="str">
            <v>JKVF21S</v>
          </cell>
          <cell r="F3119">
            <v>22288</v>
          </cell>
          <cell r="G3119" t="str">
            <v>DELL</v>
          </cell>
          <cell r="H3119" t="str">
            <v>PC2178</v>
          </cell>
          <cell r="I3119">
            <v>36878</v>
          </cell>
          <cell r="J3119">
            <v>36891</v>
          </cell>
          <cell r="K3119">
            <v>1820</v>
          </cell>
          <cell r="L3119">
            <v>0</v>
          </cell>
          <cell r="M3119">
            <v>42000</v>
          </cell>
          <cell r="N3119">
            <v>41999</v>
          </cell>
          <cell r="O3119">
            <v>1</v>
          </cell>
          <cell r="R3119">
            <v>2.42191E-2</v>
          </cell>
          <cell r="S3119">
            <v>1017.2022000000001</v>
          </cell>
          <cell r="T3119">
            <v>1017.1779809</v>
          </cell>
          <cell r="U3119">
            <v>2.421910000009575E-2</v>
          </cell>
          <cell r="W3119">
            <v>2000</v>
          </cell>
          <cell r="X3119">
            <v>6</v>
          </cell>
          <cell r="Y3119">
            <v>0.59399999999999997</v>
          </cell>
          <cell r="Z3119">
            <v>0.91496858549838678</v>
          </cell>
          <cell r="AA3119">
            <v>5</v>
          </cell>
          <cell r="AB3119">
            <v>550</v>
          </cell>
          <cell r="AC3119">
            <v>0.05</v>
          </cell>
          <cell r="AD3119">
            <v>30</v>
          </cell>
          <cell r="AH3119">
            <v>0.5</v>
          </cell>
        </row>
        <row r="3120">
          <cell r="A3120" t="str">
            <v>I2000352-000</v>
          </cell>
          <cell r="B3120" t="str">
            <v>Fixtures and fittings</v>
          </cell>
          <cell r="C3120">
            <v>1302</v>
          </cell>
          <cell r="D3120" t="str">
            <v>IS</v>
          </cell>
          <cell r="E3120" t="str">
            <v>CLVF21S</v>
          </cell>
          <cell r="F3120">
            <v>22288</v>
          </cell>
          <cell r="G3120" t="str">
            <v>DELL</v>
          </cell>
          <cell r="H3120" t="str">
            <v>PC2179</v>
          </cell>
          <cell r="I3120">
            <v>36878</v>
          </cell>
          <cell r="J3120">
            <v>36891</v>
          </cell>
          <cell r="K3120">
            <v>1820</v>
          </cell>
          <cell r="L3120">
            <v>0</v>
          </cell>
          <cell r="M3120">
            <v>42000</v>
          </cell>
          <cell r="N3120">
            <v>41999</v>
          </cell>
          <cell r="O3120">
            <v>1</v>
          </cell>
          <cell r="R3120">
            <v>2.42191E-2</v>
          </cell>
          <cell r="S3120">
            <v>1017.2022000000001</v>
          </cell>
          <cell r="T3120">
            <v>1017.1779809</v>
          </cell>
          <cell r="U3120">
            <v>2.421910000009575E-2</v>
          </cell>
          <cell r="W3120">
            <v>2000</v>
          </cell>
          <cell r="X3120">
            <v>6</v>
          </cell>
          <cell r="Y3120">
            <v>0.59399999999999997</v>
          </cell>
          <cell r="Z3120">
            <v>0.91496858549838678</v>
          </cell>
          <cell r="AA3120">
            <v>5</v>
          </cell>
          <cell r="AB3120">
            <v>550</v>
          </cell>
          <cell r="AC3120">
            <v>0.05</v>
          </cell>
          <cell r="AD3120">
            <v>30</v>
          </cell>
          <cell r="AH3120">
            <v>0.5</v>
          </cell>
        </row>
        <row r="3121">
          <cell r="A3121" t="str">
            <v>I2000353-000</v>
          </cell>
          <cell r="B3121" t="str">
            <v>Fixtures and fittings</v>
          </cell>
          <cell r="C3121">
            <v>1302</v>
          </cell>
          <cell r="D3121" t="str">
            <v>IS</v>
          </cell>
          <cell r="E3121" t="str">
            <v>1KVF21S</v>
          </cell>
          <cell r="F3121">
            <v>22288</v>
          </cell>
          <cell r="G3121" t="str">
            <v>DELL</v>
          </cell>
          <cell r="H3121" t="str">
            <v>PC2180</v>
          </cell>
          <cell r="I3121">
            <v>36878</v>
          </cell>
          <cell r="J3121">
            <v>36891</v>
          </cell>
          <cell r="K3121">
            <v>1820</v>
          </cell>
          <cell r="L3121">
            <v>0</v>
          </cell>
          <cell r="M3121">
            <v>42000</v>
          </cell>
          <cell r="N3121">
            <v>41999</v>
          </cell>
          <cell r="O3121">
            <v>1</v>
          </cell>
          <cell r="R3121">
            <v>2.42191E-2</v>
          </cell>
          <cell r="S3121">
            <v>1017.2022000000001</v>
          </cell>
          <cell r="T3121">
            <v>1017.1779809</v>
          </cell>
          <cell r="U3121">
            <v>2.421910000009575E-2</v>
          </cell>
          <cell r="W3121">
            <v>2000</v>
          </cell>
          <cell r="X3121">
            <v>6</v>
          </cell>
          <cell r="Y3121">
            <v>0.59399999999999997</v>
          </cell>
          <cell r="Z3121">
            <v>0.91496858549838678</v>
          </cell>
          <cell r="AA3121">
            <v>5</v>
          </cell>
          <cell r="AB3121">
            <v>550</v>
          </cell>
          <cell r="AC3121">
            <v>0.05</v>
          </cell>
          <cell r="AD3121">
            <v>30</v>
          </cell>
          <cell r="AH3121">
            <v>0.5</v>
          </cell>
        </row>
        <row r="3122">
          <cell r="A3122" t="str">
            <v>I2000354-000</v>
          </cell>
          <cell r="B3122" t="str">
            <v>Fixtures and fittings</v>
          </cell>
          <cell r="C3122">
            <v>1302</v>
          </cell>
          <cell r="D3122" t="str">
            <v>IS</v>
          </cell>
          <cell r="E3122" t="str">
            <v>6KVF21S</v>
          </cell>
          <cell r="F3122">
            <v>22288</v>
          </cell>
          <cell r="G3122" t="str">
            <v>DELL</v>
          </cell>
          <cell r="H3122" t="str">
            <v>PC2181</v>
          </cell>
          <cell r="I3122">
            <v>36878</v>
          </cell>
          <cell r="J3122">
            <v>36891</v>
          </cell>
          <cell r="K3122">
            <v>1820</v>
          </cell>
          <cell r="L3122">
            <v>0</v>
          </cell>
          <cell r="M3122">
            <v>42000</v>
          </cell>
          <cell r="N3122">
            <v>41999</v>
          </cell>
          <cell r="O3122">
            <v>1</v>
          </cell>
          <cell r="R3122">
            <v>2.42191E-2</v>
          </cell>
          <cell r="S3122">
            <v>1017.2022000000001</v>
          </cell>
          <cell r="T3122">
            <v>1017.1779809</v>
          </cell>
          <cell r="U3122">
            <v>2.421910000009575E-2</v>
          </cell>
          <cell r="W3122">
            <v>2000</v>
          </cell>
          <cell r="X3122">
            <v>6</v>
          </cell>
          <cell r="Y3122">
            <v>0.59399999999999997</v>
          </cell>
          <cell r="Z3122">
            <v>0.91496858549838678</v>
          </cell>
          <cell r="AA3122">
            <v>5</v>
          </cell>
          <cell r="AB3122">
            <v>550</v>
          </cell>
          <cell r="AC3122">
            <v>0.05</v>
          </cell>
          <cell r="AD3122">
            <v>30</v>
          </cell>
          <cell r="AH3122">
            <v>0.5</v>
          </cell>
        </row>
        <row r="3123">
          <cell r="A3123" t="str">
            <v>I2000355-000</v>
          </cell>
          <cell r="B3123" t="str">
            <v>Fixtures and fittings</v>
          </cell>
          <cell r="C3123">
            <v>1302</v>
          </cell>
          <cell r="D3123" t="str">
            <v>IS</v>
          </cell>
          <cell r="E3123" t="str">
            <v>8JVF21S</v>
          </cell>
          <cell r="F3123">
            <v>22288</v>
          </cell>
          <cell r="G3123" t="str">
            <v>DELL</v>
          </cell>
          <cell r="H3123" t="str">
            <v>PC2182</v>
          </cell>
          <cell r="I3123">
            <v>36878</v>
          </cell>
          <cell r="J3123">
            <v>36891</v>
          </cell>
          <cell r="K3123">
            <v>1820</v>
          </cell>
          <cell r="L3123">
            <v>0</v>
          </cell>
          <cell r="M3123">
            <v>42000</v>
          </cell>
          <cell r="N3123">
            <v>41999</v>
          </cell>
          <cell r="O3123">
            <v>1</v>
          </cell>
          <cell r="R3123">
            <v>2.42191E-2</v>
          </cell>
          <cell r="S3123">
            <v>1017.2022000000001</v>
          </cell>
          <cell r="T3123">
            <v>1017.1779809</v>
          </cell>
          <cell r="U3123">
            <v>2.421910000009575E-2</v>
          </cell>
          <cell r="W3123">
            <v>2000</v>
          </cell>
          <cell r="X3123">
            <v>6</v>
          </cell>
          <cell r="Y3123">
            <v>0.59399999999999997</v>
          </cell>
          <cell r="Z3123">
            <v>0.91496858549838678</v>
          </cell>
          <cell r="AA3123">
            <v>5</v>
          </cell>
          <cell r="AB3123">
            <v>550</v>
          </cell>
          <cell r="AC3123">
            <v>0.05</v>
          </cell>
          <cell r="AD3123">
            <v>30</v>
          </cell>
          <cell r="AH3123">
            <v>0.5</v>
          </cell>
        </row>
        <row r="3124">
          <cell r="A3124" t="str">
            <v>I2000356-000</v>
          </cell>
          <cell r="B3124" t="str">
            <v>Fixtures and fittings</v>
          </cell>
          <cell r="C3124">
            <v>1302</v>
          </cell>
          <cell r="D3124" t="str">
            <v>IS</v>
          </cell>
          <cell r="E3124" t="str">
            <v>BLVF21S</v>
          </cell>
          <cell r="F3124">
            <v>22288</v>
          </cell>
          <cell r="G3124" t="str">
            <v>DELL</v>
          </cell>
          <cell r="H3124" t="str">
            <v>PC2183</v>
          </cell>
          <cell r="I3124">
            <v>36878</v>
          </cell>
          <cell r="J3124">
            <v>36891</v>
          </cell>
          <cell r="K3124">
            <v>1820</v>
          </cell>
          <cell r="L3124">
            <v>0</v>
          </cell>
          <cell r="M3124">
            <v>42000</v>
          </cell>
          <cell r="N3124">
            <v>41999</v>
          </cell>
          <cell r="O3124">
            <v>1</v>
          </cell>
          <cell r="R3124">
            <v>2.42191E-2</v>
          </cell>
          <cell r="S3124">
            <v>1017.2022000000001</v>
          </cell>
          <cell r="T3124">
            <v>1017.1779809</v>
          </cell>
          <cell r="U3124">
            <v>2.421910000009575E-2</v>
          </cell>
          <cell r="W3124">
            <v>2000</v>
          </cell>
          <cell r="X3124">
            <v>6</v>
          </cell>
          <cell r="Y3124">
            <v>0.59399999999999997</v>
          </cell>
          <cell r="Z3124">
            <v>0.91496858549838678</v>
          </cell>
          <cell r="AA3124">
            <v>5</v>
          </cell>
          <cell r="AB3124">
            <v>550</v>
          </cell>
          <cell r="AC3124">
            <v>0.05</v>
          </cell>
          <cell r="AD3124">
            <v>30</v>
          </cell>
          <cell r="AH3124">
            <v>0.5</v>
          </cell>
        </row>
        <row r="3125">
          <cell r="A3125" t="str">
            <v>I2000357-000</v>
          </cell>
          <cell r="B3125" t="str">
            <v>Fixtures and fittings</v>
          </cell>
          <cell r="C3125">
            <v>1302</v>
          </cell>
          <cell r="D3125" t="str">
            <v>IS</v>
          </cell>
          <cell r="E3125" t="str">
            <v>6LVF21S</v>
          </cell>
          <cell r="F3125">
            <v>22288</v>
          </cell>
          <cell r="G3125" t="str">
            <v>DELL</v>
          </cell>
          <cell r="H3125" t="str">
            <v>PC2184</v>
          </cell>
          <cell r="I3125">
            <v>36878</v>
          </cell>
          <cell r="J3125">
            <v>36891</v>
          </cell>
          <cell r="K3125">
            <v>1820</v>
          </cell>
          <cell r="L3125">
            <v>0</v>
          </cell>
          <cell r="M3125">
            <v>42000</v>
          </cell>
          <cell r="N3125">
            <v>41999</v>
          </cell>
          <cell r="O3125">
            <v>1</v>
          </cell>
          <cell r="R3125">
            <v>2.42191E-2</v>
          </cell>
          <cell r="S3125">
            <v>1017.2022000000001</v>
          </cell>
          <cell r="T3125">
            <v>1017.1779809</v>
          </cell>
          <cell r="U3125">
            <v>2.421910000009575E-2</v>
          </cell>
          <cell r="W3125">
            <v>2000</v>
          </cell>
          <cell r="X3125">
            <v>6</v>
          </cell>
          <cell r="Y3125">
            <v>0.59399999999999997</v>
          </cell>
          <cell r="Z3125">
            <v>0.91496858549838678</v>
          </cell>
          <cell r="AA3125">
            <v>5</v>
          </cell>
          <cell r="AB3125">
            <v>550</v>
          </cell>
          <cell r="AC3125">
            <v>0.05</v>
          </cell>
          <cell r="AD3125">
            <v>30</v>
          </cell>
          <cell r="AH3125">
            <v>0.5</v>
          </cell>
        </row>
        <row r="3126">
          <cell r="A3126" t="str">
            <v>I2000358-000</v>
          </cell>
          <cell r="B3126" t="str">
            <v>Fixtures and fittings</v>
          </cell>
          <cell r="C3126">
            <v>1302</v>
          </cell>
          <cell r="D3126" t="str">
            <v>IS</v>
          </cell>
          <cell r="E3126" t="str">
            <v>9JVF21S</v>
          </cell>
          <cell r="F3126">
            <v>22288</v>
          </cell>
          <cell r="G3126" t="str">
            <v>DELL</v>
          </cell>
          <cell r="H3126" t="str">
            <v>PC2185</v>
          </cell>
          <cell r="I3126">
            <v>36878</v>
          </cell>
          <cell r="J3126">
            <v>36891</v>
          </cell>
          <cell r="K3126">
            <v>1820</v>
          </cell>
          <cell r="L3126">
            <v>0</v>
          </cell>
          <cell r="M3126">
            <v>42000</v>
          </cell>
          <cell r="N3126">
            <v>41999</v>
          </cell>
          <cell r="O3126">
            <v>1</v>
          </cell>
          <cell r="R3126">
            <v>2.42191E-2</v>
          </cell>
          <cell r="S3126">
            <v>1017.2022000000001</v>
          </cell>
          <cell r="T3126">
            <v>1017.1779809</v>
          </cell>
          <cell r="U3126">
            <v>2.421910000009575E-2</v>
          </cell>
          <cell r="W3126">
            <v>2000</v>
          </cell>
          <cell r="X3126">
            <v>6</v>
          </cell>
          <cell r="Y3126">
            <v>0.59399999999999997</v>
          </cell>
          <cell r="Z3126">
            <v>0.91496858549838678</v>
          </cell>
          <cell r="AA3126">
            <v>5</v>
          </cell>
          <cell r="AB3126">
            <v>550</v>
          </cell>
          <cell r="AC3126">
            <v>0.05</v>
          </cell>
          <cell r="AD3126">
            <v>30</v>
          </cell>
          <cell r="AH3126">
            <v>0.5</v>
          </cell>
        </row>
        <row r="3127">
          <cell r="A3127" t="str">
            <v>I2000359-000</v>
          </cell>
          <cell r="B3127" t="str">
            <v>Fixtures and fittings</v>
          </cell>
          <cell r="C3127">
            <v>1302</v>
          </cell>
          <cell r="D3127" t="str">
            <v>IS</v>
          </cell>
          <cell r="E3127" t="str">
            <v>4LVF21S</v>
          </cell>
          <cell r="F3127">
            <v>22288</v>
          </cell>
          <cell r="G3127" t="str">
            <v>DELL</v>
          </cell>
          <cell r="H3127" t="str">
            <v>PC2186</v>
          </cell>
          <cell r="I3127">
            <v>36878</v>
          </cell>
          <cell r="J3127">
            <v>36891</v>
          </cell>
          <cell r="K3127">
            <v>1820</v>
          </cell>
          <cell r="L3127">
            <v>0</v>
          </cell>
          <cell r="M3127">
            <v>42000</v>
          </cell>
          <cell r="N3127">
            <v>41999</v>
          </cell>
          <cell r="O3127">
            <v>1</v>
          </cell>
          <cell r="R3127">
            <v>2.42191E-2</v>
          </cell>
          <cell r="S3127">
            <v>1017.2022000000001</v>
          </cell>
          <cell r="T3127">
            <v>1017.1779809</v>
          </cell>
          <cell r="U3127">
            <v>2.421910000009575E-2</v>
          </cell>
          <cell r="W3127">
            <v>2000</v>
          </cell>
          <cell r="X3127">
            <v>6</v>
          </cell>
          <cell r="Y3127">
            <v>0.59399999999999997</v>
          </cell>
          <cell r="Z3127">
            <v>0.91496858549838678</v>
          </cell>
          <cell r="AA3127">
            <v>5</v>
          </cell>
          <cell r="AB3127">
            <v>550</v>
          </cell>
          <cell r="AC3127">
            <v>0.05</v>
          </cell>
          <cell r="AD3127">
            <v>30</v>
          </cell>
          <cell r="AH3127">
            <v>0.5</v>
          </cell>
        </row>
        <row r="3128">
          <cell r="A3128" t="str">
            <v>I2000360-000</v>
          </cell>
          <cell r="B3128" t="str">
            <v>Fixtures and fittings</v>
          </cell>
          <cell r="C3128">
            <v>1302</v>
          </cell>
          <cell r="D3128" t="str">
            <v>IS</v>
          </cell>
          <cell r="E3128" t="str">
            <v>3JVF21S</v>
          </cell>
          <cell r="F3128">
            <v>22288</v>
          </cell>
          <cell r="G3128" t="str">
            <v>DELL</v>
          </cell>
          <cell r="H3128" t="str">
            <v>PC2187</v>
          </cell>
          <cell r="I3128">
            <v>36878</v>
          </cell>
          <cell r="J3128">
            <v>36891</v>
          </cell>
          <cell r="K3128">
            <v>1820</v>
          </cell>
          <cell r="L3128">
            <v>0</v>
          </cell>
          <cell r="M3128">
            <v>42000</v>
          </cell>
          <cell r="N3128">
            <v>41999</v>
          </cell>
          <cell r="O3128">
            <v>1</v>
          </cell>
          <cell r="R3128">
            <v>2.42191E-2</v>
          </cell>
          <cell r="S3128">
            <v>1017.2022000000001</v>
          </cell>
          <cell r="T3128">
            <v>1017.1779809</v>
          </cell>
          <cell r="U3128">
            <v>2.421910000009575E-2</v>
          </cell>
          <cell r="W3128">
            <v>2000</v>
          </cell>
          <cell r="X3128">
            <v>6</v>
          </cell>
          <cell r="Y3128">
            <v>0.59399999999999997</v>
          </cell>
          <cell r="Z3128">
            <v>0.91496858549838678</v>
          </cell>
          <cell r="AA3128">
            <v>5</v>
          </cell>
          <cell r="AB3128">
            <v>550</v>
          </cell>
          <cell r="AC3128">
            <v>0.05</v>
          </cell>
          <cell r="AD3128">
            <v>30</v>
          </cell>
          <cell r="AH3128">
            <v>0.5</v>
          </cell>
        </row>
        <row r="3129">
          <cell r="A3129" t="str">
            <v>I2000361-000</v>
          </cell>
          <cell r="B3129" t="str">
            <v>Fixtures and fittings</v>
          </cell>
          <cell r="C3129">
            <v>1302</v>
          </cell>
          <cell r="D3129" t="str">
            <v>IS</v>
          </cell>
          <cell r="E3129" t="str">
            <v>4KVF21S</v>
          </cell>
          <cell r="F3129">
            <v>22288</v>
          </cell>
          <cell r="G3129" t="str">
            <v>DELL</v>
          </cell>
          <cell r="H3129" t="str">
            <v>PC2188</v>
          </cell>
          <cell r="I3129">
            <v>36878</v>
          </cell>
          <cell r="J3129">
            <v>36891</v>
          </cell>
          <cell r="K3129">
            <v>1820</v>
          </cell>
          <cell r="L3129">
            <v>0</v>
          </cell>
          <cell r="M3129">
            <v>42000</v>
          </cell>
          <cell r="N3129">
            <v>41999</v>
          </cell>
          <cell r="O3129">
            <v>1</v>
          </cell>
          <cell r="R3129">
            <v>2.42191E-2</v>
          </cell>
          <cell r="S3129">
            <v>1017.2022000000001</v>
          </cell>
          <cell r="T3129">
            <v>1017.1779809</v>
          </cell>
          <cell r="U3129">
            <v>2.421910000009575E-2</v>
          </cell>
          <cell r="W3129">
            <v>2000</v>
          </cell>
          <cell r="X3129">
            <v>6</v>
          </cell>
          <cell r="Y3129">
            <v>0.59399999999999997</v>
          </cell>
          <cell r="Z3129">
            <v>0.91496858549838678</v>
          </cell>
          <cell r="AA3129">
            <v>5</v>
          </cell>
          <cell r="AB3129">
            <v>550</v>
          </cell>
          <cell r="AC3129">
            <v>0.05</v>
          </cell>
          <cell r="AD3129">
            <v>30</v>
          </cell>
          <cell r="AH3129">
            <v>0.5</v>
          </cell>
        </row>
        <row r="3130">
          <cell r="A3130" t="str">
            <v>I2000362-000</v>
          </cell>
          <cell r="B3130" t="str">
            <v>Fixtures and fittings</v>
          </cell>
          <cell r="C3130">
            <v>1302</v>
          </cell>
          <cell r="D3130" t="str">
            <v>IS</v>
          </cell>
          <cell r="E3130" t="str">
            <v>FKVF21S</v>
          </cell>
          <cell r="F3130">
            <v>22288</v>
          </cell>
          <cell r="G3130" t="str">
            <v>DELL</v>
          </cell>
          <cell r="H3130" t="str">
            <v>PC2189</v>
          </cell>
          <cell r="I3130">
            <v>36878</v>
          </cell>
          <cell r="J3130">
            <v>36891</v>
          </cell>
          <cell r="K3130">
            <v>1820</v>
          </cell>
          <cell r="L3130">
            <v>0</v>
          </cell>
          <cell r="M3130">
            <v>42000</v>
          </cell>
          <cell r="N3130">
            <v>41999</v>
          </cell>
          <cell r="O3130">
            <v>1</v>
          </cell>
          <cell r="R3130">
            <v>2.42191E-2</v>
          </cell>
          <cell r="S3130">
            <v>1017.2022000000001</v>
          </cell>
          <cell r="T3130">
            <v>1017.1779809</v>
          </cell>
          <cell r="U3130">
            <v>2.421910000009575E-2</v>
          </cell>
          <cell r="W3130">
            <v>2000</v>
          </cell>
          <cell r="X3130">
            <v>6</v>
          </cell>
          <cell r="Y3130">
            <v>0.59399999999999997</v>
          </cell>
          <cell r="Z3130">
            <v>0.91496858549838678</v>
          </cell>
          <cell r="AA3130">
            <v>5</v>
          </cell>
          <cell r="AB3130">
            <v>550</v>
          </cell>
          <cell r="AC3130">
            <v>0.05</v>
          </cell>
          <cell r="AD3130">
            <v>30</v>
          </cell>
          <cell r="AH3130">
            <v>0.5</v>
          </cell>
        </row>
        <row r="3131">
          <cell r="A3131" t="str">
            <v>I2000363-000</v>
          </cell>
          <cell r="B3131" t="str">
            <v>Fixtures and fittings</v>
          </cell>
          <cell r="C3131">
            <v>1302</v>
          </cell>
          <cell r="D3131" t="str">
            <v>IS</v>
          </cell>
          <cell r="E3131" t="str">
            <v>9KVF21S</v>
          </cell>
          <cell r="F3131">
            <v>22288</v>
          </cell>
          <cell r="G3131" t="str">
            <v>DELL</v>
          </cell>
          <cell r="H3131" t="str">
            <v>PC2190</v>
          </cell>
          <cell r="I3131">
            <v>36878</v>
          </cell>
          <cell r="J3131">
            <v>36891</v>
          </cell>
          <cell r="K3131">
            <v>1820</v>
          </cell>
          <cell r="L3131">
            <v>0</v>
          </cell>
          <cell r="M3131">
            <v>42000</v>
          </cell>
          <cell r="N3131">
            <v>41999</v>
          </cell>
          <cell r="O3131">
            <v>1</v>
          </cell>
          <cell r="R3131">
            <v>2.42191E-2</v>
          </cell>
          <cell r="S3131">
            <v>1017.2022000000001</v>
          </cell>
          <cell r="T3131">
            <v>1017.1779809</v>
          </cell>
          <cell r="U3131">
            <v>2.421910000009575E-2</v>
          </cell>
          <cell r="W3131">
            <v>2000</v>
          </cell>
          <cell r="X3131">
            <v>6</v>
          </cell>
          <cell r="Y3131">
            <v>0.59399999999999997</v>
          </cell>
          <cell r="Z3131">
            <v>0.91496858549838678</v>
          </cell>
          <cell r="AA3131">
            <v>5</v>
          </cell>
          <cell r="AB3131">
            <v>550</v>
          </cell>
          <cell r="AC3131">
            <v>0.05</v>
          </cell>
          <cell r="AD3131">
            <v>30</v>
          </cell>
          <cell r="AH3131">
            <v>0.5</v>
          </cell>
        </row>
        <row r="3132">
          <cell r="A3132" t="str">
            <v>I2000364-000</v>
          </cell>
          <cell r="B3132" t="str">
            <v>Fixtures and fittings</v>
          </cell>
          <cell r="C3132">
            <v>1302</v>
          </cell>
          <cell r="D3132" t="str">
            <v>IS</v>
          </cell>
          <cell r="E3132" t="str">
            <v>HKVF21S</v>
          </cell>
          <cell r="F3132">
            <v>22288</v>
          </cell>
          <cell r="G3132" t="str">
            <v>DELL</v>
          </cell>
          <cell r="H3132" t="str">
            <v>PC2191</v>
          </cell>
          <cell r="I3132">
            <v>36878</v>
          </cell>
          <cell r="J3132">
            <v>36891</v>
          </cell>
          <cell r="K3132">
            <v>1820</v>
          </cell>
          <cell r="L3132">
            <v>0</v>
          </cell>
          <cell r="M3132">
            <v>42000</v>
          </cell>
          <cell r="N3132">
            <v>41999</v>
          </cell>
          <cell r="O3132">
            <v>1</v>
          </cell>
          <cell r="R3132">
            <v>2.42191E-2</v>
          </cell>
          <cell r="S3132">
            <v>1017.2022000000001</v>
          </cell>
          <cell r="T3132">
            <v>1017.1779809</v>
          </cell>
          <cell r="U3132">
            <v>2.421910000009575E-2</v>
          </cell>
          <cell r="W3132">
            <v>2000</v>
          </cell>
          <cell r="X3132">
            <v>6</v>
          </cell>
          <cell r="Y3132">
            <v>0.59399999999999997</v>
          </cell>
          <cell r="Z3132">
            <v>0.91496858549838678</v>
          </cell>
          <cell r="AA3132">
            <v>5</v>
          </cell>
          <cell r="AB3132">
            <v>550</v>
          </cell>
          <cell r="AC3132">
            <v>0.05</v>
          </cell>
          <cell r="AD3132">
            <v>30</v>
          </cell>
          <cell r="AH3132">
            <v>0.5</v>
          </cell>
        </row>
        <row r="3133">
          <cell r="A3133" t="str">
            <v>I2000365-000</v>
          </cell>
          <cell r="B3133" t="str">
            <v>Fixtures and fittings</v>
          </cell>
          <cell r="C3133">
            <v>1302</v>
          </cell>
          <cell r="D3133" t="str">
            <v>IS</v>
          </cell>
          <cell r="E3133" t="str">
            <v>3LVF21S</v>
          </cell>
          <cell r="F3133">
            <v>22288</v>
          </cell>
          <cell r="G3133" t="str">
            <v>DELL</v>
          </cell>
          <cell r="H3133" t="str">
            <v>PC2192</v>
          </cell>
          <cell r="I3133">
            <v>36878</v>
          </cell>
          <cell r="J3133">
            <v>36891</v>
          </cell>
          <cell r="K3133">
            <v>1820</v>
          </cell>
          <cell r="L3133">
            <v>0</v>
          </cell>
          <cell r="M3133">
            <v>42000</v>
          </cell>
          <cell r="N3133">
            <v>41999</v>
          </cell>
          <cell r="O3133">
            <v>1</v>
          </cell>
          <cell r="R3133">
            <v>2.42191E-2</v>
          </cell>
          <cell r="S3133">
            <v>1017.2022000000001</v>
          </cell>
          <cell r="T3133">
            <v>1017.1779809</v>
          </cell>
          <cell r="U3133">
            <v>2.421910000009575E-2</v>
          </cell>
          <cell r="W3133">
            <v>2000</v>
          </cell>
          <cell r="X3133">
            <v>6</v>
          </cell>
          <cell r="Y3133">
            <v>0.59399999999999997</v>
          </cell>
          <cell r="Z3133">
            <v>0.91496858549838678</v>
          </cell>
          <cell r="AA3133">
            <v>5</v>
          </cell>
          <cell r="AB3133">
            <v>550</v>
          </cell>
          <cell r="AC3133">
            <v>0.05</v>
          </cell>
          <cell r="AD3133">
            <v>30</v>
          </cell>
          <cell r="AH3133">
            <v>0.5</v>
          </cell>
        </row>
        <row r="3134">
          <cell r="A3134" t="str">
            <v>I2000366-000</v>
          </cell>
          <cell r="B3134" t="str">
            <v>Fixtures and fittings</v>
          </cell>
          <cell r="C3134">
            <v>1302</v>
          </cell>
          <cell r="D3134" t="str">
            <v>IS</v>
          </cell>
          <cell r="E3134" t="str">
            <v>7KVF21S</v>
          </cell>
          <cell r="F3134">
            <v>22288</v>
          </cell>
          <cell r="G3134" t="str">
            <v>DELL</v>
          </cell>
          <cell r="H3134" t="str">
            <v>PC2193</v>
          </cell>
          <cell r="I3134">
            <v>36878</v>
          </cell>
          <cell r="J3134">
            <v>36891</v>
          </cell>
          <cell r="K3134">
            <v>1820</v>
          </cell>
          <cell r="L3134">
            <v>0</v>
          </cell>
          <cell r="M3134">
            <v>42000</v>
          </cell>
          <cell r="N3134">
            <v>41999</v>
          </cell>
          <cell r="O3134">
            <v>1</v>
          </cell>
          <cell r="R3134">
            <v>2.42191E-2</v>
          </cell>
          <cell r="S3134">
            <v>1017.2022000000001</v>
          </cell>
          <cell r="T3134">
            <v>1017.1779809</v>
          </cell>
          <cell r="U3134">
            <v>2.421910000009575E-2</v>
          </cell>
          <cell r="W3134">
            <v>2000</v>
          </cell>
          <cell r="X3134">
            <v>6</v>
          </cell>
          <cell r="Y3134">
            <v>0.59399999999999997</v>
          </cell>
          <cell r="Z3134">
            <v>0.91496858549838678</v>
          </cell>
          <cell r="AA3134">
            <v>5</v>
          </cell>
          <cell r="AB3134">
            <v>550</v>
          </cell>
          <cell r="AC3134">
            <v>0.05</v>
          </cell>
          <cell r="AD3134">
            <v>30</v>
          </cell>
          <cell r="AH3134">
            <v>0.5</v>
          </cell>
        </row>
        <row r="3135">
          <cell r="A3135" t="str">
            <v>I2000367-000</v>
          </cell>
          <cell r="B3135" t="str">
            <v>Fixtures and fittings</v>
          </cell>
          <cell r="C3135">
            <v>1302</v>
          </cell>
          <cell r="D3135" t="str">
            <v>IS</v>
          </cell>
          <cell r="E3135" t="str">
            <v>2LVF21S</v>
          </cell>
          <cell r="F3135">
            <v>22288</v>
          </cell>
          <cell r="G3135" t="str">
            <v>DELL</v>
          </cell>
          <cell r="H3135" t="str">
            <v>PC2194</v>
          </cell>
          <cell r="I3135">
            <v>36878</v>
          </cell>
          <cell r="J3135">
            <v>36891</v>
          </cell>
          <cell r="K3135">
            <v>1820</v>
          </cell>
          <cell r="L3135">
            <v>0</v>
          </cell>
          <cell r="M3135">
            <v>42000</v>
          </cell>
          <cell r="N3135">
            <v>41999</v>
          </cell>
          <cell r="O3135">
            <v>1</v>
          </cell>
          <cell r="R3135">
            <v>2.42191E-2</v>
          </cell>
          <cell r="S3135">
            <v>1017.2022000000001</v>
          </cell>
          <cell r="T3135">
            <v>1017.1779809</v>
          </cell>
          <cell r="U3135">
            <v>2.421910000009575E-2</v>
          </cell>
          <cell r="W3135">
            <v>2000</v>
          </cell>
          <cell r="X3135">
            <v>6</v>
          </cell>
          <cell r="Y3135">
            <v>0.59399999999999997</v>
          </cell>
          <cell r="Z3135">
            <v>0.91496858549838678</v>
          </cell>
          <cell r="AA3135">
            <v>5</v>
          </cell>
          <cell r="AB3135">
            <v>550</v>
          </cell>
          <cell r="AC3135">
            <v>0.05</v>
          </cell>
          <cell r="AD3135">
            <v>30</v>
          </cell>
          <cell r="AH3135">
            <v>0.5</v>
          </cell>
        </row>
        <row r="3136">
          <cell r="A3136" t="str">
            <v>I2000368-000</v>
          </cell>
          <cell r="B3136" t="str">
            <v>Fixtures and fittings</v>
          </cell>
          <cell r="C3136">
            <v>1302</v>
          </cell>
          <cell r="D3136" t="str">
            <v>IS</v>
          </cell>
          <cell r="E3136" t="str">
            <v>BKVF21S</v>
          </cell>
          <cell r="F3136">
            <v>22288</v>
          </cell>
          <cell r="G3136" t="str">
            <v>DELL</v>
          </cell>
          <cell r="H3136" t="str">
            <v>PC2195</v>
          </cell>
          <cell r="I3136">
            <v>36878</v>
          </cell>
          <cell r="J3136">
            <v>36891</v>
          </cell>
          <cell r="K3136">
            <v>1820</v>
          </cell>
          <cell r="L3136">
            <v>0</v>
          </cell>
          <cell r="M3136">
            <v>42000</v>
          </cell>
          <cell r="N3136">
            <v>41999</v>
          </cell>
          <cell r="O3136">
            <v>1</v>
          </cell>
          <cell r="R3136">
            <v>2.42191E-2</v>
          </cell>
          <cell r="S3136">
            <v>1017.2022000000001</v>
          </cell>
          <cell r="T3136">
            <v>1017.1779809</v>
          </cell>
          <cell r="U3136">
            <v>2.421910000009575E-2</v>
          </cell>
          <cell r="W3136">
            <v>2000</v>
          </cell>
          <cell r="X3136">
            <v>6</v>
          </cell>
          <cell r="Y3136">
            <v>0.59399999999999997</v>
          </cell>
          <cell r="Z3136">
            <v>0.91496858549838678</v>
          </cell>
          <cell r="AA3136">
            <v>5</v>
          </cell>
          <cell r="AB3136">
            <v>550</v>
          </cell>
          <cell r="AC3136">
            <v>0.05</v>
          </cell>
          <cell r="AD3136">
            <v>30</v>
          </cell>
          <cell r="AH3136">
            <v>0.5</v>
          </cell>
        </row>
        <row r="3137">
          <cell r="A3137" t="str">
            <v>I2000369-000</v>
          </cell>
          <cell r="B3137" t="str">
            <v>Fixtures and fittings</v>
          </cell>
          <cell r="C3137">
            <v>1302</v>
          </cell>
          <cell r="D3137" t="str">
            <v>IS</v>
          </cell>
          <cell r="E3137" t="str">
            <v>8LVF21S</v>
          </cell>
          <cell r="F3137">
            <v>22288</v>
          </cell>
          <cell r="G3137" t="str">
            <v>DELL</v>
          </cell>
          <cell r="H3137" t="str">
            <v>PC2196</v>
          </cell>
          <cell r="I3137">
            <v>36878</v>
          </cell>
          <cell r="J3137">
            <v>36891</v>
          </cell>
          <cell r="K3137">
            <v>1820</v>
          </cell>
          <cell r="L3137">
            <v>0</v>
          </cell>
          <cell r="M3137">
            <v>42000</v>
          </cell>
          <cell r="N3137">
            <v>41999</v>
          </cell>
          <cell r="O3137">
            <v>1</v>
          </cell>
          <cell r="R3137">
            <v>2.42191E-2</v>
          </cell>
          <cell r="S3137">
            <v>1017.2022000000001</v>
          </cell>
          <cell r="T3137">
            <v>1017.1779809</v>
          </cell>
          <cell r="U3137">
            <v>2.421910000009575E-2</v>
          </cell>
          <cell r="W3137">
            <v>2000</v>
          </cell>
          <cell r="X3137">
            <v>6</v>
          </cell>
          <cell r="Y3137">
            <v>0.59399999999999997</v>
          </cell>
          <cell r="Z3137">
            <v>0.91496858549838678</v>
          </cell>
          <cell r="AA3137">
            <v>5</v>
          </cell>
          <cell r="AB3137">
            <v>550</v>
          </cell>
          <cell r="AC3137">
            <v>0.05</v>
          </cell>
          <cell r="AD3137">
            <v>30</v>
          </cell>
          <cell r="AH3137">
            <v>0.5</v>
          </cell>
        </row>
        <row r="3138">
          <cell r="A3138" t="str">
            <v>I2000370-000</v>
          </cell>
          <cell r="B3138" t="str">
            <v>Fixtures and fittings</v>
          </cell>
          <cell r="C3138">
            <v>1302</v>
          </cell>
          <cell r="D3138" t="str">
            <v>IS</v>
          </cell>
          <cell r="E3138" t="str">
            <v>HJVF21S</v>
          </cell>
          <cell r="F3138">
            <v>22288</v>
          </cell>
          <cell r="G3138" t="str">
            <v>DELL</v>
          </cell>
          <cell r="H3138" t="str">
            <v>PC2197</v>
          </cell>
          <cell r="I3138">
            <v>36878</v>
          </cell>
          <cell r="J3138">
            <v>36891</v>
          </cell>
          <cell r="K3138">
            <v>1820</v>
          </cell>
          <cell r="L3138">
            <v>0</v>
          </cell>
          <cell r="M3138">
            <v>42000</v>
          </cell>
          <cell r="N3138">
            <v>41999</v>
          </cell>
          <cell r="O3138">
            <v>1</v>
          </cell>
          <cell r="R3138">
            <v>2.42191E-2</v>
          </cell>
          <cell r="S3138">
            <v>1017.2022000000001</v>
          </cell>
          <cell r="T3138">
            <v>1017.1779809</v>
          </cell>
          <cell r="U3138">
            <v>2.421910000009575E-2</v>
          </cell>
          <cell r="W3138">
            <v>2000</v>
          </cell>
          <cell r="X3138">
            <v>6</v>
          </cell>
          <cell r="Y3138">
            <v>0.59399999999999997</v>
          </cell>
          <cell r="Z3138">
            <v>0.91496858549838678</v>
          </cell>
          <cell r="AA3138">
            <v>5</v>
          </cell>
          <cell r="AB3138">
            <v>550</v>
          </cell>
          <cell r="AC3138">
            <v>0.05</v>
          </cell>
          <cell r="AD3138">
            <v>30</v>
          </cell>
          <cell r="AH3138">
            <v>0.5</v>
          </cell>
        </row>
        <row r="3139">
          <cell r="A3139" t="str">
            <v>I2000371-000</v>
          </cell>
          <cell r="B3139" t="str">
            <v>Fixtures and fittings</v>
          </cell>
          <cell r="C3139">
            <v>1302</v>
          </cell>
          <cell r="D3139" t="str">
            <v>IS</v>
          </cell>
          <cell r="E3139" t="str">
            <v>5LVF21S</v>
          </cell>
          <cell r="F3139">
            <v>22288</v>
          </cell>
          <cell r="G3139" t="str">
            <v>DELL</v>
          </cell>
          <cell r="H3139" t="str">
            <v>PC2198</v>
          </cell>
          <cell r="I3139">
            <v>36878</v>
          </cell>
          <cell r="J3139">
            <v>36891</v>
          </cell>
          <cell r="K3139">
            <v>1820</v>
          </cell>
          <cell r="L3139">
            <v>0</v>
          </cell>
          <cell r="M3139">
            <v>42000</v>
          </cell>
          <cell r="N3139">
            <v>41999</v>
          </cell>
          <cell r="O3139">
            <v>1</v>
          </cell>
          <cell r="R3139">
            <v>2.42191E-2</v>
          </cell>
          <cell r="S3139">
            <v>1017.2022000000001</v>
          </cell>
          <cell r="T3139">
            <v>1017.1779809</v>
          </cell>
          <cell r="U3139">
            <v>2.421910000009575E-2</v>
          </cell>
          <cell r="W3139">
            <v>2000</v>
          </cell>
          <cell r="X3139">
            <v>6</v>
          </cell>
          <cell r="Y3139">
            <v>0.59399999999999997</v>
          </cell>
          <cell r="Z3139">
            <v>0.91496858549838678</v>
          </cell>
          <cell r="AA3139">
            <v>5</v>
          </cell>
          <cell r="AB3139">
            <v>550</v>
          </cell>
          <cell r="AC3139">
            <v>0.05</v>
          </cell>
          <cell r="AD3139">
            <v>30</v>
          </cell>
          <cell r="AH3139">
            <v>0.5</v>
          </cell>
        </row>
        <row r="3140">
          <cell r="A3140" t="str">
            <v>I2000372-000</v>
          </cell>
          <cell r="B3140" t="str">
            <v>Fixtures and fittings</v>
          </cell>
          <cell r="C3140">
            <v>1302</v>
          </cell>
          <cell r="D3140" t="str">
            <v>IS</v>
          </cell>
          <cell r="E3140" t="str">
            <v>GWVF21S</v>
          </cell>
          <cell r="F3140">
            <v>22288</v>
          </cell>
          <cell r="G3140" t="str">
            <v>DELL</v>
          </cell>
          <cell r="H3140" t="str">
            <v>PC2199</v>
          </cell>
          <cell r="I3140">
            <v>36878</v>
          </cell>
          <cell r="J3140">
            <v>36891</v>
          </cell>
          <cell r="K3140">
            <v>1820</v>
          </cell>
          <cell r="L3140">
            <v>0</v>
          </cell>
          <cell r="M3140">
            <v>42000</v>
          </cell>
          <cell r="N3140">
            <v>41999</v>
          </cell>
          <cell r="O3140">
            <v>1</v>
          </cell>
          <cell r="R3140">
            <v>2.42191E-2</v>
          </cell>
          <cell r="S3140">
            <v>1017.2022000000001</v>
          </cell>
          <cell r="T3140">
            <v>1017.1779809</v>
          </cell>
          <cell r="U3140">
            <v>2.421910000009575E-2</v>
          </cell>
          <cell r="W3140">
            <v>2000</v>
          </cell>
          <cell r="X3140">
            <v>6</v>
          </cell>
          <cell r="Y3140">
            <v>0.59399999999999997</v>
          </cell>
          <cell r="Z3140">
            <v>0.91496858549838678</v>
          </cell>
          <cell r="AA3140">
            <v>5</v>
          </cell>
          <cell r="AB3140">
            <v>550</v>
          </cell>
          <cell r="AC3140">
            <v>0.05</v>
          </cell>
          <cell r="AD3140">
            <v>30</v>
          </cell>
          <cell r="AH3140">
            <v>0.5</v>
          </cell>
        </row>
        <row r="3141">
          <cell r="A3141" t="str">
            <v>I2000373-000</v>
          </cell>
          <cell r="B3141" t="str">
            <v>Fixtures and fittings</v>
          </cell>
          <cell r="C3141">
            <v>1302</v>
          </cell>
          <cell r="D3141" t="str">
            <v>IS</v>
          </cell>
          <cell r="E3141" t="str">
            <v>7LVF21S</v>
          </cell>
          <cell r="F3141">
            <v>22288</v>
          </cell>
          <cell r="G3141" t="str">
            <v>DELL</v>
          </cell>
          <cell r="H3141" t="str">
            <v>PC2176</v>
          </cell>
          <cell r="I3141">
            <v>36878</v>
          </cell>
          <cell r="J3141">
            <v>36891</v>
          </cell>
          <cell r="K3141">
            <v>1820</v>
          </cell>
          <cell r="L3141">
            <v>0</v>
          </cell>
          <cell r="M3141">
            <v>42000</v>
          </cell>
          <cell r="N3141">
            <v>41999</v>
          </cell>
          <cell r="O3141">
            <v>1</v>
          </cell>
          <cell r="R3141">
            <v>2.42191E-2</v>
          </cell>
          <cell r="S3141">
            <v>1017.2022000000001</v>
          </cell>
          <cell r="T3141">
            <v>1017.1779809</v>
          </cell>
          <cell r="U3141">
            <v>2.421910000009575E-2</v>
          </cell>
          <cell r="W3141">
            <v>2000</v>
          </cell>
          <cell r="X3141">
            <v>6</v>
          </cell>
          <cell r="Y3141">
            <v>0.59399999999999997</v>
          </cell>
          <cell r="Z3141">
            <v>0.91496858549838678</v>
          </cell>
          <cell r="AA3141">
            <v>5</v>
          </cell>
          <cell r="AB3141">
            <v>550</v>
          </cell>
          <cell r="AC3141">
            <v>0.05</v>
          </cell>
          <cell r="AD3141">
            <v>30</v>
          </cell>
          <cell r="AH3141">
            <v>0.5</v>
          </cell>
        </row>
        <row r="3142">
          <cell r="A3142" t="str">
            <v>I2000374-000</v>
          </cell>
          <cell r="B3142" t="str">
            <v>Fixtures and fittings</v>
          </cell>
          <cell r="C3142">
            <v>1302</v>
          </cell>
          <cell r="D3142" t="str">
            <v>IS</v>
          </cell>
          <cell r="E3142" t="str">
            <v>7033FD610049</v>
          </cell>
          <cell r="F3142">
            <v>4305970</v>
          </cell>
          <cell r="G3142" t="str">
            <v>CDG MICROSYSTEMS</v>
          </cell>
          <cell r="H3142" t="str">
            <v>COMPAQ 9142 RACK</v>
          </cell>
          <cell r="I3142">
            <v>36886</v>
          </cell>
          <cell r="J3142">
            <v>36891</v>
          </cell>
          <cell r="K3142">
            <v>1820</v>
          </cell>
          <cell r="L3142">
            <v>0</v>
          </cell>
          <cell r="M3142">
            <v>448250</v>
          </cell>
          <cell r="N3142">
            <v>448249</v>
          </cell>
          <cell r="O3142">
            <v>1</v>
          </cell>
          <cell r="R3142">
            <v>2.42191E-2</v>
          </cell>
          <cell r="S3142">
            <v>10856.211574999999</v>
          </cell>
          <cell r="T3142">
            <v>10856.1873559</v>
          </cell>
          <cell r="U3142">
            <v>2.421909999975469E-2</v>
          </cell>
          <cell r="W3142">
            <v>2000</v>
          </cell>
          <cell r="X3142">
            <v>7</v>
          </cell>
          <cell r="Y3142">
            <v>1.124702684335712</v>
          </cell>
          <cell r="Z3142">
            <v>1</v>
          </cell>
          <cell r="AA3142">
            <v>4</v>
          </cell>
          <cell r="AB3142">
            <v>13200</v>
          </cell>
          <cell r="AC3142">
            <v>0.1</v>
          </cell>
          <cell r="AD3142">
            <v>1300</v>
          </cell>
          <cell r="AH3142">
            <v>0.5</v>
          </cell>
        </row>
        <row r="3143">
          <cell r="A3143" t="str">
            <v>I2000375-000</v>
          </cell>
          <cell r="B3143" t="str">
            <v>Fixtures and fittings</v>
          </cell>
          <cell r="C3143">
            <v>1302</v>
          </cell>
          <cell r="D3143" t="str">
            <v>IS</v>
          </cell>
          <cell r="E3143" t="str">
            <v>N/A</v>
          </cell>
          <cell r="F3143">
            <v>200001661</v>
          </cell>
          <cell r="G3143" t="str">
            <v>TECHNOLOGY SUPPLY</v>
          </cell>
          <cell r="H3143" t="str">
            <v>BARCODE SCANER</v>
          </cell>
          <cell r="I3143">
            <v>36880</v>
          </cell>
          <cell r="J3143">
            <v>36891</v>
          </cell>
          <cell r="K3143">
            <v>1820</v>
          </cell>
          <cell r="L3143">
            <v>0</v>
          </cell>
          <cell r="M3143">
            <v>10500</v>
          </cell>
          <cell r="N3143">
            <v>10499</v>
          </cell>
          <cell r="O3143">
            <v>1</v>
          </cell>
          <cell r="R3143">
            <v>2.42191E-2</v>
          </cell>
          <cell r="S3143">
            <v>254.30055000000002</v>
          </cell>
          <cell r="T3143">
            <v>254.2763309</v>
          </cell>
          <cell r="U3143">
            <v>2.4219100000010485E-2</v>
          </cell>
          <cell r="W3143">
            <v>2000</v>
          </cell>
          <cell r="X3143">
            <v>7</v>
          </cell>
          <cell r="Y3143">
            <v>1.124702684335712</v>
          </cell>
          <cell r="Z3143">
            <v>1</v>
          </cell>
          <cell r="AA3143">
            <v>4</v>
          </cell>
          <cell r="AB3143">
            <v>300</v>
          </cell>
          <cell r="AC3143">
            <v>0.1</v>
          </cell>
          <cell r="AD3143">
            <v>30</v>
          </cell>
          <cell r="AH3143">
            <v>0.5</v>
          </cell>
        </row>
        <row r="3144">
          <cell r="A3144" t="str">
            <v>I2000376-000</v>
          </cell>
          <cell r="B3144" t="str">
            <v>Fixtures and fittings</v>
          </cell>
          <cell r="C3144">
            <v>1302</v>
          </cell>
          <cell r="D3144" t="str">
            <v>IS</v>
          </cell>
          <cell r="E3144" t="str">
            <v>N/A</v>
          </cell>
          <cell r="F3144">
            <v>200001661</v>
          </cell>
          <cell r="G3144" t="str">
            <v>TECHNOLOGY SUPPLY</v>
          </cell>
          <cell r="H3144" t="str">
            <v>BARCODE SCANER</v>
          </cell>
          <cell r="I3144">
            <v>36880</v>
          </cell>
          <cell r="J3144">
            <v>36891</v>
          </cell>
          <cell r="K3144">
            <v>1820</v>
          </cell>
          <cell r="L3144">
            <v>0</v>
          </cell>
          <cell r="M3144">
            <v>10500</v>
          </cell>
          <cell r="N3144">
            <v>10499</v>
          </cell>
          <cell r="O3144">
            <v>1</v>
          </cell>
          <cell r="R3144">
            <v>2.42191E-2</v>
          </cell>
          <cell r="S3144">
            <v>254.30055000000002</v>
          </cell>
          <cell r="T3144">
            <v>254.2763309</v>
          </cell>
          <cell r="U3144">
            <v>2.4219100000010485E-2</v>
          </cell>
          <cell r="W3144">
            <v>2000</v>
          </cell>
          <cell r="X3144">
            <v>7</v>
          </cell>
          <cell r="Y3144">
            <v>1.124702684335712</v>
          </cell>
          <cell r="Z3144">
            <v>1</v>
          </cell>
          <cell r="AA3144">
            <v>4</v>
          </cell>
          <cell r="AB3144">
            <v>300</v>
          </cell>
          <cell r="AC3144">
            <v>0.1</v>
          </cell>
          <cell r="AD3144">
            <v>30</v>
          </cell>
          <cell r="AH3144">
            <v>0.5</v>
          </cell>
        </row>
        <row r="3145">
          <cell r="A3145" t="str">
            <v>I2000377-000</v>
          </cell>
          <cell r="B3145" t="str">
            <v>Fixtures and fittings</v>
          </cell>
          <cell r="C3145">
            <v>1302</v>
          </cell>
          <cell r="D3145" t="str">
            <v>IS</v>
          </cell>
          <cell r="E3145" t="str">
            <v>N/A</v>
          </cell>
          <cell r="F3145">
            <v>200001661</v>
          </cell>
          <cell r="G3145" t="str">
            <v>TECHNOLOGY SUPPLY</v>
          </cell>
          <cell r="H3145" t="str">
            <v>BARCODE SCANER</v>
          </cell>
          <cell r="I3145">
            <v>36880</v>
          </cell>
          <cell r="J3145">
            <v>36891</v>
          </cell>
          <cell r="K3145">
            <v>1820</v>
          </cell>
          <cell r="L3145">
            <v>0</v>
          </cell>
          <cell r="M3145">
            <v>10500</v>
          </cell>
          <cell r="N3145">
            <v>10499</v>
          </cell>
          <cell r="O3145">
            <v>1</v>
          </cell>
          <cell r="R3145">
            <v>2.42191E-2</v>
          </cell>
          <cell r="S3145">
            <v>254.30055000000002</v>
          </cell>
          <cell r="T3145">
            <v>254.2763309</v>
          </cell>
          <cell r="U3145">
            <v>2.4219100000010485E-2</v>
          </cell>
          <cell r="W3145">
            <v>2000</v>
          </cell>
          <cell r="X3145">
            <v>7</v>
          </cell>
          <cell r="Y3145">
            <v>1.124702684335712</v>
          </cell>
          <cell r="Z3145">
            <v>1</v>
          </cell>
          <cell r="AA3145">
            <v>4</v>
          </cell>
          <cell r="AB3145">
            <v>300</v>
          </cell>
          <cell r="AC3145">
            <v>0.1</v>
          </cell>
          <cell r="AD3145">
            <v>30</v>
          </cell>
          <cell r="AH3145">
            <v>0.5</v>
          </cell>
        </row>
        <row r="3146">
          <cell r="A3146" t="str">
            <v>I2000378-000</v>
          </cell>
          <cell r="B3146" t="str">
            <v>Fixtures and fittings</v>
          </cell>
          <cell r="C3146">
            <v>1302</v>
          </cell>
          <cell r="D3146" t="str">
            <v>IS</v>
          </cell>
          <cell r="E3146" t="str">
            <v>N/A</v>
          </cell>
          <cell r="F3146">
            <v>200001661</v>
          </cell>
          <cell r="G3146" t="str">
            <v>TECHNOLOGY SUPPLY</v>
          </cell>
          <cell r="H3146" t="str">
            <v>BARCODE SCANER</v>
          </cell>
          <cell r="I3146">
            <v>36880</v>
          </cell>
          <cell r="J3146">
            <v>36891</v>
          </cell>
          <cell r="K3146">
            <v>1820</v>
          </cell>
          <cell r="L3146">
            <v>0</v>
          </cell>
          <cell r="M3146">
            <v>10500</v>
          </cell>
          <cell r="N3146">
            <v>10499</v>
          </cell>
          <cell r="O3146">
            <v>1</v>
          </cell>
          <cell r="R3146">
            <v>2.42191E-2</v>
          </cell>
          <cell r="S3146">
            <v>254.30055000000002</v>
          </cell>
          <cell r="T3146">
            <v>254.2763309</v>
          </cell>
          <cell r="U3146">
            <v>2.4219100000010485E-2</v>
          </cell>
          <cell r="W3146">
            <v>2000</v>
          </cell>
          <cell r="X3146">
            <v>7</v>
          </cell>
          <cell r="Y3146">
            <v>1.124702684335712</v>
          </cell>
          <cell r="Z3146">
            <v>1</v>
          </cell>
          <cell r="AA3146">
            <v>4</v>
          </cell>
          <cell r="AB3146">
            <v>300</v>
          </cell>
          <cell r="AC3146">
            <v>0.1</v>
          </cell>
          <cell r="AD3146">
            <v>30</v>
          </cell>
          <cell r="AH3146">
            <v>0.5</v>
          </cell>
        </row>
        <row r="3147">
          <cell r="A3147" t="str">
            <v>I2000379-000</v>
          </cell>
          <cell r="B3147" t="str">
            <v>Fixtures and fittings</v>
          </cell>
          <cell r="C3147">
            <v>1302</v>
          </cell>
          <cell r="D3147" t="str">
            <v>IS</v>
          </cell>
          <cell r="E3147" t="str">
            <v>N/A</v>
          </cell>
          <cell r="F3147">
            <v>200001661</v>
          </cell>
          <cell r="G3147" t="str">
            <v>TECHNOLOGY SUPPLY</v>
          </cell>
          <cell r="H3147" t="str">
            <v>BARCODE SCANER</v>
          </cell>
          <cell r="I3147">
            <v>36880</v>
          </cell>
          <cell r="J3147">
            <v>36891</v>
          </cell>
          <cell r="K3147">
            <v>1820</v>
          </cell>
          <cell r="L3147">
            <v>0</v>
          </cell>
          <cell r="M3147">
            <v>10500</v>
          </cell>
          <cell r="N3147">
            <v>10499</v>
          </cell>
          <cell r="O3147">
            <v>1</v>
          </cell>
          <cell r="R3147">
            <v>2.42191E-2</v>
          </cell>
          <cell r="S3147">
            <v>254.30055000000002</v>
          </cell>
          <cell r="T3147">
            <v>254.2763309</v>
          </cell>
          <cell r="U3147">
            <v>2.4219100000010485E-2</v>
          </cell>
          <cell r="W3147">
            <v>2000</v>
          </cell>
          <cell r="X3147">
            <v>7</v>
          </cell>
          <cell r="Y3147">
            <v>1.124702684335712</v>
          </cell>
          <cell r="Z3147">
            <v>1</v>
          </cell>
          <cell r="AA3147">
            <v>4</v>
          </cell>
          <cell r="AB3147">
            <v>300</v>
          </cell>
          <cell r="AC3147">
            <v>0.1</v>
          </cell>
          <cell r="AD3147">
            <v>30</v>
          </cell>
          <cell r="AH3147">
            <v>0.5</v>
          </cell>
        </row>
        <row r="3148">
          <cell r="A3148" t="str">
            <v>I2000380-000</v>
          </cell>
          <cell r="B3148" t="str">
            <v>Fixtures and fittings</v>
          </cell>
          <cell r="C3148">
            <v>1302</v>
          </cell>
          <cell r="D3148" t="str">
            <v>IS</v>
          </cell>
          <cell r="E3148" t="str">
            <v>N/A</v>
          </cell>
          <cell r="F3148">
            <v>200001661</v>
          </cell>
          <cell r="G3148" t="str">
            <v>TECHNOLOGY SUPPLY</v>
          </cell>
          <cell r="H3148" t="str">
            <v>BARCODE SCANER</v>
          </cell>
          <cell r="I3148">
            <v>36880</v>
          </cell>
          <cell r="J3148">
            <v>36891</v>
          </cell>
          <cell r="K3148">
            <v>1820</v>
          </cell>
          <cell r="L3148">
            <v>0</v>
          </cell>
          <cell r="M3148">
            <v>10500</v>
          </cell>
          <cell r="N3148">
            <v>10499</v>
          </cell>
          <cell r="O3148">
            <v>1</v>
          </cell>
          <cell r="R3148">
            <v>2.42191E-2</v>
          </cell>
          <cell r="S3148">
            <v>254.30055000000002</v>
          </cell>
          <cell r="T3148">
            <v>254.2763309</v>
          </cell>
          <cell r="U3148">
            <v>2.4219100000010485E-2</v>
          </cell>
          <cell r="W3148">
            <v>2000</v>
          </cell>
          <cell r="X3148">
            <v>7</v>
          </cell>
          <cell r="Y3148">
            <v>1.124702684335712</v>
          </cell>
          <cell r="Z3148">
            <v>1</v>
          </cell>
          <cell r="AA3148">
            <v>4</v>
          </cell>
          <cell r="AB3148">
            <v>300</v>
          </cell>
          <cell r="AC3148">
            <v>0.1</v>
          </cell>
          <cell r="AD3148">
            <v>30</v>
          </cell>
          <cell r="AH3148">
            <v>0.5</v>
          </cell>
        </row>
        <row r="3149">
          <cell r="A3149" t="str">
            <v>I2000381-000</v>
          </cell>
          <cell r="B3149" t="str">
            <v>Fixtures and fittings</v>
          </cell>
          <cell r="C3149">
            <v>1302</v>
          </cell>
          <cell r="D3149" t="str">
            <v>IS</v>
          </cell>
          <cell r="E3149" t="str">
            <v>N/A</v>
          </cell>
          <cell r="F3149">
            <v>200001661</v>
          </cell>
          <cell r="G3149" t="str">
            <v>TECHNOLOGY SUPPLY</v>
          </cell>
          <cell r="H3149" t="str">
            <v>BARCODE SCANER</v>
          </cell>
          <cell r="I3149">
            <v>36880</v>
          </cell>
          <cell r="J3149">
            <v>36891</v>
          </cell>
          <cell r="K3149">
            <v>1820</v>
          </cell>
          <cell r="L3149">
            <v>0</v>
          </cell>
          <cell r="M3149">
            <v>10500</v>
          </cell>
          <cell r="N3149">
            <v>10499</v>
          </cell>
          <cell r="O3149">
            <v>1</v>
          </cell>
          <cell r="R3149">
            <v>2.42191E-2</v>
          </cell>
          <cell r="S3149">
            <v>254.30055000000002</v>
          </cell>
          <cell r="T3149">
            <v>254.2763309</v>
          </cell>
          <cell r="U3149">
            <v>2.4219100000010485E-2</v>
          </cell>
          <cell r="W3149">
            <v>2000</v>
          </cell>
          <cell r="X3149">
            <v>7</v>
          </cell>
          <cell r="Y3149">
            <v>1.124702684335712</v>
          </cell>
          <cell r="Z3149">
            <v>1</v>
          </cell>
          <cell r="AA3149">
            <v>4</v>
          </cell>
          <cell r="AB3149">
            <v>300</v>
          </cell>
          <cell r="AC3149">
            <v>0.1</v>
          </cell>
          <cell r="AD3149">
            <v>30</v>
          </cell>
          <cell r="AH3149">
            <v>0.5</v>
          </cell>
        </row>
        <row r="3150">
          <cell r="A3150" t="str">
            <v>I2000382-000</v>
          </cell>
          <cell r="B3150" t="str">
            <v>Fixtures and fittings</v>
          </cell>
          <cell r="C3150">
            <v>1302</v>
          </cell>
          <cell r="D3150" t="str">
            <v>IS</v>
          </cell>
          <cell r="E3150" t="str">
            <v>N/A</v>
          </cell>
          <cell r="F3150">
            <v>200001661</v>
          </cell>
          <cell r="G3150" t="str">
            <v>TECHNOLOGY SUPPLY</v>
          </cell>
          <cell r="H3150" t="str">
            <v>BARCODE SCANER</v>
          </cell>
          <cell r="I3150">
            <v>36880</v>
          </cell>
          <cell r="J3150">
            <v>36891</v>
          </cell>
          <cell r="K3150">
            <v>1820</v>
          </cell>
          <cell r="L3150">
            <v>0</v>
          </cell>
          <cell r="M3150">
            <v>10500</v>
          </cell>
          <cell r="N3150">
            <v>10499</v>
          </cell>
          <cell r="O3150">
            <v>1</v>
          </cell>
          <cell r="R3150">
            <v>2.42191E-2</v>
          </cell>
          <cell r="S3150">
            <v>254.30055000000002</v>
          </cell>
          <cell r="T3150">
            <v>254.2763309</v>
          </cell>
          <cell r="U3150">
            <v>2.4219100000010485E-2</v>
          </cell>
          <cell r="W3150">
            <v>2000</v>
          </cell>
          <cell r="X3150">
            <v>7</v>
          </cell>
          <cell r="Y3150">
            <v>1.124702684335712</v>
          </cell>
          <cell r="Z3150">
            <v>1</v>
          </cell>
          <cell r="AA3150">
            <v>4</v>
          </cell>
          <cell r="AB3150">
            <v>300</v>
          </cell>
          <cell r="AC3150">
            <v>0.1</v>
          </cell>
          <cell r="AD3150">
            <v>30</v>
          </cell>
          <cell r="AH3150">
            <v>0.5</v>
          </cell>
        </row>
        <row r="3151">
          <cell r="A3151" t="str">
            <v>I2000383-000</v>
          </cell>
          <cell r="B3151" t="str">
            <v>Fixtures and fittings</v>
          </cell>
          <cell r="C3151">
            <v>1302</v>
          </cell>
          <cell r="D3151" t="str">
            <v>IS</v>
          </cell>
          <cell r="E3151" t="str">
            <v>N/A</v>
          </cell>
          <cell r="F3151">
            <v>200001661</v>
          </cell>
          <cell r="G3151" t="str">
            <v>TECHNOLOGY SUPPLY</v>
          </cell>
          <cell r="H3151" t="str">
            <v>BARCODE SCANER</v>
          </cell>
          <cell r="I3151">
            <v>36880</v>
          </cell>
          <cell r="J3151">
            <v>36891</v>
          </cell>
          <cell r="K3151">
            <v>1820</v>
          </cell>
          <cell r="L3151">
            <v>0</v>
          </cell>
          <cell r="M3151">
            <v>10500</v>
          </cell>
          <cell r="N3151">
            <v>10499</v>
          </cell>
          <cell r="O3151">
            <v>1</v>
          </cell>
          <cell r="R3151">
            <v>2.42191E-2</v>
          </cell>
          <cell r="S3151">
            <v>254.30055000000002</v>
          </cell>
          <cell r="T3151">
            <v>254.2763309</v>
          </cell>
          <cell r="U3151">
            <v>2.4219100000010485E-2</v>
          </cell>
          <cell r="W3151">
            <v>2000</v>
          </cell>
          <cell r="X3151">
            <v>7</v>
          </cell>
          <cell r="Y3151">
            <v>1.124702684335712</v>
          </cell>
          <cell r="Z3151">
            <v>1</v>
          </cell>
          <cell r="AA3151">
            <v>4</v>
          </cell>
          <cell r="AB3151">
            <v>300</v>
          </cell>
          <cell r="AC3151">
            <v>0.1</v>
          </cell>
          <cell r="AD3151">
            <v>30</v>
          </cell>
          <cell r="AH3151">
            <v>0.5</v>
          </cell>
        </row>
        <row r="3152">
          <cell r="A3152" t="str">
            <v>I2000384-000</v>
          </cell>
          <cell r="B3152" t="str">
            <v>Fixtures and fittings</v>
          </cell>
          <cell r="C3152">
            <v>1302</v>
          </cell>
          <cell r="D3152" t="str">
            <v>IS</v>
          </cell>
          <cell r="E3152" t="str">
            <v>N/A</v>
          </cell>
          <cell r="F3152">
            <v>200001661</v>
          </cell>
          <cell r="G3152" t="str">
            <v>TECHNOLOGY SUPPLY</v>
          </cell>
          <cell r="H3152" t="str">
            <v>BARCODE SCANER</v>
          </cell>
          <cell r="I3152">
            <v>36880</v>
          </cell>
          <cell r="J3152">
            <v>36891</v>
          </cell>
          <cell r="K3152">
            <v>1820</v>
          </cell>
          <cell r="L3152">
            <v>0</v>
          </cell>
          <cell r="M3152">
            <v>10500</v>
          </cell>
          <cell r="N3152">
            <v>10499</v>
          </cell>
          <cell r="O3152">
            <v>1</v>
          </cell>
          <cell r="R3152">
            <v>2.42191E-2</v>
          </cell>
          <cell r="S3152">
            <v>254.30055000000002</v>
          </cell>
          <cell r="T3152">
            <v>254.2763309</v>
          </cell>
          <cell r="U3152">
            <v>2.4219100000010485E-2</v>
          </cell>
          <cell r="W3152">
            <v>2000</v>
          </cell>
          <cell r="X3152">
            <v>7</v>
          </cell>
          <cell r="Y3152">
            <v>1.124702684335712</v>
          </cell>
          <cell r="Z3152">
            <v>1</v>
          </cell>
          <cell r="AA3152">
            <v>4</v>
          </cell>
          <cell r="AB3152">
            <v>300</v>
          </cell>
          <cell r="AC3152">
            <v>0.1</v>
          </cell>
          <cell r="AD3152">
            <v>30</v>
          </cell>
          <cell r="AH3152">
            <v>0.5</v>
          </cell>
        </row>
        <row r="3153">
          <cell r="A3153" t="str">
            <v>I2000385-000</v>
          </cell>
          <cell r="B3153" t="str">
            <v>Fixtures and fittings</v>
          </cell>
          <cell r="C3153">
            <v>1302</v>
          </cell>
          <cell r="D3153" t="str">
            <v>IS</v>
          </cell>
          <cell r="E3153" t="str">
            <v>N/A</v>
          </cell>
          <cell r="F3153">
            <v>200001661</v>
          </cell>
          <cell r="G3153" t="str">
            <v>TECHNOLOGY SUPPLY</v>
          </cell>
          <cell r="H3153" t="str">
            <v>BARCODE SCANER</v>
          </cell>
          <cell r="I3153">
            <v>36880</v>
          </cell>
          <cell r="J3153">
            <v>36891</v>
          </cell>
          <cell r="K3153">
            <v>1820</v>
          </cell>
          <cell r="L3153">
            <v>0</v>
          </cell>
          <cell r="M3153">
            <v>10500</v>
          </cell>
          <cell r="N3153">
            <v>10499</v>
          </cell>
          <cell r="O3153">
            <v>1</v>
          </cell>
          <cell r="R3153">
            <v>2.42191E-2</v>
          </cell>
          <cell r="S3153">
            <v>254.30055000000002</v>
          </cell>
          <cell r="T3153">
            <v>254.2763309</v>
          </cell>
          <cell r="U3153">
            <v>2.4219100000010485E-2</v>
          </cell>
          <cell r="W3153">
            <v>2000</v>
          </cell>
          <cell r="X3153">
            <v>7</v>
          </cell>
          <cell r="Y3153">
            <v>1.124702684335712</v>
          </cell>
          <cell r="Z3153">
            <v>1</v>
          </cell>
          <cell r="AA3153">
            <v>4</v>
          </cell>
          <cell r="AB3153">
            <v>300</v>
          </cell>
          <cell r="AC3153">
            <v>0.1</v>
          </cell>
          <cell r="AD3153">
            <v>30</v>
          </cell>
          <cell r="AH3153">
            <v>0.5</v>
          </cell>
        </row>
        <row r="3154">
          <cell r="A3154" t="str">
            <v>I2000386-000</v>
          </cell>
          <cell r="B3154" t="str">
            <v>Fixtures and fittings</v>
          </cell>
          <cell r="C3154">
            <v>1302</v>
          </cell>
          <cell r="D3154" t="str">
            <v>IS</v>
          </cell>
          <cell r="E3154" t="str">
            <v>N/A</v>
          </cell>
          <cell r="F3154">
            <v>200001661</v>
          </cell>
          <cell r="G3154" t="str">
            <v>TECHNOLOGY SUPPLY</v>
          </cell>
          <cell r="H3154" t="str">
            <v>BARCODE SCANER</v>
          </cell>
          <cell r="I3154">
            <v>36880</v>
          </cell>
          <cell r="J3154">
            <v>36891</v>
          </cell>
          <cell r="K3154">
            <v>1820</v>
          </cell>
          <cell r="L3154">
            <v>0</v>
          </cell>
          <cell r="M3154">
            <v>10500</v>
          </cell>
          <cell r="N3154">
            <v>10499</v>
          </cell>
          <cell r="O3154">
            <v>1</v>
          </cell>
          <cell r="R3154">
            <v>2.42191E-2</v>
          </cell>
          <cell r="S3154">
            <v>254.30055000000002</v>
          </cell>
          <cell r="T3154">
            <v>254.2763309</v>
          </cell>
          <cell r="U3154">
            <v>2.4219100000010485E-2</v>
          </cell>
          <cell r="W3154">
            <v>2000</v>
          </cell>
          <cell r="X3154">
            <v>7</v>
          </cell>
          <cell r="Y3154">
            <v>1.124702684335712</v>
          </cell>
          <cell r="Z3154">
            <v>1</v>
          </cell>
          <cell r="AA3154">
            <v>4</v>
          </cell>
          <cell r="AB3154">
            <v>300</v>
          </cell>
          <cell r="AC3154">
            <v>0.1</v>
          </cell>
          <cell r="AD3154">
            <v>30</v>
          </cell>
          <cell r="AH3154">
            <v>0.5</v>
          </cell>
        </row>
        <row r="3155">
          <cell r="A3155" t="str">
            <v>I2000387-000</v>
          </cell>
          <cell r="B3155" t="str">
            <v>Fixtures and fittings</v>
          </cell>
          <cell r="C3155">
            <v>1302</v>
          </cell>
          <cell r="D3155" t="str">
            <v>IS</v>
          </cell>
          <cell r="E3155" t="str">
            <v>N/A</v>
          </cell>
          <cell r="F3155">
            <v>200001661</v>
          </cell>
          <cell r="G3155" t="str">
            <v>TECHNOLOGY SUPPLY</v>
          </cell>
          <cell r="H3155" t="str">
            <v>BARCODE SCANER</v>
          </cell>
          <cell r="I3155">
            <v>36880</v>
          </cell>
          <cell r="J3155">
            <v>36891</v>
          </cell>
          <cell r="K3155">
            <v>1820</v>
          </cell>
          <cell r="L3155">
            <v>0</v>
          </cell>
          <cell r="M3155">
            <v>10500</v>
          </cell>
          <cell r="N3155">
            <v>10499</v>
          </cell>
          <cell r="O3155">
            <v>1</v>
          </cell>
          <cell r="R3155">
            <v>2.42191E-2</v>
          </cell>
          <cell r="S3155">
            <v>254.30055000000002</v>
          </cell>
          <cell r="T3155">
            <v>254.2763309</v>
          </cell>
          <cell r="U3155">
            <v>2.4219100000010485E-2</v>
          </cell>
          <cell r="W3155">
            <v>2000</v>
          </cell>
          <cell r="X3155">
            <v>7</v>
          </cell>
          <cell r="Y3155">
            <v>1.124702684335712</v>
          </cell>
          <cell r="Z3155">
            <v>1</v>
          </cell>
          <cell r="AA3155">
            <v>4</v>
          </cell>
          <cell r="AB3155">
            <v>300</v>
          </cell>
          <cell r="AC3155">
            <v>0.1</v>
          </cell>
          <cell r="AD3155">
            <v>30</v>
          </cell>
          <cell r="AH3155">
            <v>0.5</v>
          </cell>
        </row>
        <row r="3156">
          <cell r="A3156" t="str">
            <v>I2000388-000</v>
          </cell>
          <cell r="B3156" t="str">
            <v>Fixtures and fittings</v>
          </cell>
          <cell r="C3156">
            <v>1302</v>
          </cell>
          <cell r="D3156" t="str">
            <v>IS</v>
          </cell>
          <cell r="E3156" t="str">
            <v>N/A</v>
          </cell>
          <cell r="F3156">
            <v>200001661</v>
          </cell>
          <cell r="G3156" t="str">
            <v>TECHNOLOGY SUPPLY</v>
          </cell>
          <cell r="H3156" t="str">
            <v>BARCODE SCANER</v>
          </cell>
          <cell r="I3156">
            <v>36880</v>
          </cell>
          <cell r="J3156">
            <v>36891</v>
          </cell>
          <cell r="K3156">
            <v>1820</v>
          </cell>
          <cell r="L3156">
            <v>0</v>
          </cell>
          <cell r="M3156">
            <v>10500</v>
          </cell>
          <cell r="N3156">
            <v>10499</v>
          </cell>
          <cell r="O3156">
            <v>1</v>
          </cell>
          <cell r="R3156">
            <v>2.42191E-2</v>
          </cell>
          <cell r="S3156">
            <v>254.30055000000002</v>
          </cell>
          <cell r="T3156">
            <v>254.2763309</v>
          </cell>
          <cell r="U3156">
            <v>2.4219100000010485E-2</v>
          </cell>
          <cell r="W3156">
            <v>2000</v>
          </cell>
          <cell r="X3156">
            <v>7</v>
          </cell>
          <cell r="Y3156">
            <v>1.124702684335712</v>
          </cell>
          <cell r="Z3156">
            <v>1</v>
          </cell>
          <cell r="AA3156">
            <v>4</v>
          </cell>
          <cell r="AB3156">
            <v>300</v>
          </cell>
          <cell r="AC3156">
            <v>0.1</v>
          </cell>
          <cell r="AD3156">
            <v>30</v>
          </cell>
          <cell r="AH3156">
            <v>0.5</v>
          </cell>
        </row>
        <row r="3157">
          <cell r="A3157" t="str">
            <v>I2000389-000</v>
          </cell>
          <cell r="B3157" t="str">
            <v>Fixtures and fittings</v>
          </cell>
          <cell r="C3157">
            <v>1302</v>
          </cell>
          <cell r="D3157" t="str">
            <v>IS</v>
          </cell>
          <cell r="E3157" t="str">
            <v>N/A</v>
          </cell>
          <cell r="F3157">
            <v>200001661</v>
          </cell>
          <cell r="G3157" t="str">
            <v>TECHNOLOGY SUPPLY</v>
          </cell>
          <cell r="H3157" t="str">
            <v>BARCODE SCANER</v>
          </cell>
          <cell r="I3157">
            <v>36880</v>
          </cell>
          <cell r="J3157">
            <v>36891</v>
          </cell>
          <cell r="K3157">
            <v>1820</v>
          </cell>
          <cell r="L3157">
            <v>0</v>
          </cell>
          <cell r="M3157">
            <v>10500</v>
          </cell>
          <cell r="N3157">
            <v>10499</v>
          </cell>
          <cell r="O3157">
            <v>1</v>
          </cell>
          <cell r="R3157">
            <v>2.42191E-2</v>
          </cell>
          <cell r="S3157">
            <v>254.30055000000002</v>
          </cell>
          <cell r="T3157">
            <v>254.2763309</v>
          </cell>
          <cell r="U3157">
            <v>2.4219100000010485E-2</v>
          </cell>
          <cell r="W3157">
            <v>2000</v>
          </cell>
          <cell r="X3157">
            <v>7</v>
          </cell>
          <cell r="Y3157">
            <v>1.124702684335712</v>
          </cell>
          <cell r="Z3157">
            <v>1</v>
          </cell>
          <cell r="AA3157">
            <v>4</v>
          </cell>
          <cell r="AB3157">
            <v>300</v>
          </cell>
          <cell r="AC3157">
            <v>0.1</v>
          </cell>
          <cell r="AD3157">
            <v>30</v>
          </cell>
          <cell r="AH3157">
            <v>0.5</v>
          </cell>
        </row>
        <row r="3158">
          <cell r="A3158" t="str">
            <v>I2000390-000</v>
          </cell>
          <cell r="B3158" t="str">
            <v>Fixtures and fittings</v>
          </cell>
          <cell r="C3158">
            <v>1302</v>
          </cell>
          <cell r="D3158" t="str">
            <v>IS</v>
          </cell>
          <cell r="E3158" t="str">
            <v>N/A</v>
          </cell>
          <cell r="F3158">
            <v>200001661</v>
          </cell>
          <cell r="G3158" t="str">
            <v>TECHNOLOGY SUPPLY</v>
          </cell>
          <cell r="H3158" t="str">
            <v>BARCODE SCANER</v>
          </cell>
          <cell r="I3158">
            <v>36880</v>
          </cell>
          <cell r="J3158">
            <v>36891</v>
          </cell>
          <cell r="K3158">
            <v>1820</v>
          </cell>
          <cell r="L3158">
            <v>0</v>
          </cell>
          <cell r="M3158">
            <v>10500</v>
          </cell>
          <cell r="N3158">
            <v>10499</v>
          </cell>
          <cell r="O3158">
            <v>1</v>
          </cell>
          <cell r="R3158">
            <v>2.42191E-2</v>
          </cell>
          <cell r="S3158">
            <v>254.30055000000002</v>
          </cell>
          <cell r="T3158">
            <v>254.2763309</v>
          </cell>
          <cell r="U3158">
            <v>2.4219100000010485E-2</v>
          </cell>
          <cell r="W3158">
            <v>2000</v>
          </cell>
          <cell r="X3158">
            <v>7</v>
          </cell>
          <cell r="Y3158">
            <v>1.124702684335712</v>
          </cell>
          <cell r="Z3158">
            <v>1</v>
          </cell>
          <cell r="AA3158">
            <v>4</v>
          </cell>
          <cell r="AB3158">
            <v>300</v>
          </cell>
          <cell r="AC3158">
            <v>0.1</v>
          </cell>
          <cell r="AD3158">
            <v>30</v>
          </cell>
          <cell r="AH3158">
            <v>0.5</v>
          </cell>
        </row>
        <row r="3159">
          <cell r="A3159" t="str">
            <v>I2000391-000</v>
          </cell>
          <cell r="B3159" t="str">
            <v>Fixtures and fittings</v>
          </cell>
          <cell r="C3159">
            <v>1302</v>
          </cell>
          <cell r="D3159" t="str">
            <v>IS</v>
          </cell>
          <cell r="E3159" t="str">
            <v>N/A</v>
          </cell>
          <cell r="F3159">
            <v>200001661</v>
          </cell>
          <cell r="G3159" t="str">
            <v>TECHNOLOGY SUPPLY</v>
          </cell>
          <cell r="H3159" t="str">
            <v>BARCODE SCANER</v>
          </cell>
          <cell r="I3159">
            <v>36880</v>
          </cell>
          <cell r="J3159">
            <v>36891</v>
          </cell>
          <cell r="K3159">
            <v>1820</v>
          </cell>
          <cell r="L3159">
            <v>0</v>
          </cell>
          <cell r="M3159">
            <v>10500</v>
          </cell>
          <cell r="N3159">
            <v>10499</v>
          </cell>
          <cell r="O3159">
            <v>1</v>
          </cell>
          <cell r="R3159">
            <v>2.42191E-2</v>
          </cell>
          <cell r="S3159">
            <v>254.30055000000002</v>
          </cell>
          <cell r="T3159">
            <v>254.2763309</v>
          </cell>
          <cell r="U3159">
            <v>2.4219100000010485E-2</v>
          </cell>
          <cell r="W3159">
            <v>2000</v>
          </cell>
          <cell r="X3159">
            <v>7</v>
          </cell>
          <cell r="Y3159">
            <v>1.124702684335712</v>
          </cell>
          <cell r="Z3159">
            <v>1</v>
          </cell>
          <cell r="AA3159">
            <v>4</v>
          </cell>
          <cell r="AB3159">
            <v>300</v>
          </cell>
          <cell r="AC3159">
            <v>0.1</v>
          </cell>
          <cell r="AD3159">
            <v>30</v>
          </cell>
          <cell r="AH3159">
            <v>0.5</v>
          </cell>
        </row>
        <row r="3160">
          <cell r="A3160" t="str">
            <v>I2000392-000</v>
          </cell>
          <cell r="B3160" t="str">
            <v>Fixtures and fittings</v>
          </cell>
          <cell r="C3160">
            <v>1302</v>
          </cell>
          <cell r="D3160" t="str">
            <v>IS</v>
          </cell>
          <cell r="E3160" t="str">
            <v>N/A</v>
          </cell>
          <cell r="F3160">
            <v>200001661</v>
          </cell>
          <cell r="G3160" t="str">
            <v>TECHNOLOGY SUPPLY</v>
          </cell>
          <cell r="H3160" t="str">
            <v>BARCODE SCANER</v>
          </cell>
          <cell r="I3160">
            <v>36880</v>
          </cell>
          <cell r="J3160">
            <v>36891</v>
          </cell>
          <cell r="K3160">
            <v>1820</v>
          </cell>
          <cell r="L3160">
            <v>0</v>
          </cell>
          <cell r="M3160">
            <v>10500</v>
          </cell>
          <cell r="N3160">
            <v>10499</v>
          </cell>
          <cell r="O3160">
            <v>1</v>
          </cell>
          <cell r="R3160">
            <v>2.42191E-2</v>
          </cell>
          <cell r="S3160">
            <v>254.30055000000002</v>
          </cell>
          <cell r="T3160">
            <v>254.2763309</v>
          </cell>
          <cell r="U3160">
            <v>2.4219100000010485E-2</v>
          </cell>
          <cell r="W3160">
            <v>2000</v>
          </cell>
          <cell r="X3160">
            <v>7</v>
          </cell>
          <cell r="Y3160">
            <v>1.124702684335712</v>
          </cell>
          <cell r="Z3160">
            <v>1</v>
          </cell>
          <cell r="AA3160">
            <v>4</v>
          </cell>
          <cell r="AB3160">
            <v>300</v>
          </cell>
          <cell r="AC3160">
            <v>0.1</v>
          </cell>
          <cell r="AD3160">
            <v>30</v>
          </cell>
          <cell r="AH3160">
            <v>0.5</v>
          </cell>
        </row>
        <row r="3161">
          <cell r="A3161" t="str">
            <v>I2000393-000</v>
          </cell>
          <cell r="B3161" t="str">
            <v>Fixtures and fittings</v>
          </cell>
          <cell r="C3161">
            <v>1302</v>
          </cell>
          <cell r="D3161" t="str">
            <v>IS</v>
          </cell>
          <cell r="E3161" t="str">
            <v>N/A</v>
          </cell>
          <cell r="F3161">
            <v>200001661</v>
          </cell>
          <cell r="G3161" t="str">
            <v>TECHNOLOGY SUPPLY</v>
          </cell>
          <cell r="H3161" t="str">
            <v>BARCODE SCANER</v>
          </cell>
          <cell r="I3161">
            <v>36880</v>
          </cell>
          <cell r="J3161">
            <v>36891</v>
          </cell>
          <cell r="K3161">
            <v>1820</v>
          </cell>
          <cell r="L3161">
            <v>0</v>
          </cell>
          <cell r="M3161">
            <v>10500</v>
          </cell>
          <cell r="N3161">
            <v>10499</v>
          </cell>
          <cell r="O3161">
            <v>1</v>
          </cell>
          <cell r="R3161">
            <v>2.42191E-2</v>
          </cell>
          <cell r="S3161">
            <v>254.30055000000002</v>
          </cell>
          <cell r="T3161">
            <v>254.2763309</v>
          </cell>
          <cell r="U3161">
            <v>2.4219100000010485E-2</v>
          </cell>
          <cell r="W3161">
            <v>2000</v>
          </cell>
          <cell r="X3161">
            <v>7</v>
          </cell>
          <cell r="Y3161">
            <v>1.124702684335712</v>
          </cell>
          <cell r="Z3161">
            <v>1</v>
          </cell>
          <cell r="AA3161">
            <v>4</v>
          </cell>
          <cell r="AB3161">
            <v>300</v>
          </cell>
          <cell r="AC3161">
            <v>0.1</v>
          </cell>
          <cell r="AD3161">
            <v>30</v>
          </cell>
          <cell r="AH3161">
            <v>0.5</v>
          </cell>
        </row>
        <row r="3162">
          <cell r="A3162" t="str">
            <v>I2000394-000</v>
          </cell>
          <cell r="B3162" t="str">
            <v>Fixtures and fittings</v>
          </cell>
          <cell r="C3162">
            <v>1302</v>
          </cell>
          <cell r="D3162" t="str">
            <v>IS</v>
          </cell>
          <cell r="E3162" t="str">
            <v>N/A</v>
          </cell>
          <cell r="F3162">
            <v>200001661</v>
          </cell>
          <cell r="G3162" t="str">
            <v>TECHNOLOGY SUPPLY</v>
          </cell>
          <cell r="H3162" t="str">
            <v>BARCODE SCANER</v>
          </cell>
          <cell r="I3162">
            <v>36880</v>
          </cell>
          <cell r="J3162">
            <v>36891</v>
          </cell>
          <cell r="K3162">
            <v>1820</v>
          </cell>
          <cell r="L3162">
            <v>0</v>
          </cell>
          <cell r="M3162">
            <v>10500</v>
          </cell>
          <cell r="N3162">
            <v>10499</v>
          </cell>
          <cell r="O3162">
            <v>1</v>
          </cell>
          <cell r="R3162">
            <v>2.42191E-2</v>
          </cell>
          <cell r="S3162">
            <v>254.30055000000002</v>
          </cell>
          <cell r="T3162">
            <v>254.2763309</v>
          </cell>
          <cell r="U3162">
            <v>2.4219100000010485E-2</v>
          </cell>
          <cell r="W3162">
            <v>2000</v>
          </cell>
          <cell r="X3162">
            <v>7</v>
          </cell>
          <cell r="Y3162">
            <v>1.124702684335712</v>
          </cell>
          <cell r="Z3162">
            <v>1</v>
          </cell>
          <cell r="AA3162">
            <v>4</v>
          </cell>
          <cell r="AB3162">
            <v>300</v>
          </cell>
          <cell r="AC3162">
            <v>0.1</v>
          </cell>
          <cell r="AD3162">
            <v>30</v>
          </cell>
          <cell r="AH3162">
            <v>0.5</v>
          </cell>
        </row>
        <row r="3163">
          <cell r="A3163" t="str">
            <v>I2000395-000</v>
          </cell>
          <cell r="B3163" t="str">
            <v>Fixtures and fittings</v>
          </cell>
          <cell r="C3163">
            <v>1302</v>
          </cell>
          <cell r="D3163" t="str">
            <v>IS</v>
          </cell>
          <cell r="E3163" t="str">
            <v>N/A</v>
          </cell>
          <cell r="F3163">
            <v>200001661</v>
          </cell>
          <cell r="G3163" t="str">
            <v>TECHNOLOGY SUPPLY</v>
          </cell>
          <cell r="H3163" t="str">
            <v>BARCODE SCANER</v>
          </cell>
          <cell r="I3163">
            <v>36880</v>
          </cell>
          <cell r="J3163">
            <v>36891</v>
          </cell>
          <cell r="K3163">
            <v>1820</v>
          </cell>
          <cell r="L3163">
            <v>0</v>
          </cell>
          <cell r="M3163">
            <v>10500</v>
          </cell>
          <cell r="N3163">
            <v>10499</v>
          </cell>
          <cell r="O3163">
            <v>1</v>
          </cell>
          <cell r="R3163">
            <v>2.42191E-2</v>
          </cell>
          <cell r="S3163">
            <v>254.30055000000002</v>
          </cell>
          <cell r="T3163">
            <v>254.2763309</v>
          </cell>
          <cell r="U3163">
            <v>2.4219100000010485E-2</v>
          </cell>
          <cell r="W3163">
            <v>2000</v>
          </cell>
          <cell r="X3163">
            <v>7</v>
          </cell>
          <cell r="Y3163">
            <v>1.124702684335712</v>
          </cell>
          <cell r="Z3163">
            <v>1</v>
          </cell>
          <cell r="AA3163">
            <v>4</v>
          </cell>
          <cell r="AB3163">
            <v>300</v>
          </cell>
          <cell r="AC3163">
            <v>0.1</v>
          </cell>
          <cell r="AD3163">
            <v>30</v>
          </cell>
          <cell r="AH3163">
            <v>0.5</v>
          </cell>
        </row>
        <row r="3164">
          <cell r="A3164" t="str">
            <v>I2000396-000</v>
          </cell>
          <cell r="B3164" t="str">
            <v>Fixtures and fittings</v>
          </cell>
          <cell r="C3164">
            <v>1302</v>
          </cell>
          <cell r="D3164" t="str">
            <v>IS</v>
          </cell>
          <cell r="E3164" t="str">
            <v>N/A</v>
          </cell>
          <cell r="F3164">
            <v>200001661</v>
          </cell>
          <cell r="G3164" t="str">
            <v>TECHNOLOGY SUPPLY</v>
          </cell>
          <cell r="H3164" t="str">
            <v>BARCODE SCANER</v>
          </cell>
          <cell r="I3164">
            <v>36880</v>
          </cell>
          <cell r="J3164">
            <v>36891</v>
          </cell>
          <cell r="K3164">
            <v>1820</v>
          </cell>
          <cell r="L3164">
            <v>0</v>
          </cell>
          <cell r="M3164">
            <v>10500</v>
          </cell>
          <cell r="N3164">
            <v>10499</v>
          </cell>
          <cell r="O3164">
            <v>1</v>
          </cell>
          <cell r="R3164">
            <v>2.42191E-2</v>
          </cell>
          <cell r="S3164">
            <v>254.30055000000002</v>
          </cell>
          <cell r="T3164">
            <v>254.2763309</v>
          </cell>
          <cell r="U3164">
            <v>2.4219100000010485E-2</v>
          </cell>
          <cell r="W3164">
            <v>2000</v>
          </cell>
          <cell r="X3164">
            <v>7</v>
          </cell>
          <cell r="Y3164">
            <v>1.124702684335712</v>
          </cell>
          <cell r="Z3164">
            <v>1</v>
          </cell>
          <cell r="AA3164">
            <v>4</v>
          </cell>
          <cell r="AB3164">
            <v>300</v>
          </cell>
          <cell r="AC3164">
            <v>0.1</v>
          </cell>
          <cell r="AD3164">
            <v>30</v>
          </cell>
          <cell r="AH3164">
            <v>0.5</v>
          </cell>
        </row>
        <row r="3165">
          <cell r="A3165" t="str">
            <v>I2000397-000</v>
          </cell>
          <cell r="B3165" t="str">
            <v>Fixtures and fittings</v>
          </cell>
          <cell r="C3165">
            <v>1302</v>
          </cell>
          <cell r="D3165" t="str">
            <v>IS</v>
          </cell>
          <cell r="E3165" t="str">
            <v>N/A</v>
          </cell>
          <cell r="F3165">
            <v>200001661</v>
          </cell>
          <cell r="G3165" t="str">
            <v>TECHNOLOGY SUPPLY</v>
          </cell>
          <cell r="H3165" t="str">
            <v>BARCODE SCANER</v>
          </cell>
          <cell r="I3165">
            <v>36880</v>
          </cell>
          <cell r="J3165">
            <v>36891</v>
          </cell>
          <cell r="K3165">
            <v>1820</v>
          </cell>
          <cell r="L3165">
            <v>0</v>
          </cell>
          <cell r="M3165">
            <v>10500</v>
          </cell>
          <cell r="N3165">
            <v>10499</v>
          </cell>
          <cell r="O3165">
            <v>1</v>
          </cell>
          <cell r="R3165">
            <v>2.42191E-2</v>
          </cell>
          <cell r="S3165">
            <v>254.30055000000002</v>
          </cell>
          <cell r="T3165">
            <v>254.2763309</v>
          </cell>
          <cell r="U3165">
            <v>2.4219100000010485E-2</v>
          </cell>
          <cell r="W3165">
            <v>2000</v>
          </cell>
          <cell r="X3165">
            <v>7</v>
          </cell>
          <cell r="Y3165">
            <v>1.124702684335712</v>
          </cell>
          <cell r="Z3165">
            <v>1</v>
          </cell>
          <cell r="AA3165">
            <v>4</v>
          </cell>
          <cell r="AB3165">
            <v>300</v>
          </cell>
          <cell r="AC3165">
            <v>0.1</v>
          </cell>
          <cell r="AD3165">
            <v>30</v>
          </cell>
          <cell r="AH3165">
            <v>0.5</v>
          </cell>
        </row>
        <row r="3166">
          <cell r="A3166" t="str">
            <v>I2000398-000</v>
          </cell>
          <cell r="B3166" t="str">
            <v>Fixtures and fittings</v>
          </cell>
          <cell r="C3166">
            <v>1302</v>
          </cell>
          <cell r="D3166" t="str">
            <v>IS</v>
          </cell>
          <cell r="E3166" t="str">
            <v>N/A</v>
          </cell>
          <cell r="F3166">
            <v>200001661</v>
          </cell>
          <cell r="G3166" t="str">
            <v>TECHNOLOGY SUPPLY</v>
          </cell>
          <cell r="H3166" t="str">
            <v>BARCODE SCANER</v>
          </cell>
          <cell r="I3166">
            <v>36880</v>
          </cell>
          <cell r="J3166">
            <v>36891</v>
          </cell>
          <cell r="K3166">
            <v>1820</v>
          </cell>
          <cell r="L3166">
            <v>0</v>
          </cell>
          <cell r="M3166">
            <v>10500</v>
          </cell>
          <cell r="N3166">
            <v>10499</v>
          </cell>
          <cell r="O3166">
            <v>1</v>
          </cell>
          <cell r="R3166">
            <v>2.42191E-2</v>
          </cell>
          <cell r="S3166">
            <v>254.30055000000002</v>
          </cell>
          <cell r="T3166">
            <v>254.2763309</v>
          </cell>
          <cell r="U3166">
            <v>2.4219100000010485E-2</v>
          </cell>
          <cell r="W3166">
            <v>2000</v>
          </cell>
          <cell r="X3166">
            <v>7</v>
          </cell>
          <cell r="Y3166">
            <v>1.124702684335712</v>
          </cell>
          <cell r="Z3166">
            <v>1</v>
          </cell>
          <cell r="AA3166">
            <v>4</v>
          </cell>
          <cell r="AB3166">
            <v>300</v>
          </cell>
          <cell r="AC3166">
            <v>0.1</v>
          </cell>
          <cell r="AD3166">
            <v>30</v>
          </cell>
          <cell r="AH3166">
            <v>0.5</v>
          </cell>
        </row>
        <row r="3167">
          <cell r="A3167" t="str">
            <v>I2000399-000</v>
          </cell>
          <cell r="B3167" t="str">
            <v>Fixtures and fittings</v>
          </cell>
          <cell r="C3167">
            <v>1302</v>
          </cell>
          <cell r="D3167" t="str">
            <v>IS</v>
          </cell>
          <cell r="E3167" t="str">
            <v>N/A</v>
          </cell>
          <cell r="F3167">
            <v>200001661</v>
          </cell>
          <cell r="G3167" t="str">
            <v>TECHNOLOGY SUPPLY</v>
          </cell>
          <cell r="H3167" t="str">
            <v>BARCODE SCANER</v>
          </cell>
          <cell r="I3167">
            <v>36880</v>
          </cell>
          <cell r="J3167">
            <v>36891</v>
          </cell>
          <cell r="K3167">
            <v>1820</v>
          </cell>
          <cell r="L3167">
            <v>0</v>
          </cell>
          <cell r="M3167">
            <v>10500</v>
          </cell>
          <cell r="N3167">
            <v>10499</v>
          </cell>
          <cell r="O3167">
            <v>1</v>
          </cell>
          <cell r="R3167">
            <v>2.42191E-2</v>
          </cell>
          <cell r="S3167">
            <v>254.30055000000002</v>
          </cell>
          <cell r="T3167">
            <v>254.2763309</v>
          </cell>
          <cell r="U3167">
            <v>2.4219100000010485E-2</v>
          </cell>
          <cell r="W3167">
            <v>2000</v>
          </cell>
          <cell r="X3167">
            <v>7</v>
          </cell>
          <cell r="Y3167">
            <v>1.124702684335712</v>
          </cell>
          <cell r="Z3167">
            <v>1</v>
          </cell>
          <cell r="AA3167">
            <v>4</v>
          </cell>
          <cell r="AB3167">
            <v>300</v>
          </cell>
          <cell r="AC3167">
            <v>0.1</v>
          </cell>
          <cell r="AD3167">
            <v>30</v>
          </cell>
          <cell r="AH3167">
            <v>0.5</v>
          </cell>
        </row>
        <row r="3168">
          <cell r="A3168" t="str">
            <v>I2000400-000</v>
          </cell>
          <cell r="B3168" t="str">
            <v>Fixtures and fittings</v>
          </cell>
          <cell r="C3168">
            <v>1302</v>
          </cell>
          <cell r="D3168" t="str">
            <v>IS</v>
          </cell>
          <cell r="E3168" t="str">
            <v>N/A</v>
          </cell>
          <cell r="F3168">
            <v>200001661</v>
          </cell>
          <cell r="G3168" t="str">
            <v>TECHNOLOGY SUPPLY</v>
          </cell>
          <cell r="H3168" t="str">
            <v>BARCODE SCANER</v>
          </cell>
          <cell r="I3168">
            <v>36880</v>
          </cell>
          <cell r="J3168">
            <v>36891</v>
          </cell>
          <cell r="K3168">
            <v>1820</v>
          </cell>
          <cell r="L3168">
            <v>0</v>
          </cell>
          <cell r="M3168">
            <v>10500</v>
          </cell>
          <cell r="N3168">
            <v>10499</v>
          </cell>
          <cell r="O3168">
            <v>1</v>
          </cell>
          <cell r="R3168">
            <v>2.42191E-2</v>
          </cell>
          <cell r="S3168">
            <v>254.30055000000002</v>
          </cell>
          <cell r="T3168">
            <v>254.2763309</v>
          </cell>
          <cell r="U3168">
            <v>2.4219100000010485E-2</v>
          </cell>
          <cell r="W3168">
            <v>2000</v>
          </cell>
          <cell r="X3168">
            <v>7</v>
          </cell>
          <cell r="Y3168">
            <v>1.124702684335712</v>
          </cell>
          <cell r="Z3168">
            <v>1</v>
          </cell>
          <cell r="AA3168">
            <v>4</v>
          </cell>
          <cell r="AB3168">
            <v>300</v>
          </cell>
          <cell r="AC3168">
            <v>0.1</v>
          </cell>
          <cell r="AD3168">
            <v>30</v>
          </cell>
          <cell r="AH3168">
            <v>0.5</v>
          </cell>
        </row>
        <row r="3169">
          <cell r="A3169" t="str">
            <v>I2000401-000</v>
          </cell>
          <cell r="B3169" t="str">
            <v>Fixtures and fittings</v>
          </cell>
          <cell r="C3169">
            <v>1302</v>
          </cell>
          <cell r="D3169" t="str">
            <v>IS</v>
          </cell>
          <cell r="E3169" t="str">
            <v>N/A</v>
          </cell>
          <cell r="F3169">
            <v>200001661</v>
          </cell>
          <cell r="G3169" t="str">
            <v>TECHNOLOGY SUPPLY</v>
          </cell>
          <cell r="H3169" t="str">
            <v>BARCODE SCANER</v>
          </cell>
          <cell r="I3169">
            <v>36880</v>
          </cell>
          <cell r="J3169">
            <v>36891</v>
          </cell>
          <cell r="K3169">
            <v>1820</v>
          </cell>
          <cell r="L3169">
            <v>0</v>
          </cell>
          <cell r="M3169">
            <v>10500</v>
          </cell>
          <cell r="N3169">
            <v>10499</v>
          </cell>
          <cell r="O3169">
            <v>1</v>
          </cell>
          <cell r="R3169">
            <v>2.42191E-2</v>
          </cell>
          <cell r="S3169">
            <v>254.30055000000002</v>
          </cell>
          <cell r="T3169">
            <v>254.2763309</v>
          </cell>
          <cell r="U3169">
            <v>2.4219100000010485E-2</v>
          </cell>
          <cell r="W3169">
            <v>2000</v>
          </cell>
          <cell r="X3169">
            <v>7</v>
          </cell>
          <cell r="Y3169">
            <v>1.124702684335712</v>
          </cell>
          <cell r="Z3169">
            <v>1</v>
          </cell>
          <cell r="AA3169">
            <v>4</v>
          </cell>
          <cell r="AB3169">
            <v>300</v>
          </cell>
          <cell r="AC3169">
            <v>0.1</v>
          </cell>
          <cell r="AD3169">
            <v>30</v>
          </cell>
          <cell r="AH3169">
            <v>0.5</v>
          </cell>
        </row>
        <row r="3170">
          <cell r="A3170" t="str">
            <v>I2000402-000</v>
          </cell>
          <cell r="B3170" t="str">
            <v>Fixtures and fittings</v>
          </cell>
          <cell r="C3170">
            <v>1302</v>
          </cell>
          <cell r="D3170" t="str">
            <v>IS</v>
          </cell>
          <cell r="E3170" t="str">
            <v>N/A</v>
          </cell>
          <cell r="F3170">
            <v>200001661</v>
          </cell>
          <cell r="G3170" t="str">
            <v>TECHNOLOGY SUPPLY</v>
          </cell>
          <cell r="H3170" t="str">
            <v>BARCODE SCANER</v>
          </cell>
          <cell r="I3170">
            <v>36880</v>
          </cell>
          <cell r="J3170">
            <v>36891</v>
          </cell>
          <cell r="K3170">
            <v>1820</v>
          </cell>
          <cell r="L3170">
            <v>0</v>
          </cell>
          <cell r="M3170">
            <v>10500</v>
          </cell>
          <cell r="N3170">
            <v>10499</v>
          </cell>
          <cell r="O3170">
            <v>1</v>
          </cell>
          <cell r="R3170">
            <v>2.42191E-2</v>
          </cell>
          <cell r="S3170">
            <v>254.30055000000002</v>
          </cell>
          <cell r="T3170">
            <v>254.2763309</v>
          </cell>
          <cell r="U3170">
            <v>2.4219100000010485E-2</v>
          </cell>
          <cell r="W3170">
            <v>2000</v>
          </cell>
          <cell r="X3170">
            <v>7</v>
          </cell>
          <cell r="Y3170">
            <v>1.124702684335712</v>
          </cell>
          <cell r="Z3170">
            <v>1</v>
          </cell>
          <cell r="AA3170">
            <v>4</v>
          </cell>
          <cell r="AB3170">
            <v>300</v>
          </cell>
          <cell r="AC3170">
            <v>0.1</v>
          </cell>
          <cell r="AD3170">
            <v>30</v>
          </cell>
          <cell r="AH3170">
            <v>0.5</v>
          </cell>
        </row>
        <row r="3171">
          <cell r="A3171" t="str">
            <v>I2000403-000</v>
          </cell>
          <cell r="B3171" t="str">
            <v>Fixtures and fittings</v>
          </cell>
          <cell r="C3171">
            <v>1302</v>
          </cell>
          <cell r="D3171" t="str">
            <v>IS</v>
          </cell>
          <cell r="E3171" t="str">
            <v>N/A</v>
          </cell>
          <cell r="F3171">
            <v>200001661</v>
          </cell>
          <cell r="G3171" t="str">
            <v>TECHNOLOGY SUPPLY</v>
          </cell>
          <cell r="H3171" t="str">
            <v>BARCODE SCANER</v>
          </cell>
          <cell r="I3171">
            <v>36880</v>
          </cell>
          <cell r="J3171">
            <v>36891</v>
          </cell>
          <cell r="K3171">
            <v>1820</v>
          </cell>
          <cell r="L3171">
            <v>0</v>
          </cell>
          <cell r="M3171">
            <v>10500</v>
          </cell>
          <cell r="N3171">
            <v>10499</v>
          </cell>
          <cell r="O3171">
            <v>1</v>
          </cell>
          <cell r="R3171">
            <v>2.42191E-2</v>
          </cell>
          <cell r="S3171">
            <v>254.30055000000002</v>
          </cell>
          <cell r="T3171">
            <v>254.2763309</v>
          </cell>
          <cell r="U3171">
            <v>2.4219100000010485E-2</v>
          </cell>
          <cell r="W3171">
            <v>2000</v>
          </cell>
          <cell r="X3171">
            <v>7</v>
          </cell>
          <cell r="Y3171">
            <v>1.124702684335712</v>
          </cell>
          <cell r="Z3171">
            <v>1</v>
          </cell>
          <cell r="AA3171">
            <v>4</v>
          </cell>
          <cell r="AB3171">
            <v>300</v>
          </cell>
          <cell r="AC3171">
            <v>0.1</v>
          </cell>
          <cell r="AD3171">
            <v>30</v>
          </cell>
          <cell r="AH3171">
            <v>0.5</v>
          </cell>
        </row>
        <row r="3172">
          <cell r="A3172" t="str">
            <v>I2000404-000</v>
          </cell>
          <cell r="B3172" t="str">
            <v>Fixtures and fittings</v>
          </cell>
          <cell r="C3172">
            <v>1302</v>
          </cell>
          <cell r="D3172" t="str">
            <v>IS</v>
          </cell>
          <cell r="E3172" t="str">
            <v>N/A</v>
          </cell>
          <cell r="F3172">
            <v>200001661</v>
          </cell>
          <cell r="G3172" t="str">
            <v>TECHNOLOGY SUPPLY</v>
          </cell>
          <cell r="H3172" t="str">
            <v>BARCODE SCANER</v>
          </cell>
          <cell r="I3172">
            <v>36880</v>
          </cell>
          <cell r="J3172">
            <v>36891</v>
          </cell>
          <cell r="K3172">
            <v>1820</v>
          </cell>
          <cell r="L3172">
            <v>0</v>
          </cell>
          <cell r="M3172">
            <v>10500</v>
          </cell>
          <cell r="N3172">
            <v>10499</v>
          </cell>
          <cell r="O3172">
            <v>1</v>
          </cell>
          <cell r="R3172">
            <v>2.42191E-2</v>
          </cell>
          <cell r="S3172">
            <v>254.30055000000002</v>
          </cell>
          <cell r="T3172">
            <v>254.2763309</v>
          </cell>
          <cell r="U3172">
            <v>2.4219100000010485E-2</v>
          </cell>
          <cell r="W3172">
            <v>2000</v>
          </cell>
          <cell r="X3172">
            <v>7</v>
          </cell>
          <cell r="Y3172">
            <v>1.124702684335712</v>
          </cell>
          <cell r="Z3172">
            <v>1</v>
          </cell>
          <cell r="AA3172">
            <v>4</v>
          </cell>
          <cell r="AB3172">
            <v>300</v>
          </cell>
          <cell r="AC3172">
            <v>0.1</v>
          </cell>
          <cell r="AD3172">
            <v>30</v>
          </cell>
          <cell r="AH3172">
            <v>0.5</v>
          </cell>
        </row>
        <row r="3173">
          <cell r="A3173" t="str">
            <v>I2000405-000</v>
          </cell>
          <cell r="B3173" t="str">
            <v>Fixtures and fittings</v>
          </cell>
          <cell r="C3173">
            <v>1304</v>
          </cell>
          <cell r="D3173" t="str">
            <v>IS</v>
          </cell>
          <cell r="E3173" t="str">
            <v>N/A</v>
          </cell>
          <cell r="F3173" t="str">
            <v>4312-T385</v>
          </cell>
          <cell r="G3173" t="str">
            <v>THAI STEEL FURNITURE</v>
          </cell>
          <cell r="H3173" t="str">
            <v>WORKING DESK</v>
          </cell>
          <cell r="I3173">
            <v>36881</v>
          </cell>
          <cell r="J3173">
            <v>36891</v>
          </cell>
          <cell r="K3173">
            <v>1820</v>
          </cell>
          <cell r="L3173">
            <v>0</v>
          </cell>
          <cell r="M3173">
            <v>3300</v>
          </cell>
          <cell r="N3173">
            <v>3299</v>
          </cell>
          <cell r="O3173">
            <v>1</v>
          </cell>
          <cell r="R3173">
            <v>2.42191E-2</v>
          </cell>
          <cell r="S3173">
            <v>79.923029999999997</v>
          </cell>
          <cell r="T3173">
            <v>79.898810900000001</v>
          </cell>
          <cell r="U3173">
            <v>2.4219099999996274E-2</v>
          </cell>
          <cell r="W3173">
            <v>2000</v>
          </cell>
          <cell r="X3173">
            <v>7</v>
          </cell>
          <cell r="Y3173">
            <v>1.124702684335712</v>
          </cell>
          <cell r="Z3173">
            <v>1</v>
          </cell>
          <cell r="AA3173">
            <v>4</v>
          </cell>
          <cell r="AB3173">
            <v>100</v>
          </cell>
          <cell r="AC3173">
            <v>0.1</v>
          </cell>
          <cell r="AD3173">
            <v>10</v>
          </cell>
          <cell r="AH3173">
            <v>0.5</v>
          </cell>
        </row>
        <row r="3174">
          <cell r="A3174" t="str">
            <v>I2000406-000</v>
          </cell>
          <cell r="B3174" t="str">
            <v>Fixtures and fittings</v>
          </cell>
          <cell r="C3174">
            <v>1302</v>
          </cell>
          <cell r="D3174" t="str">
            <v>IS</v>
          </cell>
          <cell r="E3174" t="str">
            <v>N/A</v>
          </cell>
          <cell r="F3174" t="str">
            <v>01THF13862</v>
          </cell>
          <cell r="G3174" t="str">
            <v>COMPAQ COMPUTER</v>
          </cell>
          <cell r="H3174" t="str">
            <v>SOFTWARE FIREWALL/VPN LICENSE</v>
          </cell>
          <cell r="I3174">
            <v>36881</v>
          </cell>
          <cell r="J3174">
            <v>36891</v>
          </cell>
          <cell r="K3174">
            <v>1820</v>
          </cell>
          <cell r="L3174">
            <v>0</v>
          </cell>
          <cell r="M3174">
            <v>1059975</v>
          </cell>
          <cell r="N3174">
            <v>1059974</v>
          </cell>
          <cell r="O3174">
            <v>1</v>
          </cell>
          <cell r="R3174">
            <v>2.42191E-2</v>
          </cell>
          <cell r="S3174">
            <v>25671.640522500002</v>
          </cell>
          <cell r="T3174">
            <v>25671.616303400002</v>
          </cell>
          <cell r="U3174">
            <v>2.421909999975469E-2</v>
          </cell>
          <cell r="W3174">
            <v>2000</v>
          </cell>
          <cell r="X3174">
            <v>6</v>
          </cell>
          <cell r="Y3174">
            <v>0.59399999999999997</v>
          </cell>
          <cell r="Z3174">
            <v>0.91496858549838678</v>
          </cell>
          <cell r="AA3174">
            <v>5</v>
          </cell>
          <cell r="AB3174">
            <v>14000</v>
          </cell>
          <cell r="AC3174">
            <v>0.05</v>
          </cell>
          <cell r="AD3174">
            <v>700</v>
          </cell>
          <cell r="AH3174">
            <v>0.5</v>
          </cell>
        </row>
        <row r="3175">
          <cell r="A3175" t="str">
            <v>I2000406-001</v>
          </cell>
          <cell r="B3175" t="str">
            <v>Fixtures and fittings</v>
          </cell>
          <cell r="C3175">
            <v>1302</v>
          </cell>
          <cell r="D3175" t="str">
            <v>IS</v>
          </cell>
          <cell r="E3175" t="str">
            <v>N/A</v>
          </cell>
          <cell r="F3175" t="str">
            <v>A008408</v>
          </cell>
          <cell r="G3175" t="str">
            <v>COMPAQ COMPUTER</v>
          </cell>
          <cell r="H3175" t="str">
            <v>IMPREMENT FEE FOR SOFTWARE FIREWALL/VPN LICENSE</v>
          </cell>
          <cell r="I3175">
            <v>36937</v>
          </cell>
          <cell r="J3175">
            <v>36947</v>
          </cell>
          <cell r="K3175">
            <v>1820</v>
          </cell>
          <cell r="L3175">
            <v>0</v>
          </cell>
          <cell r="M3175">
            <v>200000</v>
          </cell>
          <cell r="N3175">
            <v>199999</v>
          </cell>
          <cell r="O3175">
            <v>1</v>
          </cell>
          <cell r="R3175">
            <v>2.42191E-2</v>
          </cell>
          <cell r="S3175">
            <v>4843.82</v>
          </cell>
          <cell r="T3175">
            <v>4843.7957809</v>
          </cell>
          <cell r="U3175">
            <v>2.421909999975469E-2</v>
          </cell>
          <cell r="W3175">
            <v>2001</v>
          </cell>
          <cell r="X3175">
            <v>6</v>
          </cell>
          <cell r="Y3175">
            <v>0.62106822340332835</v>
          </cell>
          <cell r="Z3175">
            <v>1.0318305314994056</v>
          </cell>
          <cell r="AA3175">
            <v>5</v>
          </cell>
          <cell r="AB3175">
            <v>3100</v>
          </cell>
          <cell r="AC3175">
            <v>7.4999999999999997E-2</v>
          </cell>
          <cell r="AD3175">
            <v>230</v>
          </cell>
          <cell r="AH3175">
            <v>0.5</v>
          </cell>
        </row>
        <row r="3176">
          <cell r="A3176" t="str">
            <v>I2000407-000</v>
          </cell>
          <cell r="B3176" t="str">
            <v>Fixtures and fittings</v>
          </cell>
          <cell r="C3176">
            <v>1304</v>
          </cell>
          <cell r="D3176" t="str">
            <v>IS</v>
          </cell>
          <cell r="E3176" t="str">
            <v>N/A</v>
          </cell>
          <cell r="F3176">
            <v>1249</v>
          </cell>
          <cell r="G3176" t="str">
            <v>TAVEECHOK FERNICHING</v>
          </cell>
          <cell r="H3176" t="str">
            <v>FILE CABINET</v>
          </cell>
          <cell r="I3176">
            <v>36882</v>
          </cell>
          <cell r="J3176">
            <v>36891</v>
          </cell>
          <cell r="K3176">
            <v>1820</v>
          </cell>
          <cell r="L3176">
            <v>0</v>
          </cell>
          <cell r="M3176">
            <v>3790</v>
          </cell>
          <cell r="N3176">
            <v>3789</v>
          </cell>
          <cell r="O3176">
            <v>1</v>
          </cell>
          <cell r="R3176">
            <v>2.42191E-2</v>
          </cell>
          <cell r="S3176">
            <v>91.790389000000005</v>
          </cell>
          <cell r="T3176">
            <v>91.766169900000008</v>
          </cell>
          <cell r="U3176">
            <v>2.4219099999996274E-2</v>
          </cell>
          <cell r="W3176">
            <v>2000</v>
          </cell>
          <cell r="X3176">
            <v>7</v>
          </cell>
          <cell r="Y3176">
            <v>1.124702684335712</v>
          </cell>
          <cell r="Z3176">
            <v>1</v>
          </cell>
          <cell r="AA3176">
            <v>4</v>
          </cell>
          <cell r="AB3176">
            <v>100</v>
          </cell>
          <cell r="AC3176">
            <v>0.1</v>
          </cell>
          <cell r="AD3176">
            <v>10</v>
          </cell>
          <cell r="AH3176">
            <v>0.5</v>
          </cell>
        </row>
        <row r="3177">
          <cell r="A3177" t="str">
            <v>I2000408-000</v>
          </cell>
          <cell r="B3177" t="str">
            <v>Fixtures and fittings</v>
          </cell>
          <cell r="C3177">
            <v>1302</v>
          </cell>
          <cell r="D3177" t="str">
            <v>IS</v>
          </cell>
          <cell r="E3177" t="str">
            <v>N/A</v>
          </cell>
          <cell r="F3177">
            <v>14100</v>
          </cell>
          <cell r="G3177" t="str">
            <v>CONTINUOUS FORM</v>
          </cell>
          <cell r="H3177" t="str">
            <v>MODEM 3CCM V90 SERIAL PORT DATA/FAX</v>
          </cell>
          <cell r="I3177">
            <v>36886</v>
          </cell>
          <cell r="J3177">
            <v>36891</v>
          </cell>
          <cell r="K3177">
            <v>1820</v>
          </cell>
          <cell r="L3177">
            <v>0</v>
          </cell>
          <cell r="M3177">
            <v>2780</v>
          </cell>
          <cell r="N3177">
            <v>2779</v>
          </cell>
          <cell r="O3177">
            <v>1</v>
          </cell>
          <cell r="R3177">
            <v>2.42191E-2</v>
          </cell>
          <cell r="S3177">
            <v>67.329098000000002</v>
          </cell>
          <cell r="T3177">
            <v>67.304878900000006</v>
          </cell>
          <cell r="U3177">
            <v>2.4219099999996274E-2</v>
          </cell>
          <cell r="W3177">
            <v>2000</v>
          </cell>
          <cell r="X3177">
            <v>7</v>
          </cell>
          <cell r="Y3177">
            <v>1.124702684335712</v>
          </cell>
          <cell r="Z3177">
            <v>1</v>
          </cell>
          <cell r="AA3177">
            <v>4</v>
          </cell>
          <cell r="AB3177">
            <v>100</v>
          </cell>
          <cell r="AC3177">
            <v>0.1</v>
          </cell>
          <cell r="AD3177">
            <v>10</v>
          </cell>
          <cell r="AH3177">
            <v>0.5</v>
          </cell>
        </row>
        <row r="3178">
          <cell r="A3178" t="str">
            <v>I2001001-000</v>
          </cell>
          <cell r="B3178" t="str">
            <v>Fixtures and fittings</v>
          </cell>
          <cell r="C3178">
            <v>1302</v>
          </cell>
          <cell r="D3178" t="str">
            <v>IS</v>
          </cell>
          <cell r="E3178" t="str">
            <v>ROY00292</v>
          </cell>
          <cell r="F3178">
            <v>10100042</v>
          </cell>
          <cell r="G3178" t="str">
            <v>C.K.V.S. SYSTEM (THAILAND) CO., LTD.</v>
          </cell>
          <cell r="H3178" t="str">
            <v>NOTEBOOK PCN 12 (Wison P/IS cy2004)</v>
          </cell>
          <cell r="I3178">
            <v>36901</v>
          </cell>
          <cell r="J3178">
            <v>36919</v>
          </cell>
          <cell r="K3178">
            <v>1820</v>
          </cell>
          <cell r="L3178">
            <v>0</v>
          </cell>
          <cell r="M3178">
            <v>105000</v>
          </cell>
          <cell r="N3178">
            <v>104999</v>
          </cell>
          <cell r="O3178">
            <v>1</v>
          </cell>
          <cell r="R3178">
            <v>2.42191E-2</v>
          </cell>
          <cell r="S3178">
            <v>2543.0055000000002</v>
          </cell>
          <cell r="T3178">
            <v>2542.9812809</v>
          </cell>
          <cell r="U3178">
            <v>2.4219100000209437E-2</v>
          </cell>
          <cell r="W3178">
            <v>2001</v>
          </cell>
          <cell r="X3178">
            <v>6</v>
          </cell>
          <cell r="Y3178">
            <v>0.62106822340332835</v>
          </cell>
          <cell r="Z3178">
            <v>1.0318305314994056</v>
          </cell>
          <cell r="AA3178">
            <v>5</v>
          </cell>
          <cell r="AB3178">
            <v>1600</v>
          </cell>
          <cell r="AC3178">
            <v>7.4999999999999997E-2</v>
          </cell>
          <cell r="AD3178">
            <v>120</v>
          </cell>
          <cell r="AH3178">
            <v>0.5</v>
          </cell>
        </row>
        <row r="3179">
          <cell r="A3179" t="str">
            <v>I2001002-000</v>
          </cell>
          <cell r="B3179" t="str">
            <v>Fixtures and fittings</v>
          </cell>
          <cell r="C3179">
            <v>1302</v>
          </cell>
          <cell r="D3179" t="str">
            <v>IS</v>
          </cell>
          <cell r="E3179" t="str">
            <v>ROY00286</v>
          </cell>
          <cell r="F3179">
            <v>10100042</v>
          </cell>
          <cell r="G3179" t="str">
            <v>C.K.V.S. SYSTEM (THAILAND) CO., LTD.</v>
          </cell>
          <cell r="H3179" t="str">
            <v>NOTEBOOK PCN 13 (BOONCHAI J./FINANCE)</v>
          </cell>
          <cell r="I3179">
            <v>36901</v>
          </cell>
          <cell r="J3179">
            <v>36919</v>
          </cell>
          <cell r="K3179">
            <v>1820</v>
          </cell>
          <cell r="L3179">
            <v>0</v>
          </cell>
          <cell r="M3179">
            <v>105000</v>
          </cell>
          <cell r="N3179">
            <v>104999</v>
          </cell>
          <cell r="O3179">
            <v>1</v>
          </cell>
          <cell r="R3179">
            <v>2.42191E-2</v>
          </cell>
          <cell r="S3179">
            <v>2543.0055000000002</v>
          </cell>
          <cell r="T3179">
            <v>2542.9812809</v>
          </cell>
          <cell r="U3179">
            <v>2.4219100000209437E-2</v>
          </cell>
          <cell r="W3179">
            <v>2001</v>
          </cell>
          <cell r="X3179">
            <v>6</v>
          </cell>
          <cell r="Y3179">
            <v>0.62106822340332835</v>
          </cell>
          <cell r="Z3179">
            <v>1.0318305314994056</v>
          </cell>
          <cell r="AA3179">
            <v>5</v>
          </cell>
          <cell r="AB3179">
            <v>1600</v>
          </cell>
          <cell r="AC3179">
            <v>7.4999999999999997E-2</v>
          </cell>
          <cell r="AD3179">
            <v>120</v>
          </cell>
          <cell r="AH3179">
            <v>0.5</v>
          </cell>
        </row>
        <row r="3180">
          <cell r="A3180" t="str">
            <v>I2001003-000</v>
          </cell>
          <cell r="B3180" t="str">
            <v>Fixtures and fittings</v>
          </cell>
          <cell r="C3180">
            <v>1302</v>
          </cell>
          <cell r="D3180" t="str">
            <v>IS</v>
          </cell>
          <cell r="E3180" t="str">
            <v>J010102537</v>
          </cell>
          <cell r="F3180">
            <v>10100129</v>
          </cell>
          <cell r="G3180" t="str">
            <v>C.K.V.S. SYSTEM (THAILAND) CO., LTD</v>
          </cell>
          <cell r="H3180" t="str">
            <v>COMPUTER NOTEBOOK PCN#17 (SOPON /TD CY2005)</v>
          </cell>
          <cell r="I3180">
            <v>36923</v>
          </cell>
          <cell r="J3180">
            <v>36947</v>
          </cell>
          <cell r="K3180">
            <v>1820</v>
          </cell>
          <cell r="L3180">
            <v>0</v>
          </cell>
          <cell r="M3180">
            <v>105000</v>
          </cell>
          <cell r="N3180">
            <v>104999</v>
          </cell>
          <cell r="O3180">
            <v>1</v>
          </cell>
          <cell r="R3180">
            <v>2.42191E-2</v>
          </cell>
          <cell r="S3180">
            <v>2543.0055000000002</v>
          </cell>
          <cell r="T3180">
            <v>2542.9812809</v>
          </cell>
          <cell r="U3180">
            <v>2.4219100000209437E-2</v>
          </cell>
          <cell r="W3180">
            <v>2001</v>
          </cell>
          <cell r="X3180">
            <v>6</v>
          </cell>
          <cell r="Y3180">
            <v>0.62106822340332835</v>
          </cell>
          <cell r="Z3180">
            <v>1.0318305314994056</v>
          </cell>
          <cell r="AA3180">
            <v>5</v>
          </cell>
          <cell r="AB3180">
            <v>1600</v>
          </cell>
          <cell r="AC3180">
            <v>7.4999999999999997E-2</v>
          </cell>
          <cell r="AD3180">
            <v>120</v>
          </cell>
          <cell r="AH3180">
            <v>0.5</v>
          </cell>
        </row>
        <row r="3181">
          <cell r="A3181" t="str">
            <v>I2001003-001</v>
          </cell>
          <cell r="B3181" t="str">
            <v>Fixtures and fittings</v>
          </cell>
          <cell r="C3181">
            <v>1302</v>
          </cell>
          <cell r="D3181" t="str">
            <v>IS</v>
          </cell>
          <cell r="E3181" t="str">
            <v xml:space="preserve">T121600363  </v>
          </cell>
          <cell r="F3181" t="str">
            <v xml:space="preserve">IV4501086   </v>
          </cell>
          <cell r="G3181" t="str">
            <v>SCTC CO., LTD.</v>
          </cell>
          <cell r="H3181" t="str">
            <v xml:space="preserve">SMC EXCONNECT WIRELESS               </v>
          </cell>
          <cell r="I3181">
            <v>37519</v>
          </cell>
          <cell r="J3181">
            <v>37356</v>
          </cell>
          <cell r="K3181">
            <v>1092</v>
          </cell>
          <cell r="L3181">
            <v>0</v>
          </cell>
          <cell r="M3181">
            <v>3200</v>
          </cell>
          <cell r="N3181">
            <v>3199</v>
          </cell>
          <cell r="O3181">
            <v>1</v>
          </cell>
          <cell r="R3181">
            <v>2.42191E-2</v>
          </cell>
          <cell r="S3181">
            <v>77.50112</v>
          </cell>
          <cell r="T3181">
            <v>77.476900900000004</v>
          </cell>
          <cell r="U3181">
            <v>2.4219099999996274E-2</v>
          </cell>
          <cell r="W3181">
            <v>2002</v>
          </cell>
          <cell r="X3181">
            <v>7</v>
          </cell>
          <cell r="Y3181">
            <v>1.0989375830013279</v>
          </cell>
          <cell r="Z3181">
            <v>1</v>
          </cell>
          <cell r="AA3181">
            <v>4</v>
          </cell>
          <cell r="AB3181">
            <v>100</v>
          </cell>
          <cell r="AC3181">
            <v>0.3</v>
          </cell>
          <cell r="AD3181">
            <v>30</v>
          </cell>
          <cell r="AH3181">
            <v>0.5</v>
          </cell>
        </row>
        <row r="3182">
          <cell r="A3182" t="str">
            <v>I2001004-000</v>
          </cell>
          <cell r="B3182" t="str">
            <v>Fixtures and fittings</v>
          </cell>
          <cell r="C3182">
            <v>1302</v>
          </cell>
          <cell r="D3182" t="str">
            <v>IS</v>
          </cell>
          <cell r="E3182" t="str">
            <v>J010102532</v>
          </cell>
          <cell r="F3182">
            <v>10100129</v>
          </cell>
          <cell r="G3182" t="str">
            <v>C.K.V.S. SYSTEM (THAILAND) CO., LTD</v>
          </cell>
          <cell r="H3182" t="str">
            <v>COMPUTER NOTEBOOK PCN#18 (CHAROENKIAT/ASSY)</v>
          </cell>
          <cell r="I3182">
            <v>36923</v>
          </cell>
          <cell r="J3182">
            <v>36947</v>
          </cell>
          <cell r="K3182">
            <v>1820</v>
          </cell>
          <cell r="L3182">
            <v>0</v>
          </cell>
          <cell r="M3182">
            <v>105000</v>
          </cell>
          <cell r="N3182">
            <v>104999</v>
          </cell>
          <cell r="O3182">
            <v>1</v>
          </cell>
          <cell r="R3182">
            <v>2.42191E-2</v>
          </cell>
          <cell r="S3182">
            <v>2543.0055000000002</v>
          </cell>
          <cell r="T3182">
            <v>2542.9812809</v>
          </cell>
          <cell r="U3182">
            <v>2.4219100000209437E-2</v>
          </cell>
          <cell r="W3182">
            <v>2001</v>
          </cell>
          <cell r="X3182">
            <v>6</v>
          </cell>
          <cell r="Y3182">
            <v>0.62106822340332835</v>
          </cell>
          <cell r="Z3182">
            <v>1.0318305314994056</v>
          </cell>
          <cell r="AA3182">
            <v>5</v>
          </cell>
          <cell r="AB3182">
            <v>1600</v>
          </cell>
          <cell r="AC3182">
            <v>7.4999999999999997E-2</v>
          </cell>
          <cell r="AD3182">
            <v>120</v>
          </cell>
          <cell r="AH3182">
            <v>0.5</v>
          </cell>
        </row>
        <row r="3183">
          <cell r="A3183" t="str">
            <v>I2001005-000</v>
          </cell>
          <cell r="B3183" t="str">
            <v>Fixtures and fittings</v>
          </cell>
          <cell r="C3183">
            <v>1302</v>
          </cell>
          <cell r="D3183" t="str">
            <v>IS</v>
          </cell>
          <cell r="E3183" t="str">
            <v>J010100291</v>
          </cell>
          <cell r="F3183">
            <v>10100129</v>
          </cell>
          <cell r="G3183" t="str">
            <v>C.K.V.S. SYSTEM (THAILAND) CO., LTD</v>
          </cell>
          <cell r="H3183" t="str">
            <v>COMPUTER NOTEBOOK PCN-15 (YOUTHANUN/IS)</v>
          </cell>
          <cell r="I3183">
            <v>36923</v>
          </cell>
          <cell r="J3183">
            <v>36947</v>
          </cell>
          <cell r="K3183">
            <v>1820</v>
          </cell>
          <cell r="L3183">
            <v>0</v>
          </cell>
          <cell r="M3183">
            <v>105000</v>
          </cell>
          <cell r="N3183">
            <v>104999</v>
          </cell>
          <cell r="O3183">
            <v>1</v>
          </cell>
          <cell r="R3183">
            <v>2.42191E-2</v>
          </cell>
          <cell r="S3183">
            <v>2543.0055000000002</v>
          </cell>
          <cell r="T3183">
            <v>2542.9812809</v>
          </cell>
          <cell r="U3183">
            <v>2.4219100000209437E-2</v>
          </cell>
          <cell r="W3183">
            <v>2001</v>
          </cell>
          <cell r="X3183">
            <v>6</v>
          </cell>
          <cell r="Y3183">
            <v>0.62106822340332835</v>
          </cell>
          <cell r="Z3183">
            <v>1.0318305314994056</v>
          </cell>
          <cell r="AA3183">
            <v>5</v>
          </cell>
          <cell r="AB3183">
            <v>1600</v>
          </cell>
          <cell r="AC3183">
            <v>7.4999999999999997E-2</v>
          </cell>
          <cell r="AD3183">
            <v>120</v>
          </cell>
          <cell r="AH3183">
            <v>0.5</v>
          </cell>
        </row>
        <row r="3184">
          <cell r="A3184" t="str">
            <v>I2001006-000</v>
          </cell>
          <cell r="B3184" t="str">
            <v>Fixtures and fittings</v>
          </cell>
          <cell r="C3184">
            <v>1302</v>
          </cell>
          <cell r="D3184" t="str">
            <v>IS</v>
          </cell>
          <cell r="E3184" t="str">
            <v>M07102291A</v>
          </cell>
          <cell r="F3184">
            <v>5107981</v>
          </cell>
          <cell r="G3184" t="str">
            <v>THE COMMUNICATION SOLUTION CO., LTD.</v>
          </cell>
          <cell r="H3184" t="str">
            <v>MISC AT-FS708</v>
          </cell>
          <cell r="I3184">
            <v>36937</v>
          </cell>
          <cell r="J3184">
            <v>36947</v>
          </cell>
          <cell r="K3184">
            <v>1820</v>
          </cell>
          <cell r="L3184">
            <v>0</v>
          </cell>
          <cell r="M3184">
            <v>8615</v>
          </cell>
          <cell r="N3184">
            <v>8614</v>
          </cell>
          <cell r="O3184">
            <v>1</v>
          </cell>
          <cell r="R3184">
            <v>2.42191E-2</v>
          </cell>
          <cell r="S3184">
            <v>208.6475465</v>
          </cell>
          <cell r="T3184">
            <v>208.62332739999999</v>
          </cell>
          <cell r="U3184">
            <v>2.4219100000010485E-2</v>
          </cell>
          <cell r="W3184">
            <v>2001</v>
          </cell>
          <cell r="X3184">
            <v>7</v>
          </cell>
          <cell r="Y3184">
            <v>1.1167341430499325</v>
          </cell>
          <cell r="Z3184">
            <v>1</v>
          </cell>
          <cell r="AA3184">
            <v>4</v>
          </cell>
          <cell r="AB3184">
            <v>300</v>
          </cell>
          <cell r="AC3184">
            <v>0.15</v>
          </cell>
          <cell r="AD3184">
            <v>50</v>
          </cell>
          <cell r="AH3184">
            <v>0.5</v>
          </cell>
        </row>
        <row r="3185">
          <cell r="A3185" t="str">
            <v>I2001007-000</v>
          </cell>
          <cell r="B3185" t="str">
            <v>Fixtures and fittings</v>
          </cell>
          <cell r="C3185">
            <v>1302</v>
          </cell>
          <cell r="D3185" t="str">
            <v>IS</v>
          </cell>
          <cell r="E3185" t="str">
            <v>M07202291A</v>
          </cell>
          <cell r="F3185">
            <v>5107981</v>
          </cell>
          <cell r="G3185" t="str">
            <v>THE COMMUNICATION SOLUTION CO., LTD.</v>
          </cell>
          <cell r="H3185" t="str">
            <v>MISC AT-FS708</v>
          </cell>
          <cell r="I3185">
            <v>36937</v>
          </cell>
          <cell r="J3185">
            <v>36947</v>
          </cell>
          <cell r="K3185">
            <v>1820</v>
          </cell>
          <cell r="L3185">
            <v>0</v>
          </cell>
          <cell r="M3185">
            <v>8615</v>
          </cell>
          <cell r="N3185">
            <v>8614</v>
          </cell>
          <cell r="O3185">
            <v>1</v>
          </cell>
          <cell r="R3185">
            <v>2.42191E-2</v>
          </cell>
          <cell r="S3185">
            <v>208.6475465</v>
          </cell>
          <cell r="T3185">
            <v>208.62332739999999</v>
          </cell>
          <cell r="U3185">
            <v>2.4219100000010485E-2</v>
          </cell>
          <cell r="W3185">
            <v>2001</v>
          </cell>
          <cell r="X3185">
            <v>7</v>
          </cell>
          <cell r="Y3185">
            <v>1.1167341430499325</v>
          </cell>
          <cell r="Z3185">
            <v>1</v>
          </cell>
          <cell r="AA3185">
            <v>4</v>
          </cell>
          <cell r="AB3185">
            <v>300</v>
          </cell>
          <cell r="AC3185">
            <v>0.15</v>
          </cell>
          <cell r="AD3185">
            <v>50</v>
          </cell>
          <cell r="AH3185">
            <v>0.5</v>
          </cell>
        </row>
        <row r="3186">
          <cell r="A3186" t="str">
            <v>I2001008-000</v>
          </cell>
          <cell r="B3186" t="str">
            <v>Fixtures and fittings</v>
          </cell>
          <cell r="C3186">
            <v>1302</v>
          </cell>
          <cell r="D3186" t="str">
            <v>IS</v>
          </cell>
          <cell r="E3186" t="str">
            <v>M07302291A</v>
          </cell>
          <cell r="F3186">
            <v>5107981</v>
          </cell>
          <cell r="G3186" t="str">
            <v>THE COMMUNICATION SOLUTION CO., LTD.</v>
          </cell>
          <cell r="H3186" t="str">
            <v>MISC AT-FS708</v>
          </cell>
          <cell r="I3186">
            <v>36937</v>
          </cell>
          <cell r="J3186">
            <v>36947</v>
          </cell>
          <cell r="K3186">
            <v>1820</v>
          </cell>
          <cell r="L3186">
            <v>0</v>
          </cell>
          <cell r="M3186">
            <v>8615</v>
          </cell>
          <cell r="N3186">
            <v>8614</v>
          </cell>
          <cell r="O3186">
            <v>1</v>
          </cell>
          <cell r="R3186">
            <v>2.42191E-2</v>
          </cell>
          <cell r="S3186">
            <v>208.6475465</v>
          </cell>
          <cell r="T3186">
            <v>208.62332739999999</v>
          </cell>
          <cell r="U3186">
            <v>2.4219100000010485E-2</v>
          </cell>
          <cell r="W3186">
            <v>2001</v>
          </cell>
          <cell r="X3186">
            <v>7</v>
          </cell>
          <cell r="Y3186">
            <v>1.1167341430499325</v>
          </cell>
          <cell r="Z3186">
            <v>1</v>
          </cell>
          <cell r="AA3186">
            <v>4</v>
          </cell>
          <cell r="AB3186">
            <v>300</v>
          </cell>
          <cell r="AC3186">
            <v>0.15</v>
          </cell>
          <cell r="AD3186">
            <v>50</v>
          </cell>
          <cell r="AH3186">
            <v>0.5</v>
          </cell>
        </row>
        <row r="3187">
          <cell r="A3187" t="str">
            <v>I2001009-000</v>
          </cell>
          <cell r="B3187" t="str">
            <v>Fixtures and fittings</v>
          </cell>
          <cell r="C3187">
            <v>1302</v>
          </cell>
          <cell r="D3187" t="str">
            <v>IS</v>
          </cell>
          <cell r="E3187" t="str">
            <v>M07402291A</v>
          </cell>
          <cell r="F3187">
            <v>5107981</v>
          </cell>
          <cell r="G3187" t="str">
            <v>THE COMMUNICATION SOLUTION CO., LTD.</v>
          </cell>
          <cell r="H3187" t="str">
            <v>MISC AT-FS708</v>
          </cell>
          <cell r="I3187">
            <v>36937</v>
          </cell>
          <cell r="J3187">
            <v>36947</v>
          </cell>
          <cell r="K3187">
            <v>1820</v>
          </cell>
          <cell r="L3187">
            <v>0</v>
          </cell>
          <cell r="M3187">
            <v>8615</v>
          </cell>
          <cell r="N3187">
            <v>8614</v>
          </cell>
          <cell r="O3187">
            <v>1</v>
          </cell>
          <cell r="R3187">
            <v>2.42191E-2</v>
          </cell>
          <cell r="S3187">
            <v>208.6475465</v>
          </cell>
          <cell r="T3187">
            <v>208.62332739999999</v>
          </cell>
          <cell r="U3187">
            <v>2.4219100000010485E-2</v>
          </cell>
          <cell r="W3187">
            <v>2001</v>
          </cell>
          <cell r="X3187">
            <v>7</v>
          </cell>
          <cell r="Y3187">
            <v>1.1167341430499325</v>
          </cell>
          <cell r="Z3187">
            <v>1</v>
          </cell>
          <cell r="AA3187">
            <v>4</v>
          </cell>
          <cell r="AB3187">
            <v>300</v>
          </cell>
          <cell r="AC3187">
            <v>0.15</v>
          </cell>
          <cell r="AD3187">
            <v>50</v>
          </cell>
          <cell r="AH3187">
            <v>0.5</v>
          </cell>
        </row>
        <row r="3188">
          <cell r="A3188" t="str">
            <v>I2001010-000</v>
          </cell>
          <cell r="B3188" t="str">
            <v>Fixtures and fittings</v>
          </cell>
          <cell r="C3188">
            <v>1302</v>
          </cell>
          <cell r="D3188" t="str">
            <v>IS</v>
          </cell>
          <cell r="E3188" t="str">
            <v>M07502291A</v>
          </cell>
          <cell r="F3188">
            <v>5107981</v>
          </cell>
          <cell r="G3188" t="str">
            <v>THE COMMUNICATION SOLUTION CO., LTD.</v>
          </cell>
          <cell r="H3188" t="str">
            <v>MISC AT-FS708</v>
          </cell>
          <cell r="I3188">
            <v>36937</v>
          </cell>
          <cell r="J3188">
            <v>36947</v>
          </cell>
          <cell r="K3188">
            <v>1820</v>
          </cell>
          <cell r="L3188">
            <v>0</v>
          </cell>
          <cell r="M3188">
            <v>8615</v>
          </cell>
          <cell r="N3188">
            <v>8614</v>
          </cell>
          <cell r="O3188">
            <v>1</v>
          </cell>
          <cell r="R3188">
            <v>2.42191E-2</v>
          </cell>
          <cell r="S3188">
            <v>208.6475465</v>
          </cell>
          <cell r="T3188">
            <v>208.62332739999999</v>
          </cell>
          <cell r="U3188">
            <v>2.4219100000010485E-2</v>
          </cell>
          <cell r="W3188">
            <v>2001</v>
          </cell>
          <cell r="X3188">
            <v>7</v>
          </cell>
          <cell r="Y3188">
            <v>1.1167341430499325</v>
          </cell>
          <cell r="Z3188">
            <v>1</v>
          </cell>
          <cell r="AA3188">
            <v>4</v>
          </cell>
          <cell r="AB3188">
            <v>300</v>
          </cell>
          <cell r="AC3188">
            <v>0.15</v>
          </cell>
          <cell r="AD3188">
            <v>50</v>
          </cell>
          <cell r="AH3188">
            <v>0.5</v>
          </cell>
        </row>
        <row r="3189">
          <cell r="A3189" t="str">
            <v>I2001011-000</v>
          </cell>
          <cell r="B3189" t="str">
            <v>Fixtures and fittings</v>
          </cell>
          <cell r="C3189">
            <v>1302</v>
          </cell>
          <cell r="D3189" t="str">
            <v>IS</v>
          </cell>
          <cell r="E3189" t="str">
            <v>M07602291A</v>
          </cell>
          <cell r="F3189">
            <v>5107981</v>
          </cell>
          <cell r="G3189" t="str">
            <v>THE COMMUNICATION SOLUTION CO., LTD.</v>
          </cell>
          <cell r="H3189" t="str">
            <v>MISC AT-FS708</v>
          </cell>
          <cell r="I3189">
            <v>36937</v>
          </cell>
          <cell r="J3189">
            <v>36947</v>
          </cell>
          <cell r="K3189">
            <v>1820</v>
          </cell>
          <cell r="L3189">
            <v>0</v>
          </cell>
          <cell r="M3189">
            <v>8615</v>
          </cell>
          <cell r="N3189">
            <v>8614</v>
          </cell>
          <cell r="O3189">
            <v>1</v>
          </cell>
          <cell r="R3189">
            <v>2.42191E-2</v>
          </cell>
          <cell r="S3189">
            <v>208.6475465</v>
          </cell>
          <cell r="T3189">
            <v>208.62332739999999</v>
          </cell>
          <cell r="U3189">
            <v>2.4219100000010485E-2</v>
          </cell>
          <cell r="W3189">
            <v>2001</v>
          </cell>
          <cell r="X3189">
            <v>7</v>
          </cell>
          <cell r="Y3189">
            <v>1.1167341430499325</v>
          </cell>
          <cell r="Z3189">
            <v>1</v>
          </cell>
          <cell r="AA3189">
            <v>4</v>
          </cell>
          <cell r="AB3189">
            <v>300</v>
          </cell>
          <cell r="AC3189">
            <v>0.15</v>
          </cell>
          <cell r="AD3189">
            <v>50</v>
          </cell>
          <cell r="AH3189">
            <v>0.5</v>
          </cell>
        </row>
        <row r="3190">
          <cell r="A3190" t="str">
            <v>I2001012-000</v>
          </cell>
          <cell r="B3190" t="str">
            <v>Fixtures and fittings</v>
          </cell>
          <cell r="C3190">
            <v>1302</v>
          </cell>
          <cell r="D3190" t="str">
            <v>IS</v>
          </cell>
          <cell r="E3190" t="str">
            <v>M07702291A</v>
          </cell>
          <cell r="F3190">
            <v>5107981</v>
          </cell>
          <cell r="G3190" t="str">
            <v>THE COMMUNICATION SOLUTION CO., LTD.</v>
          </cell>
          <cell r="H3190" t="str">
            <v>MISC AT-FS708</v>
          </cell>
          <cell r="I3190">
            <v>36937</v>
          </cell>
          <cell r="J3190">
            <v>36947</v>
          </cell>
          <cell r="K3190">
            <v>1820</v>
          </cell>
          <cell r="L3190">
            <v>0</v>
          </cell>
          <cell r="M3190">
            <v>8615</v>
          </cell>
          <cell r="N3190">
            <v>8614</v>
          </cell>
          <cell r="O3190">
            <v>1</v>
          </cell>
          <cell r="R3190">
            <v>2.42191E-2</v>
          </cell>
          <cell r="S3190">
            <v>208.6475465</v>
          </cell>
          <cell r="T3190">
            <v>208.62332739999999</v>
          </cell>
          <cell r="U3190">
            <v>2.4219100000010485E-2</v>
          </cell>
          <cell r="W3190">
            <v>2001</v>
          </cell>
          <cell r="X3190">
            <v>7</v>
          </cell>
          <cell r="Y3190">
            <v>1.1167341430499325</v>
          </cell>
          <cell r="Z3190">
            <v>1</v>
          </cell>
          <cell r="AA3190">
            <v>4</v>
          </cell>
          <cell r="AB3190">
            <v>300</v>
          </cell>
          <cell r="AC3190">
            <v>0.15</v>
          </cell>
          <cell r="AD3190">
            <v>50</v>
          </cell>
          <cell r="AH3190">
            <v>0.5</v>
          </cell>
        </row>
        <row r="3191">
          <cell r="A3191" t="str">
            <v>I2001013-000</v>
          </cell>
          <cell r="B3191" t="str">
            <v>Fixtures and fittings</v>
          </cell>
          <cell r="C3191">
            <v>1302</v>
          </cell>
          <cell r="D3191" t="str">
            <v>IS</v>
          </cell>
          <cell r="E3191" t="str">
            <v>M07802291A</v>
          </cell>
          <cell r="F3191">
            <v>5107981</v>
          </cell>
          <cell r="G3191" t="str">
            <v>THE COMMUNICATION SOLUTION CO., LTD.</v>
          </cell>
          <cell r="H3191" t="str">
            <v>MISC AT-FS708</v>
          </cell>
          <cell r="I3191">
            <v>36937</v>
          </cell>
          <cell r="J3191">
            <v>36947</v>
          </cell>
          <cell r="K3191">
            <v>1820</v>
          </cell>
          <cell r="L3191">
            <v>0</v>
          </cell>
          <cell r="M3191">
            <v>8615</v>
          </cell>
          <cell r="N3191">
            <v>8614</v>
          </cell>
          <cell r="O3191">
            <v>1</v>
          </cell>
          <cell r="R3191">
            <v>2.42191E-2</v>
          </cell>
          <cell r="S3191">
            <v>208.6475465</v>
          </cell>
          <cell r="T3191">
            <v>208.62332739999999</v>
          </cell>
          <cell r="U3191">
            <v>2.4219100000010485E-2</v>
          </cell>
          <cell r="W3191">
            <v>2001</v>
          </cell>
          <cell r="X3191">
            <v>7</v>
          </cell>
          <cell r="Y3191">
            <v>1.1167341430499325</v>
          </cell>
          <cell r="Z3191">
            <v>1</v>
          </cell>
          <cell r="AA3191">
            <v>4</v>
          </cell>
          <cell r="AB3191">
            <v>300</v>
          </cell>
          <cell r="AC3191">
            <v>0.15</v>
          </cell>
          <cell r="AD3191">
            <v>50</v>
          </cell>
          <cell r="AH3191">
            <v>0.5</v>
          </cell>
        </row>
        <row r="3192">
          <cell r="A3192" t="str">
            <v>I2001014-000</v>
          </cell>
          <cell r="B3192" t="str">
            <v>Fixtures and fittings</v>
          </cell>
          <cell r="C3192">
            <v>1302</v>
          </cell>
          <cell r="D3192" t="str">
            <v>IS</v>
          </cell>
          <cell r="E3192" t="str">
            <v>M07A02291A</v>
          </cell>
          <cell r="F3192">
            <v>5107981</v>
          </cell>
          <cell r="G3192" t="str">
            <v>THE COMMUNICATION SOLUTION CO., LTD.</v>
          </cell>
          <cell r="H3192" t="str">
            <v>MISC AT-FS708</v>
          </cell>
          <cell r="I3192">
            <v>36937</v>
          </cell>
          <cell r="J3192">
            <v>36947</v>
          </cell>
          <cell r="K3192">
            <v>1820</v>
          </cell>
          <cell r="L3192">
            <v>0</v>
          </cell>
          <cell r="M3192">
            <v>8615</v>
          </cell>
          <cell r="N3192">
            <v>8614</v>
          </cell>
          <cell r="O3192">
            <v>1</v>
          </cell>
          <cell r="R3192">
            <v>2.42191E-2</v>
          </cell>
          <cell r="S3192">
            <v>208.6475465</v>
          </cell>
          <cell r="T3192">
            <v>208.62332739999999</v>
          </cell>
          <cell r="U3192">
            <v>2.4219100000010485E-2</v>
          </cell>
          <cell r="W3192">
            <v>2001</v>
          </cell>
          <cell r="X3192">
            <v>7</v>
          </cell>
          <cell r="Y3192">
            <v>1.1167341430499325</v>
          </cell>
          <cell r="Z3192">
            <v>1</v>
          </cell>
          <cell r="AA3192">
            <v>4</v>
          </cell>
          <cell r="AB3192">
            <v>300</v>
          </cell>
          <cell r="AC3192">
            <v>0.15</v>
          </cell>
          <cell r="AD3192">
            <v>50</v>
          </cell>
          <cell r="AH3192">
            <v>0.5</v>
          </cell>
        </row>
        <row r="3193">
          <cell r="A3193" t="str">
            <v>I2001015-000</v>
          </cell>
          <cell r="B3193" t="str">
            <v>Fixtures and fittings</v>
          </cell>
          <cell r="C3193">
            <v>1302</v>
          </cell>
          <cell r="D3193" t="str">
            <v>IS</v>
          </cell>
          <cell r="E3193" t="str">
            <v>M1FP02161A</v>
          </cell>
          <cell r="F3193">
            <v>5107981</v>
          </cell>
          <cell r="G3193" t="str">
            <v>THE COMMUNICATION SOLUTION CO., LTD.</v>
          </cell>
          <cell r="H3193" t="str">
            <v>MISC AT-FS708</v>
          </cell>
          <cell r="I3193">
            <v>36937</v>
          </cell>
          <cell r="J3193">
            <v>36947</v>
          </cell>
          <cell r="K3193">
            <v>1820</v>
          </cell>
          <cell r="L3193">
            <v>0</v>
          </cell>
          <cell r="M3193">
            <v>8615</v>
          </cell>
          <cell r="N3193">
            <v>8614</v>
          </cell>
          <cell r="O3193">
            <v>1</v>
          </cell>
          <cell r="R3193">
            <v>2.42191E-2</v>
          </cell>
          <cell r="S3193">
            <v>208.6475465</v>
          </cell>
          <cell r="T3193">
            <v>208.62332739999999</v>
          </cell>
          <cell r="U3193">
            <v>2.4219100000010485E-2</v>
          </cell>
          <cell r="W3193">
            <v>2001</v>
          </cell>
          <cell r="X3193">
            <v>7</v>
          </cell>
          <cell r="Y3193">
            <v>1.1167341430499325</v>
          </cell>
          <cell r="Z3193">
            <v>1</v>
          </cell>
          <cell r="AA3193">
            <v>4</v>
          </cell>
          <cell r="AB3193">
            <v>300</v>
          </cell>
          <cell r="AC3193">
            <v>0.15</v>
          </cell>
          <cell r="AD3193">
            <v>50</v>
          </cell>
          <cell r="AH3193">
            <v>0.5</v>
          </cell>
        </row>
        <row r="3194">
          <cell r="A3194" t="str">
            <v>I2001016-000</v>
          </cell>
          <cell r="B3194" t="str">
            <v>Fixtures and fittings</v>
          </cell>
          <cell r="C3194">
            <v>1302</v>
          </cell>
          <cell r="D3194" t="str">
            <v>IS</v>
          </cell>
          <cell r="E3194" t="str">
            <v>M1FT02161A</v>
          </cell>
          <cell r="F3194">
            <v>5107981</v>
          </cell>
          <cell r="G3194" t="str">
            <v>THE COMMUNICATION SOLUTION CO., LTD.</v>
          </cell>
          <cell r="H3194" t="str">
            <v>MISC AT-FS708</v>
          </cell>
          <cell r="I3194">
            <v>36937</v>
          </cell>
          <cell r="J3194">
            <v>36947</v>
          </cell>
          <cell r="K3194">
            <v>1820</v>
          </cell>
          <cell r="L3194">
            <v>0</v>
          </cell>
          <cell r="M3194">
            <v>8615</v>
          </cell>
          <cell r="N3194">
            <v>8614</v>
          </cell>
          <cell r="O3194">
            <v>1</v>
          </cell>
          <cell r="R3194">
            <v>2.42191E-2</v>
          </cell>
          <cell r="S3194">
            <v>208.6475465</v>
          </cell>
          <cell r="T3194">
            <v>208.62332739999999</v>
          </cell>
          <cell r="U3194">
            <v>2.4219100000010485E-2</v>
          </cell>
          <cell r="W3194">
            <v>2001</v>
          </cell>
          <cell r="X3194">
            <v>7</v>
          </cell>
          <cell r="Y3194">
            <v>1.1167341430499325</v>
          </cell>
          <cell r="Z3194">
            <v>1</v>
          </cell>
          <cell r="AA3194">
            <v>4</v>
          </cell>
          <cell r="AB3194">
            <v>300</v>
          </cell>
          <cell r="AC3194">
            <v>0.15</v>
          </cell>
          <cell r="AD3194">
            <v>50</v>
          </cell>
          <cell r="AH3194">
            <v>0.5</v>
          </cell>
        </row>
        <row r="3195">
          <cell r="A3195" t="str">
            <v>I2001017-000</v>
          </cell>
          <cell r="B3195" t="str">
            <v>Fixtures and fittings</v>
          </cell>
          <cell r="C3195">
            <v>1302</v>
          </cell>
          <cell r="D3195" t="str">
            <v>IS</v>
          </cell>
          <cell r="E3195" t="str">
            <v>M1FW02161A</v>
          </cell>
          <cell r="F3195">
            <v>5107981</v>
          </cell>
          <cell r="G3195" t="str">
            <v>THE COMMUNICATION SOLUTION CO., LTD.</v>
          </cell>
          <cell r="H3195" t="str">
            <v>MISC AT-FS708</v>
          </cell>
          <cell r="I3195">
            <v>36937</v>
          </cell>
          <cell r="J3195">
            <v>36947</v>
          </cell>
          <cell r="K3195">
            <v>1820</v>
          </cell>
          <cell r="L3195">
            <v>0</v>
          </cell>
          <cell r="M3195">
            <v>8615</v>
          </cell>
          <cell r="N3195">
            <v>8614</v>
          </cell>
          <cell r="O3195">
            <v>1</v>
          </cell>
          <cell r="R3195">
            <v>2.42191E-2</v>
          </cell>
          <cell r="S3195">
            <v>208.6475465</v>
          </cell>
          <cell r="T3195">
            <v>208.62332739999999</v>
          </cell>
          <cell r="U3195">
            <v>2.4219100000010485E-2</v>
          </cell>
          <cell r="W3195">
            <v>2001</v>
          </cell>
          <cell r="X3195">
            <v>7</v>
          </cell>
          <cell r="Y3195">
            <v>1.1167341430499325</v>
          </cell>
          <cell r="Z3195">
            <v>1</v>
          </cell>
          <cell r="AA3195">
            <v>4</v>
          </cell>
          <cell r="AB3195">
            <v>300</v>
          </cell>
          <cell r="AC3195">
            <v>0.15</v>
          </cell>
          <cell r="AD3195">
            <v>50</v>
          </cell>
          <cell r="AH3195">
            <v>0.5</v>
          </cell>
        </row>
        <row r="3196">
          <cell r="A3196" t="str">
            <v>I2001018-000</v>
          </cell>
          <cell r="B3196" t="str">
            <v>Fixtures and fittings</v>
          </cell>
          <cell r="C3196">
            <v>1302</v>
          </cell>
          <cell r="D3196" t="str">
            <v>IS</v>
          </cell>
          <cell r="E3196" t="str">
            <v>J010100295</v>
          </cell>
          <cell r="F3196">
            <v>10100070</v>
          </cell>
          <cell r="G3196" t="str">
            <v>C.K.V.S. SYSTEM (THAILAND) CO., LTD.</v>
          </cell>
          <cell r="H3196" t="str">
            <v>COMPUTER NOTEBOOK PCN # 20 (Pinaporn Sae-ia for 2004)</v>
          </cell>
          <cell r="I3196">
            <v>36908</v>
          </cell>
          <cell r="J3196">
            <v>36919</v>
          </cell>
          <cell r="K3196">
            <v>1820</v>
          </cell>
          <cell r="L3196">
            <v>0</v>
          </cell>
          <cell r="M3196">
            <v>105000</v>
          </cell>
          <cell r="N3196">
            <v>104999</v>
          </cell>
          <cell r="O3196">
            <v>1</v>
          </cell>
          <cell r="R3196">
            <v>2.42191E-2</v>
          </cell>
          <cell r="S3196">
            <v>2543.0055000000002</v>
          </cell>
          <cell r="T3196">
            <v>2542.9812809</v>
          </cell>
          <cell r="U3196">
            <v>2.4219100000209437E-2</v>
          </cell>
          <cell r="W3196">
            <v>2001</v>
          </cell>
          <cell r="X3196">
            <v>6</v>
          </cell>
          <cell r="Y3196">
            <v>0.62106822340332835</v>
          </cell>
          <cell r="Z3196">
            <v>1.0318305314994056</v>
          </cell>
          <cell r="AA3196">
            <v>5</v>
          </cell>
          <cell r="AB3196">
            <v>1600</v>
          </cell>
          <cell r="AC3196">
            <v>7.4999999999999997E-2</v>
          </cell>
          <cell r="AD3196">
            <v>120</v>
          </cell>
          <cell r="AH3196">
            <v>0.5</v>
          </cell>
        </row>
        <row r="3197">
          <cell r="A3197" t="str">
            <v>I2001019-000</v>
          </cell>
          <cell r="B3197" t="str">
            <v>Fixtures and fittings</v>
          </cell>
          <cell r="C3197">
            <v>1302</v>
          </cell>
          <cell r="D3197" t="str">
            <v>IS</v>
          </cell>
          <cell r="E3197" t="str">
            <v>J010104351</v>
          </cell>
          <cell r="F3197">
            <v>10100070</v>
          </cell>
          <cell r="G3197" t="str">
            <v>C.K.V.S. SYSTEM (THAILAND) CO., LTD.</v>
          </cell>
          <cell r="H3197" t="str">
            <v>COMPUTER NOTEBOOK PCN # 22 (SOMCHAI N)</v>
          </cell>
          <cell r="I3197">
            <v>36908</v>
          </cell>
          <cell r="J3197">
            <v>36919</v>
          </cell>
          <cell r="K3197">
            <v>1820</v>
          </cell>
          <cell r="L3197">
            <v>0</v>
          </cell>
          <cell r="M3197">
            <v>105000</v>
          </cell>
          <cell r="N3197">
            <v>104999</v>
          </cell>
          <cell r="O3197">
            <v>1</v>
          </cell>
          <cell r="R3197">
            <v>2.42191E-2</v>
          </cell>
          <cell r="S3197">
            <v>2543.0055000000002</v>
          </cell>
          <cell r="T3197">
            <v>2542.9812809</v>
          </cell>
          <cell r="U3197">
            <v>2.4219100000209437E-2</v>
          </cell>
          <cell r="W3197">
            <v>2001</v>
          </cell>
          <cell r="X3197">
            <v>6</v>
          </cell>
          <cell r="Y3197">
            <v>0.62106822340332835</v>
          </cell>
          <cell r="Z3197">
            <v>1.0318305314994056</v>
          </cell>
          <cell r="AA3197">
            <v>5</v>
          </cell>
          <cell r="AB3197">
            <v>1600</v>
          </cell>
          <cell r="AC3197">
            <v>7.4999999999999997E-2</v>
          </cell>
          <cell r="AD3197">
            <v>120</v>
          </cell>
          <cell r="AH3197">
            <v>0.5</v>
          </cell>
        </row>
        <row r="3198">
          <cell r="A3198" t="str">
            <v>I2001020-000</v>
          </cell>
          <cell r="B3198" t="str">
            <v>Fixtures and fittings</v>
          </cell>
          <cell r="C3198">
            <v>1302</v>
          </cell>
          <cell r="D3198" t="str">
            <v>IS</v>
          </cell>
          <cell r="E3198" t="str">
            <v>J010100308</v>
          </cell>
          <cell r="F3198">
            <v>10100070</v>
          </cell>
          <cell r="G3198" t="str">
            <v>C.K.V.S. SYSTEM (THAILAND) CO., LTD.</v>
          </cell>
          <cell r="H3198" t="str">
            <v>COMPUTER NOTEBOOK PCN # 16(TAWATCHAI/HR)</v>
          </cell>
          <cell r="I3198">
            <v>36908</v>
          </cell>
          <cell r="J3198">
            <v>36919</v>
          </cell>
          <cell r="K3198">
            <v>1820</v>
          </cell>
          <cell r="L3198">
            <v>0</v>
          </cell>
          <cell r="M3198">
            <v>105000</v>
          </cell>
          <cell r="N3198">
            <v>104999</v>
          </cell>
          <cell r="O3198">
            <v>1</v>
          </cell>
          <cell r="R3198">
            <v>2.42191E-2</v>
          </cell>
          <cell r="S3198">
            <v>2543.0055000000002</v>
          </cell>
          <cell r="T3198">
            <v>2542.9812809</v>
          </cell>
          <cell r="U3198">
            <v>2.4219100000209437E-2</v>
          </cell>
          <cell r="W3198">
            <v>2001</v>
          </cell>
          <cell r="X3198">
            <v>6</v>
          </cell>
          <cell r="Y3198">
            <v>0.62106822340332835</v>
          </cell>
          <cell r="Z3198">
            <v>1.0318305314994056</v>
          </cell>
          <cell r="AA3198">
            <v>5</v>
          </cell>
          <cell r="AB3198">
            <v>1600</v>
          </cell>
          <cell r="AC3198">
            <v>7.4999999999999997E-2</v>
          </cell>
          <cell r="AD3198">
            <v>120</v>
          </cell>
          <cell r="AH3198">
            <v>0.5</v>
          </cell>
        </row>
        <row r="3199">
          <cell r="A3199" t="str">
            <v>I2001021-000</v>
          </cell>
          <cell r="B3199" t="str">
            <v>Fixtures and fittings</v>
          </cell>
          <cell r="C3199">
            <v>1302</v>
          </cell>
          <cell r="D3199" t="str">
            <v>IS</v>
          </cell>
          <cell r="E3199" t="str">
            <v>J010104358</v>
          </cell>
          <cell r="F3199">
            <v>10100070</v>
          </cell>
          <cell r="G3199" t="str">
            <v>C.K.V.S. SYSTEM (THAILAND) CO., LTD.</v>
          </cell>
          <cell r="H3199" t="str">
            <v>COMPUTER NOTEBOOK PCN # 19(WICHIT/FAC)</v>
          </cell>
          <cell r="I3199">
            <v>36908</v>
          </cell>
          <cell r="J3199">
            <v>36919</v>
          </cell>
          <cell r="K3199">
            <v>1820</v>
          </cell>
          <cell r="L3199">
            <v>0</v>
          </cell>
          <cell r="M3199">
            <v>105000</v>
          </cell>
          <cell r="N3199">
            <v>104999</v>
          </cell>
          <cell r="O3199">
            <v>1</v>
          </cell>
          <cell r="R3199">
            <v>2.42191E-2</v>
          </cell>
          <cell r="S3199">
            <v>2543.0055000000002</v>
          </cell>
          <cell r="T3199">
            <v>2542.9812809</v>
          </cell>
          <cell r="U3199">
            <v>2.4219100000209437E-2</v>
          </cell>
          <cell r="W3199">
            <v>2001</v>
          </cell>
          <cell r="X3199">
            <v>6</v>
          </cell>
          <cell r="Y3199">
            <v>0.62106822340332835</v>
          </cell>
          <cell r="Z3199">
            <v>1.0318305314994056</v>
          </cell>
          <cell r="AA3199">
            <v>5</v>
          </cell>
          <cell r="AB3199">
            <v>1600</v>
          </cell>
          <cell r="AC3199">
            <v>7.4999999999999997E-2</v>
          </cell>
          <cell r="AD3199">
            <v>120</v>
          </cell>
          <cell r="AH3199">
            <v>0.5</v>
          </cell>
        </row>
        <row r="3200">
          <cell r="A3200" t="str">
            <v>I2001021-001</v>
          </cell>
          <cell r="B3200" t="str">
            <v>Fixtures and fittings</v>
          </cell>
          <cell r="C3200">
            <v>1302</v>
          </cell>
          <cell r="D3200" t="str">
            <v>IS</v>
          </cell>
          <cell r="E3200" t="str">
            <v xml:space="preserve">T121800386  </v>
          </cell>
          <cell r="F3200" t="str">
            <v xml:space="preserve">IV4501086   </v>
          </cell>
          <cell r="G3200" t="str">
            <v>SCTC CO., LTD.</v>
          </cell>
          <cell r="H3200" t="str">
            <v xml:space="preserve">SMC EXCONNECT WIRELESS               </v>
          </cell>
          <cell r="I3200">
            <v>37519</v>
          </cell>
          <cell r="J3200">
            <v>37356</v>
          </cell>
          <cell r="K3200">
            <v>1092</v>
          </cell>
          <cell r="L3200">
            <v>0</v>
          </cell>
          <cell r="M3200">
            <v>3200</v>
          </cell>
          <cell r="N3200">
            <v>3199</v>
          </cell>
          <cell r="O3200">
            <v>1</v>
          </cell>
          <cell r="R3200">
            <v>2.42191E-2</v>
          </cell>
          <cell r="S3200">
            <v>77.50112</v>
          </cell>
          <cell r="T3200">
            <v>77.476900900000004</v>
          </cell>
          <cell r="U3200">
            <v>2.4219099999996274E-2</v>
          </cell>
          <cell r="W3200">
            <v>2002</v>
          </cell>
          <cell r="X3200">
            <v>7</v>
          </cell>
          <cell r="Y3200">
            <v>1.0989375830013279</v>
          </cell>
          <cell r="Z3200">
            <v>1</v>
          </cell>
          <cell r="AA3200">
            <v>4</v>
          </cell>
          <cell r="AB3200">
            <v>100</v>
          </cell>
          <cell r="AC3200">
            <v>0.3</v>
          </cell>
          <cell r="AD3200">
            <v>30</v>
          </cell>
          <cell r="AH3200">
            <v>0.5</v>
          </cell>
        </row>
        <row r="3201">
          <cell r="A3201" t="str">
            <v>I2001022-000</v>
          </cell>
          <cell r="B3201" t="str">
            <v>Fixtures and fittings</v>
          </cell>
          <cell r="C3201">
            <v>1302</v>
          </cell>
          <cell r="D3201" t="str">
            <v>IS</v>
          </cell>
          <cell r="E3201" t="str">
            <v>J010104317</v>
          </cell>
          <cell r="F3201">
            <v>10100070</v>
          </cell>
          <cell r="G3201" t="str">
            <v>C.K.V.S. SYSTEM (THAILAND) CO., LTD.</v>
          </cell>
          <cell r="H3201" t="str">
            <v>COMPUTER NOTEBOOK PCN # 21 (SURIN/PURCHASE)</v>
          </cell>
          <cell r="I3201">
            <v>36908</v>
          </cell>
          <cell r="J3201">
            <v>36919</v>
          </cell>
          <cell r="K3201">
            <v>1820</v>
          </cell>
          <cell r="L3201">
            <v>0</v>
          </cell>
          <cell r="M3201">
            <v>105000</v>
          </cell>
          <cell r="N3201">
            <v>104999</v>
          </cell>
          <cell r="O3201">
            <v>1</v>
          </cell>
          <cell r="R3201">
            <v>2.42191E-2</v>
          </cell>
          <cell r="S3201">
            <v>2543.0055000000002</v>
          </cell>
          <cell r="T3201">
            <v>2542.9812809</v>
          </cell>
          <cell r="U3201">
            <v>2.4219100000209437E-2</v>
          </cell>
          <cell r="W3201">
            <v>2001</v>
          </cell>
          <cell r="X3201">
            <v>6</v>
          </cell>
          <cell r="Y3201">
            <v>0.62106822340332835</v>
          </cell>
          <cell r="Z3201">
            <v>1.0318305314994056</v>
          </cell>
          <cell r="AA3201">
            <v>5</v>
          </cell>
          <cell r="AB3201">
            <v>1600</v>
          </cell>
          <cell r="AC3201">
            <v>7.4999999999999997E-2</v>
          </cell>
          <cell r="AD3201">
            <v>120</v>
          </cell>
          <cell r="AH3201">
            <v>0.5</v>
          </cell>
        </row>
        <row r="3202">
          <cell r="A3202" t="str">
            <v>I2001022-001</v>
          </cell>
          <cell r="B3202" t="str">
            <v>Fixtures and fittings</v>
          </cell>
          <cell r="C3202">
            <v>1302</v>
          </cell>
          <cell r="D3202" t="str">
            <v>IS</v>
          </cell>
          <cell r="E3202" t="str">
            <v xml:space="preserve">I05E2142C   </v>
          </cell>
          <cell r="F3202" t="str">
            <v xml:space="preserve">IV4501086   </v>
          </cell>
          <cell r="G3202" t="str">
            <v>SCTC CO., LTD.</v>
          </cell>
          <cell r="H3202" t="str">
            <v xml:space="preserve">SMC EXCONNECT WIRELESS               </v>
          </cell>
          <cell r="I3202">
            <v>37519</v>
          </cell>
          <cell r="J3202">
            <v>37356</v>
          </cell>
          <cell r="K3202">
            <v>1092</v>
          </cell>
          <cell r="L3202">
            <v>0</v>
          </cell>
          <cell r="M3202">
            <v>3200</v>
          </cell>
          <cell r="N3202">
            <v>3199</v>
          </cell>
          <cell r="O3202">
            <v>1</v>
          </cell>
          <cell r="R3202">
            <v>2.42191E-2</v>
          </cell>
          <cell r="S3202">
            <v>77.50112</v>
          </cell>
          <cell r="T3202">
            <v>77.476900900000004</v>
          </cell>
          <cell r="U3202">
            <v>2.4219099999996274E-2</v>
          </cell>
          <cell r="W3202">
            <v>2002</v>
          </cell>
          <cell r="X3202">
            <v>7</v>
          </cell>
          <cell r="Y3202">
            <v>1.0989375830013279</v>
          </cell>
          <cell r="Z3202">
            <v>1</v>
          </cell>
          <cell r="AA3202">
            <v>4</v>
          </cell>
          <cell r="AB3202">
            <v>100</v>
          </cell>
          <cell r="AC3202">
            <v>0.3</v>
          </cell>
          <cell r="AD3202">
            <v>30</v>
          </cell>
          <cell r="AH3202">
            <v>0.5</v>
          </cell>
        </row>
        <row r="3203">
          <cell r="A3203" t="str">
            <v>I2001023-000</v>
          </cell>
          <cell r="B3203" t="str">
            <v>Fixtures and fittings</v>
          </cell>
          <cell r="C3203">
            <v>1302</v>
          </cell>
          <cell r="D3203" t="str">
            <v>IS</v>
          </cell>
          <cell r="E3203" t="str">
            <v>J010100300</v>
          </cell>
          <cell r="F3203">
            <v>10100070</v>
          </cell>
          <cell r="G3203" t="str">
            <v>C.K.V.S. SYSTEM (THAILAND) CO., LTD.</v>
          </cell>
          <cell r="H3203" t="str">
            <v>COMPUTER NOTEBOOK PCN # 14 (PRASAN/IS)</v>
          </cell>
          <cell r="I3203">
            <v>36908</v>
          </cell>
          <cell r="J3203">
            <v>36919</v>
          </cell>
          <cell r="K3203">
            <v>1820</v>
          </cell>
          <cell r="L3203">
            <v>0</v>
          </cell>
          <cell r="M3203">
            <v>105000</v>
          </cell>
          <cell r="N3203">
            <v>104999</v>
          </cell>
          <cell r="O3203">
            <v>1</v>
          </cell>
          <cell r="R3203">
            <v>2.42191E-2</v>
          </cell>
          <cell r="S3203">
            <v>2543.0055000000002</v>
          </cell>
          <cell r="T3203">
            <v>2542.9812809</v>
          </cell>
          <cell r="U3203">
            <v>2.4219100000209437E-2</v>
          </cell>
          <cell r="W3203">
            <v>2001</v>
          </cell>
          <cell r="X3203">
            <v>6</v>
          </cell>
          <cell r="Y3203">
            <v>0.62106822340332835</v>
          </cell>
          <cell r="Z3203">
            <v>1.0318305314994056</v>
          </cell>
          <cell r="AA3203">
            <v>5</v>
          </cell>
          <cell r="AB3203">
            <v>1600</v>
          </cell>
          <cell r="AC3203">
            <v>7.4999999999999997E-2</v>
          </cell>
          <cell r="AD3203">
            <v>120</v>
          </cell>
          <cell r="AH3203">
            <v>0.5</v>
          </cell>
        </row>
        <row r="3204">
          <cell r="A3204" t="str">
            <v>I2001024-000</v>
          </cell>
          <cell r="B3204" t="str">
            <v>Fixtures and fittings</v>
          </cell>
          <cell r="C3204">
            <v>1302</v>
          </cell>
          <cell r="D3204" t="str">
            <v>IS</v>
          </cell>
          <cell r="E3204" t="str">
            <v>N/A</v>
          </cell>
          <cell r="F3204">
            <v>16051</v>
          </cell>
          <cell r="G3204" t="str">
            <v>CONTINUOUS FORM AND COMPUTER CO., LTD.</v>
          </cell>
          <cell r="H3204" t="str">
            <v>MONITOR COMPAQ S710</v>
          </cell>
          <cell r="I3204">
            <v>36913</v>
          </cell>
          <cell r="J3204">
            <v>36919</v>
          </cell>
          <cell r="K3204">
            <v>1820</v>
          </cell>
          <cell r="L3204">
            <v>0</v>
          </cell>
          <cell r="M3204">
            <v>14000</v>
          </cell>
          <cell r="N3204">
            <v>13999</v>
          </cell>
          <cell r="O3204">
            <v>1</v>
          </cell>
          <cell r="R3204">
            <v>2.42191E-2</v>
          </cell>
          <cell r="S3204">
            <v>339.06740000000002</v>
          </cell>
          <cell r="T3204">
            <v>339.04318089999998</v>
          </cell>
          <cell r="U3204">
            <v>2.4219100000038907E-2</v>
          </cell>
          <cell r="W3204">
            <v>2001</v>
          </cell>
          <cell r="X3204">
            <v>7</v>
          </cell>
          <cell r="Y3204">
            <v>1.1167341430499325</v>
          </cell>
          <cell r="Z3204">
            <v>1</v>
          </cell>
          <cell r="AA3204">
            <v>4</v>
          </cell>
          <cell r="AB3204">
            <v>400</v>
          </cell>
          <cell r="AC3204">
            <v>0.15</v>
          </cell>
          <cell r="AD3204">
            <v>60</v>
          </cell>
          <cell r="AH3204">
            <v>0.5</v>
          </cell>
        </row>
        <row r="3205">
          <cell r="A3205" t="str">
            <v>I2001025-000</v>
          </cell>
          <cell r="B3205" t="str">
            <v>Fixtures and fittings</v>
          </cell>
          <cell r="C3205">
            <v>1302</v>
          </cell>
          <cell r="D3205" t="str">
            <v>IS</v>
          </cell>
          <cell r="E3205" t="str">
            <v>N/A</v>
          </cell>
          <cell r="F3205" t="str">
            <v>S001015053</v>
          </cell>
          <cell r="G3205" t="str">
            <v>F C SOLUTION LTD.</v>
          </cell>
          <cell r="H3205" t="str">
            <v>BARCODE ACCESS CONTROL SYSTEM</v>
          </cell>
          <cell r="I3205">
            <v>36913</v>
          </cell>
          <cell r="J3205">
            <v>36919</v>
          </cell>
          <cell r="K3205">
            <v>1820</v>
          </cell>
          <cell r="L3205">
            <v>0</v>
          </cell>
          <cell r="M3205">
            <v>52000</v>
          </cell>
          <cell r="N3205">
            <v>51999</v>
          </cell>
          <cell r="O3205">
            <v>1</v>
          </cell>
          <cell r="R3205">
            <v>2.42191E-2</v>
          </cell>
          <cell r="S3205">
            <v>1259.3932</v>
          </cell>
          <cell r="T3205">
            <v>1259.3689809</v>
          </cell>
          <cell r="U3205">
            <v>2.4219099999982063E-2</v>
          </cell>
          <cell r="W3205">
            <v>2001</v>
          </cell>
          <cell r="X3205">
            <v>7</v>
          </cell>
          <cell r="Y3205">
            <v>1.1167341430499325</v>
          </cell>
          <cell r="Z3205">
            <v>1</v>
          </cell>
          <cell r="AA3205">
            <v>4</v>
          </cell>
          <cell r="AB3205">
            <v>1500</v>
          </cell>
          <cell r="AC3205">
            <v>0.15</v>
          </cell>
          <cell r="AD3205">
            <v>230</v>
          </cell>
          <cell r="AH3205">
            <v>0.5</v>
          </cell>
        </row>
        <row r="3206">
          <cell r="A3206" t="str">
            <v>I2001026-000</v>
          </cell>
          <cell r="B3206" t="str">
            <v>Fixtures and fittings</v>
          </cell>
          <cell r="C3206">
            <v>1302</v>
          </cell>
          <cell r="D3206" t="str">
            <v>IS</v>
          </cell>
          <cell r="E3206" t="str">
            <v>N/A</v>
          </cell>
          <cell r="F3206" t="str">
            <v>A01-905</v>
          </cell>
          <cell r="G3206" t="str">
            <v>COMPUTER SYSTEM CONNECTION INTERNATIONAL CO., LTD.</v>
          </cell>
          <cell r="H3206" t="str">
            <v>UPGRADE NETWARE 5.1 &amp; PRIOR SITE LICENSE</v>
          </cell>
          <cell r="I3206">
            <v>36902</v>
          </cell>
          <cell r="J3206">
            <v>36919</v>
          </cell>
          <cell r="K3206">
            <v>1820</v>
          </cell>
          <cell r="L3206">
            <v>0</v>
          </cell>
          <cell r="M3206">
            <v>656703.18999999994</v>
          </cell>
          <cell r="N3206">
            <v>656702.18999999994</v>
          </cell>
          <cell r="O3206">
            <v>1</v>
          </cell>
          <cell r="R3206">
            <v>2.42191E-2</v>
          </cell>
          <cell r="S3206">
            <v>15904.760228928999</v>
          </cell>
          <cell r="T3206">
            <v>15904.736009828999</v>
          </cell>
          <cell r="U3206">
            <v>2.421909999975469E-2</v>
          </cell>
          <cell r="W3206">
            <v>2001</v>
          </cell>
          <cell r="X3206">
            <v>7</v>
          </cell>
          <cell r="Y3206">
            <v>1.1167341430499325</v>
          </cell>
          <cell r="Z3206">
            <v>1</v>
          </cell>
          <cell r="AA3206">
            <v>4</v>
          </cell>
          <cell r="AB3206">
            <v>19200</v>
          </cell>
          <cell r="AC3206">
            <v>0.15</v>
          </cell>
          <cell r="AD3206">
            <v>2900</v>
          </cell>
          <cell r="AH3206">
            <v>0.5</v>
          </cell>
        </row>
        <row r="3207">
          <cell r="A3207" t="str">
            <v>I2001027-000</v>
          </cell>
          <cell r="B3207" t="str">
            <v>Fixtures and fittings</v>
          </cell>
          <cell r="C3207">
            <v>1302</v>
          </cell>
          <cell r="D3207" t="str">
            <v>IS</v>
          </cell>
          <cell r="E3207" t="str">
            <v>N/A</v>
          </cell>
          <cell r="F3207" t="str">
            <v>A01-905</v>
          </cell>
          <cell r="G3207" t="str">
            <v>COMPUTER SYSTEM CONNECTION INTERNATIONAL CO., LTD.</v>
          </cell>
          <cell r="H3207" t="str">
            <v>ZEN WORKS FOR DESKTOP 3 UPGRADE 1-USER</v>
          </cell>
          <cell r="I3207">
            <v>36902</v>
          </cell>
          <cell r="J3207">
            <v>36919</v>
          </cell>
          <cell r="K3207">
            <v>1820</v>
          </cell>
          <cell r="L3207">
            <v>0</v>
          </cell>
          <cell r="M3207">
            <v>209521.81</v>
          </cell>
          <cell r="N3207">
            <v>209520.81</v>
          </cell>
          <cell r="O3207">
            <v>1</v>
          </cell>
          <cell r="R3207">
            <v>2.42191E-2</v>
          </cell>
          <cell r="S3207">
            <v>5074.4296685709996</v>
          </cell>
          <cell r="T3207">
            <v>5074.4054494709999</v>
          </cell>
          <cell r="U3207">
            <v>2.421909999975469E-2</v>
          </cell>
          <cell r="W3207">
            <v>2001</v>
          </cell>
          <cell r="X3207">
            <v>7</v>
          </cell>
          <cell r="Y3207">
            <v>1.1167341430499325</v>
          </cell>
          <cell r="Z3207">
            <v>1</v>
          </cell>
          <cell r="AA3207">
            <v>4</v>
          </cell>
          <cell r="AB3207">
            <v>6100</v>
          </cell>
          <cell r="AC3207">
            <v>0.15</v>
          </cell>
          <cell r="AD3207">
            <v>920</v>
          </cell>
          <cell r="AH3207">
            <v>0.5</v>
          </cell>
        </row>
        <row r="3208">
          <cell r="A3208" t="str">
            <v>I2001028-000</v>
          </cell>
          <cell r="B3208" t="str">
            <v>Fixtures and fittings</v>
          </cell>
          <cell r="C3208">
            <v>1302</v>
          </cell>
          <cell r="D3208" t="str">
            <v>IS</v>
          </cell>
          <cell r="E3208" t="str">
            <v>MY0J161VD</v>
          </cell>
          <cell r="F3208">
            <v>16775</v>
          </cell>
          <cell r="G3208" t="str">
            <v>CONTUNUOUS FROM AND COMPUTER CO., LTD</v>
          </cell>
          <cell r="H3208" t="str">
            <v>PRT-335 HP DESKJET 930C</v>
          </cell>
          <cell r="I3208">
            <v>36922</v>
          </cell>
          <cell r="J3208">
            <v>36947</v>
          </cell>
          <cell r="K3208">
            <v>1820</v>
          </cell>
          <cell r="L3208">
            <v>0</v>
          </cell>
          <cell r="M3208">
            <v>8300</v>
          </cell>
          <cell r="N3208">
            <v>8299</v>
          </cell>
          <cell r="O3208">
            <v>1</v>
          </cell>
          <cell r="R3208">
            <v>2.42191E-2</v>
          </cell>
          <cell r="S3208">
            <v>201.01853</v>
          </cell>
          <cell r="T3208">
            <v>200.99431090000002</v>
          </cell>
          <cell r="U3208">
            <v>2.4219099999982063E-2</v>
          </cell>
          <cell r="W3208">
            <v>2001</v>
          </cell>
          <cell r="X3208">
            <v>5</v>
          </cell>
          <cell r="Y3208">
            <v>0.8421104473828217</v>
          </cell>
          <cell r="Z3208">
            <v>1.0318305314994056</v>
          </cell>
          <cell r="AA3208">
            <v>4</v>
          </cell>
          <cell r="AB3208">
            <v>170</v>
          </cell>
          <cell r="AC3208">
            <v>0.15</v>
          </cell>
          <cell r="AD3208">
            <v>30</v>
          </cell>
          <cell r="AH3208">
            <v>0.5</v>
          </cell>
        </row>
        <row r="3209">
          <cell r="A3209" t="str">
            <v>I2001029-000</v>
          </cell>
          <cell r="B3209" t="str">
            <v>Fixtures and fittings</v>
          </cell>
          <cell r="C3209">
            <v>1304</v>
          </cell>
          <cell r="D3209" t="str">
            <v>IS</v>
          </cell>
          <cell r="E3209" t="str">
            <v>N/A</v>
          </cell>
          <cell r="F3209">
            <v>1277</v>
          </cell>
          <cell r="G3209" t="str">
            <v>TAVEECHOK FERNICHING</v>
          </cell>
          <cell r="H3209" t="str">
            <v>COMPUTER STAND</v>
          </cell>
          <cell r="I3209">
            <v>36922</v>
          </cell>
          <cell r="J3209">
            <v>36947</v>
          </cell>
          <cell r="K3209">
            <v>1820</v>
          </cell>
          <cell r="L3209">
            <v>0</v>
          </cell>
          <cell r="M3209">
            <v>2250</v>
          </cell>
          <cell r="N3209">
            <v>2249</v>
          </cell>
          <cell r="O3209">
            <v>1</v>
          </cell>
          <cell r="R3209">
            <v>2.42191E-2</v>
          </cell>
          <cell r="S3209">
            <v>54.492975000000001</v>
          </cell>
          <cell r="T3209">
            <v>54.468755899999998</v>
          </cell>
          <cell r="U3209">
            <v>2.421910000000338E-2</v>
          </cell>
          <cell r="W3209">
            <v>2001</v>
          </cell>
          <cell r="X3209">
            <v>7</v>
          </cell>
          <cell r="Y3209">
            <v>1.1167341430499325</v>
          </cell>
          <cell r="Z3209">
            <v>1</v>
          </cell>
          <cell r="AA3209">
            <v>4</v>
          </cell>
          <cell r="AB3209">
            <v>100</v>
          </cell>
          <cell r="AC3209">
            <v>0.15</v>
          </cell>
          <cell r="AD3209">
            <v>20</v>
          </cell>
          <cell r="AH3209">
            <v>0.5</v>
          </cell>
        </row>
        <row r="3210">
          <cell r="A3210" t="str">
            <v>I2001030-000</v>
          </cell>
          <cell r="B3210" t="str">
            <v>Fixtures and fittings</v>
          </cell>
          <cell r="C3210">
            <v>1304</v>
          </cell>
          <cell r="D3210" t="str">
            <v>IS</v>
          </cell>
          <cell r="E3210" t="str">
            <v>N/A</v>
          </cell>
          <cell r="F3210">
            <v>1277</v>
          </cell>
          <cell r="G3210" t="str">
            <v>TAVEECHOK FERNICHING</v>
          </cell>
          <cell r="H3210" t="str">
            <v>COMPUTER STAND</v>
          </cell>
          <cell r="I3210">
            <v>36922</v>
          </cell>
          <cell r="J3210">
            <v>36947</v>
          </cell>
          <cell r="K3210">
            <v>1820</v>
          </cell>
          <cell r="L3210">
            <v>0</v>
          </cell>
          <cell r="M3210">
            <v>2250</v>
          </cell>
          <cell r="N3210">
            <v>2249</v>
          </cell>
          <cell r="O3210">
            <v>1</v>
          </cell>
          <cell r="R3210">
            <v>2.42191E-2</v>
          </cell>
          <cell r="S3210">
            <v>54.492975000000001</v>
          </cell>
          <cell r="T3210">
            <v>54.468755899999998</v>
          </cell>
          <cell r="U3210">
            <v>2.421910000000338E-2</v>
          </cell>
          <cell r="W3210">
            <v>2001</v>
          </cell>
          <cell r="X3210">
            <v>7</v>
          </cell>
          <cell r="Y3210">
            <v>1.1167341430499325</v>
          </cell>
          <cell r="Z3210">
            <v>1</v>
          </cell>
          <cell r="AA3210">
            <v>4</v>
          </cell>
          <cell r="AB3210">
            <v>100</v>
          </cell>
          <cell r="AC3210">
            <v>0.15</v>
          </cell>
          <cell r="AD3210">
            <v>20</v>
          </cell>
          <cell r="AH3210">
            <v>0.5</v>
          </cell>
        </row>
        <row r="3211">
          <cell r="A3211" t="str">
            <v>I2001031-000</v>
          </cell>
          <cell r="B3211" t="str">
            <v>Fixtures and fittings</v>
          </cell>
          <cell r="C3211">
            <v>1304</v>
          </cell>
          <cell r="D3211" t="str">
            <v>IS</v>
          </cell>
          <cell r="E3211" t="str">
            <v>N/A</v>
          </cell>
          <cell r="F3211">
            <v>1277</v>
          </cell>
          <cell r="G3211" t="str">
            <v>TAVEECHOK FERNICHING</v>
          </cell>
          <cell r="H3211" t="str">
            <v>COMPUTER STAND</v>
          </cell>
          <cell r="I3211">
            <v>36922</v>
          </cell>
          <cell r="J3211">
            <v>36947</v>
          </cell>
          <cell r="K3211">
            <v>1820</v>
          </cell>
          <cell r="L3211">
            <v>0</v>
          </cell>
          <cell r="M3211">
            <v>2250</v>
          </cell>
          <cell r="N3211">
            <v>2249</v>
          </cell>
          <cell r="O3211">
            <v>1</v>
          </cell>
          <cell r="R3211">
            <v>2.42191E-2</v>
          </cell>
          <cell r="S3211">
            <v>54.492975000000001</v>
          </cell>
          <cell r="T3211">
            <v>54.468755899999998</v>
          </cell>
          <cell r="U3211">
            <v>2.421910000000338E-2</v>
          </cell>
          <cell r="W3211">
            <v>2001</v>
          </cell>
          <cell r="X3211">
            <v>7</v>
          </cell>
          <cell r="Y3211">
            <v>1.1167341430499325</v>
          </cell>
          <cell r="Z3211">
            <v>1</v>
          </cell>
          <cell r="AA3211">
            <v>4</v>
          </cell>
          <cell r="AB3211">
            <v>100</v>
          </cell>
          <cell r="AC3211">
            <v>0.15</v>
          </cell>
          <cell r="AD3211">
            <v>20</v>
          </cell>
          <cell r="AH3211">
            <v>0.5</v>
          </cell>
        </row>
        <row r="3212">
          <cell r="A3212" t="str">
            <v>I2001032-000</v>
          </cell>
          <cell r="B3212" t="str">
            <v>Fixtures and fittings</v>
          </cell>
          <cell r="C3212">
            <v>1304</v>
          </cell>
          <cell r="D3212" t="str">
            <v>IS</v>
          </cell>
          <cell r="E3212" t="str">
            <v>N/A</v>
          </cell>
          <cell r="F3212">
            <v>1277</v>
          </cell>
          <cell r="G3212" t="str">
            <v>TAVEECHOK FERNICHING</v>
          </cell>
          <cell r="H3212" t="str">
            <v>COMPUTER STAND</v>
          </cell>
          <cell r="I3212">
            <v>36922</v>
          </cell>
          <cell r="J3212">
            <v>36947</v>
          </cell>
          <cell r="K3212">
            <v>1820</v>
          </cell>
          <cell r="L3212">
            <v>0</v>
          </cell>
          <cell r="M3212">
            <v>2250</v>
          </cell>
          <cell r="N3212">
            <v>2249</v>
          </cell>
          <cell r="O3212">
            <v>1</v>
          </cell>
          <cell r="R3212">
            <v>2.42191E-2</v>
          </cell>
          <cell r="S3212">
            <v>54.492975000000001</v>
          </cell>
          <cell r="T3212">
            <v>54.468755899999998</v>
          </cell>
          <cell r="U3212">
            <v>2.421910000000338E-2</v>
          </cell>
          <cell r="W3212">
            <v>2001</v>
          </cell>
          <cell r="X3212">
            <v>7</v>
          </cell>
          <cell r="Y3212">
            <v>1.1167341430499325</v>
          </cell>
          <cell r="Z3212">
            <v>1</v>
          </cell>
          <cell r="AA3212">
            <v>4</v>
          </cell>
          <cell r="AB3212">
            <v>100</v>
          </cell>
          <cell r="AC3212">
            <v>0.15</v>
          </cell>
          <cell r="AD3212">
            <v>20</v>
          </cell>
          <cell r="AH3212">
            <v>0.5</v>
          </cell>
        </row>
        <row r="3213">
          <cell r="A3213" t="str">
            <v>I2001033-000</v>
          </cell>
          <cell r="B3213" t="str">
            <v>Fixtures and fittings</v>
          </cell>
          <cell r="C3213">
            <v>1304</v>
          </cell>
          <cell r="D3213" t="str">
            <v>IS</v>
          </cell>
          <cell r="E3213" t="str">
            <v>N/A</v>
          </cell>
          <cell r="F3213">
            <v>1277</v>
          </cell>
          <cell r="G3213" t="str">
            <v>TAVEECHOK FERNICHING</v>
          </cell>
          <cell r="H3213" t="str">
            <v>COMPUTER STAND</v>
          </cell>
          <cell r="I3213">
            <v>36922</v>
          </cell>
          <cell r="J3213">
            <v>36947</v>
          </cell>
          <cell r="K3213">
            <v>1820</v>
          </cell>
          <cell r="L3213">
            <v>0</v>
          </cell>
          <cell r="M3213">
            <v>2250</v>
          </cell>
          <cell r="N3213">
            <v>2249</v>
          </cell>
          <cell r="O3213">
            <v>1</v>
          </cell>
          <cell r="R3213">
            <v>2.42191E-2</v>
          </cell>
          <cell r="S3213">
            <v>54.492975000000001</v>
          </cell>
          <cell r="T3213">
            <v>54.468755899999998</v>
          </cell>
          <cell r="U3213">
            <v>2.421910000000338E-2</v>
          </cell>
          <cell r="W3213">
            <v>2001</v>
          </cell>
          <cell r="X3213">
            <v>7</v>
          </cell>
          <cell r="Y3213">
            <v>1.1167341430499325</v>
          </cell>
          <cell r="Z3213">
            <v>1</v>
          </cell>
          <cell r="AA3213">
            <v>4</v>
          </cell>
          <cell r="AB3213">
            <v>100</v>
          </cell>
          <cell r="AC3213">
            <v>0.15</v>
          </cell>
          <cell r="AD3213">
            <v>20</v>
          </cell>
          <cell r="AH3213">
            <v>0.5</v>
          </cell>
        </row>
        <row r="3214">
          <cell r="A3214" t="str">
            <v>I2001034-000</v>
          </cell>
          <cell r="B3214" t="str">
            <v>Fixtures and fittings</v>
          </cell>
          <cell r="C3214">
            <v>1304</v>
          </cell>
          <cell r="D3214" t="str">
            <v>IS</v>
          </cell>
          <cell r="E3214" t="str">
            <v>N/A</v>
          </cell>
          <cell r="F3214">
            <v>1277</v>
          </cell>
          <cell r="G3214" t="str">
            <v>TAVEECHOK FERNICHING</v>
          </cell>
          <cell r="H3214" t="str">
            <v>COMPUTER STAND</v>
          </cell>
          <cell r="I3214">
            <v>36922</v>
          </cell>
          <cell r="J3214">
            <v>36947</v>
          </cell>
          <cell r="K3214">
            <v>1820</v>
          </cell>
          <cell r="L3214">
            <v>0</v>
          </cell>
          <cell r="M3214">
            <v>2250</v>
          </cell>
          <cell r="N3214">
            <v>2249</v>
          </cell>
          <cell r="O3214">
            <v>1</v>
          </cell>
          <cell r="R3214">
            <v>2.42191E-2</v>
          </cell>
          <cell r="S3214">
            <v>54.492975000000001</v>
          </cell>
          <cell r="T3214">
            <v>54.468755899999998</v>
          </cell>
          <cell r="U3214">
            <v>2.421910000000338E-2</v>
          </cell>
          <cell r="W3214">
            <v>2001</v>
          </cell>
          <cell r="X3214">
            <v>7</v>
          </cell>
          <cell r="Y3214">
            <v>1.1167341430499325</v>
          </cell>
          <cell r="Z3214">
            <v>1</v>
          </cell>
          <cell r="AA3214">
            <v>4</v>
          </cell>
          <cell r="AB3214">
            <v>100</v>
          </cell>
          <cell r="AC3214">
            <v>0.15</v>
          </cell>
          <cell r="AD3214">
            <v>20</v>
          </cell>
          <cell r="AH3214">
            <v>0.5</v>
          </cell>
        </row>
        <row r="3215">
          <cell r="A3215" t="str">
            <v>I2001035-000</v>
          </cell>
          <cell r="B3215" t="str">
            <v>Fixtures and fittings</v>
          </cell>
          <cell r="C3215">
            <v>1304</v>
          </cell>
          <cell r="D3215" t="str">
            <v>IS</v>
          </cell>
          <cell r="E3215" t="str">
            <v>N/A</v>
          </cell>
          <cell r="F3215">
            <v>1277</v>
          </cell>
          <cell r="G3215" t="str">
            <v>TAVEECHOK FERNICHING</v>
          </cell>
          <cell r="H3215" t="str">
            <v>COMPUTER STAND</v>
          </cell>
          <cell r="I3215">
            <v>36922</v>
          </cell>
          <cell r="J3215">
            <v>36947</v>
          </cell>
          <cell r="K3215">
            <v>1820</v>
          </cell>
          <cell r="L3215">
            <v>0</v>
          </cell>
          <cell r="M3215">
            <v>2250</v>
          </cell>
          <cell r="N3215">
            <v>2249</v>
          </cell>
          <cell r="O3215">
            <v>1</v>
          </cell>
          <cell r="R3215">
            <v>2.42191E-2</v>
          </cell>
          <cell r="S3215">
            <v>54.492975000000001</v>
          </cell>
          <cell r="T3215">
            <v>54.468755899999998</v>
          </cell>
          <cell r="U3215">
            <v>2.421910000000338E-2</v>
          </cell>
          <cell r="W3215">
            <v>2001</v>
          </cell>
          <cell r="X3215">
            <v>7</v>
          </cell>
          <cell r="Y3215">
            <v>1.1167341430499325</v>
          </cell>
          <cell r="Z3215">
            <v>1</v>
          </cell>
          <cell r="AA3215">
            <v>4</v>
          </cell>
          <cell r="AB3215">
            <v>100</v>
          </cell>
          <cell r="AC3215">
            <v>0.15</v>
          </cell>
          <cell r="AD3215">
            <v>20</v>
          </cell>
          <cell r="AH3215">
            <v>0.5</v>
          </cell>
        </row>
        <row r="3216">
          <cell r="A3216" t="str">
            <v>I2001036-000</v>
          </cell>
          <cell r="B3216" t="str">
            <v>Fixtures and fittings</v>
          </cell>
          <cell r="C3216">
            <v>1304</v>
          </cell>
          <cell r="D3216" t="str">
            <v>IS</v>
          </cell>
          <cell r="E3216" t="str">
            <v>N/A</v>
          </cell>
          <cell r="F3216">
            <v>1277</v>
          </cell>
          <cell r="G3216" t="str">
            <v>TAVEECHOK FERNICHING</v>
          </cell>
          <cell r="H3216" t="str">
            <v>COMPUTER STAND (2003EB412 to NSE2)</v>
          </cell>
          <cell r="I3216">
            <v>36922</v>
          </cell>
          <cell r="J3216">
            <v>36947</v>
          </cell>
          <cell r="K3216">
            <v>1820</v>
          </cell>
          <cell r="L3216">
            <v>0</v>
          </cell>
          <cell r="M3216">
            <v>2250</v>
          </cell>
          <cell r="N3216">
            <v>2249</v>
          </cell>
          <cell r="O3216">
            <v>1</v>
          </cell>
          <cell r="R3216">
            <v>2.42191E-2</v>
          </cell>
          <cell r="S3216">
            <v>54.492975000000001</v>
          </cell>
          <cell r="T3216">
            <v>54.468755899999998</v>
          </cell>
          <cell r="U3216">
            <v>2.421910000000338E-2</v>
          </cell>
          <cell r="W3216">
            <v>2001</v>
          </cell>
          <cell r="X3216">
            <v>7</v>
          </cell>
          <cell r="Y3216">
            <v>1.1167341430499325</v>
          </cell>
          <cell r="Z3216">
            <v>1</v>
          </cell>
          <cell r="AA3216">
            <v>4</v>
          </cell>
          <cell r="AB3216">
            <v>100</v>
          </cell>
          <cell r="AC3216">
            <v>0.15</v>
          </cell>
          <cell r="AD3216">
            <v>20</v>
          </cell>
          <cell r="AH3216">
            <v>0.5</v>
          </cell>
        </row>
        <row r="3217">
          <cell r="A3217" t="str">
            <v>I2001037-000</v>
          </cell>
          <cell r="B3217" t="str">
            <v>Fixtures and fittings</v>
          </cell>
          <cell r="C3217">
            <v>1304</v>
          </cell>
          <cell r="D3217" t="str">
            <v>IS</v>
          </cell>
          <cell r="E3217" t="str">
            <v>N/A</v>
          </cell>
          <cell r="F3217">
            <v>1277</v>
          </cell>
          <cell r="G3217" t="str">
            <v>TAVEECHOK FERNICHING</v>
          </cell>
          <cell r="H3217" t="str">
            <v>COMPUTER STAND</v>
          </cell>
          <cell r="I3217">
            <v>36922</v>
          </cell>
          <cell r="J3217">
            <v>36947</v>
          </cell>
          <cell r="K3217">
            <v>1820</v>
          </cell>
          <cell r="L3217">
            <v>0</v>
          </cell>
          <cell r="M3217">
            <v>2250</v>
          </cell>
          <cell r="N3217">
            <v>2249</v>
          </cell>
          <cell r="O3217">
            <v>1</v>
          </cell>
          <cell r="R3217">
            <v>2.42191E-2</v>
          </cell>
          <cell r="S3217">
            <v>54.492975000000001</v>
          </cell>
          <cell r="T3217">
            <v>54.468755899999998</v>
          </cell>
          <cell r="U3217">
            <v>2.421910000000338E-2</v>
          </cell>
          <cell r="W3217">
            <v>2001</v>
          </cell>
          <cell r="X3217">
            <v>7</v>
          </cell>
          <cell r="Y3217">
            <v>1.1167341430499325</v>
          </cell>
          <cell r="Z3217">
            <v>1</v>
          </cell>
          <cell r="AA3217">
            <v>4</v>
          </cell>
          <cell r="AB3217">
            <v>100</v>
          </cell>
          <cell r="AC3217">
            <v>0.15</v>
          </cell>
          <cell r="AD3217">
            <v>20</v>
          </cell>
          <cell r="AH3217">
            <v>0.5</v>
          </cell>
        </row>
        <row r="3218">
          <cell r="A3218" t="str">
            <v>I2001038-000</v>
          </cell>
          <cell r="B3218" t="str">
            <v>Fixtures and fittings</v>
          </cell>
          <cell r="C3218">
            <v>1304</v>
          </cell>
          <cell r="D3218" t="str">
            <v>IS</v>
          </cell>
          <cell r="E3218" t="str">
            <v>N/A</v>
          </cell>
          <cell r="F3218">
            <v>1277</v>
          </cell>
          <cell r="G3218" t="str">
            <v>TAVEECHOK FERNICHING</v>
          </cell>
          <cell r="H3218" t="str">
            <v>COMPUTER STAND (2004EB412 to NSE1)</v>
          </cell>
          <cell r="I3218">
            <v>36922</v>
          </cell>
          <cell r="J3218">
            <v>36947</v>
          </cell>
          <cell r="K3218">
            <v>1820</v>
          </cell>
          <cell r="L3218">
            <v>0</v>
          </cell>
          <cell r="M3218">
            <v>2250</v>
          </cell>
          <cell r="N3218">
            <v>2249</v>
          </cell>
          <cell r="O3218">
            <v>1</v>
          </cell>
          <cell r="R3218">
            <v>2.42191E-2</v>
          </cell>
          <cell r="S3218">
            <v>54.492975000000001</v>
          </cell>
          <cell r="T3218">
            <v>54.468755899999998</v>
          </cell>
          <cell r="U3218">
            <v>2.421910000000338E-2</v>
          </cell>
          <cell r="W3218">
            <v>2001</v>
          </cell>
          <cell r="X3218">
            <v>7</v>
          </cell>
          <cell r="Y3218">
            <v>1.1167341430499325</v>
          </cell>
          <cell r="Z3218">
            <v>1</v>
          </cell>
          <cell r="AA3218">
            <v>4</v>
          </cell>
          <cell r="AB3218">
            <v>100</v>
          </cell>
          <cell r="AC3218">
            <v>0.15</v>
          </cell>
          <cell r="AD3218">
            <v>20</v>
          </cell>
          <cell r="AH3218">
            <v>0.5</v>
          </cell>
        </row>
        <row r="3219">
          <cell r="A3219" t="str">
            <v>I2001039-000</v>
          </cell>
          <cell r="B3219" t="str">
            <v>Fixtures and fittings</v>
          </cell>
          <cell r="C3219">
            <v>1304</v>
          </cell>
          <cell r="D3219" t="str">
            <v>IS</v>
          </cell>
          <cell r="E3219" t="str">
            <v>N/A</v>
          </cell>
          <cell r="F3219">
            <v>1277</v>
          </cell>
          <cell r="G3219" t="str">
            <v>TAVEECHOK FERNICHING</v>
          </cell>
          <cell r="H3219" t="str">
            <v>COMPUTER STAND (2003EB412 to NSE2)</v>
          </cell>
          <cell r="I3219">
            <v>36922</v>
          </cell>
          <cell r="J3219">
            <v>36947</v>
          </cell>
          <cell r="K3219">
            <v>1820</v>
          </cell>
          <cell r="L3219">
            <v>0</v>
          </cell>
          <cell r="M3219">
            <v>2250</v>
          </cell>
          <cell r="N3219">
            <v>2249</v>
          </cell>
          <cell r="O3219">
            <v>1</v>
          </cell>
          <cell r="R3219">
            <v>2.42191E-2</v>
          </cell>
          <cell r="S3219">
            <v>54.492975000000001</v>
          </cell>
          <cell r="T3219">
            <v>54.468755899999998</v>
          </cell>
          <cell r="U3219">
            <v>2.421910000000338E-2</v>
          </cell>
          <cell r="W3219">
            <v>2001</v>
          </cell>
          <cell r="X3219">
            <v>7</v>
          </cell>
          <cell r="Y3219">
            <v>1.1167341430499325</v>
          </cell>
          <cell r="Z3219">
            <v>1</v>
          </cell>
          <cell r="AA3219">
            <v>4</v>
          </cell>
          <cell r="AB3219">
            <v>100</v>
          </cell>
          <cell r="AC3219">
            <v>0.15</v>
          </cell>
          <cell r="AD3219">
            <v>20</v>
          </cell>
          <cell r="AH3219">
            <v>0.5</v>
          </cell>
        </row>
        <row r="3220">
          <cell r="A3220" t="str">
            <v>I2001040-000</v>
          </cell>
          <cell r="B3220" t="str">
            <v>Fixtures and fittings</v>
          </cell>
          <cell r="C3220">
            <v>1304</v>
          </cell>
          <cell r="D3220" t="str">
            <v>IS</v>
          </cell>
          <cell r="E3220" t="str">
            <v>N/A</v>
          </cell>
          <cell r="F3220">
            <v>1277</v>
          </cell>
          <cell r="G3220" t="str">
            <v>TAVEECHOK FERNICHING</v>
          </cell>
          <cell r="H3220" t="str">
            <v>COMPUTER STAND (2003EB412 to NSE2)</v>
          </cell>
          <cell r="I3220">
            <v>36922</v>
          </cell>
          <cell r="J3220">
            <v>36947</v>
          </cell>
          <cell r="K3220">
            <v>1820</v>
          </cell>
          <cell r="L3220">
            <v>0</v>
          </cell>
          <cell r="M3220">
            <v>2250</v>
          </cell>
          <cell r="N3220">
            <v>2249</v>
          </cell>
          <cell r="O3220">
            <v>1</v>
          </cell>
          <cell r="R3220">
            <v>2.42191E-2</v>
          </cell>
          <cell r="S3220">
            <v>54.492975000000001</v>
          </cell>
          <cell r="T3220">
            <v>54.468755899999998</v>
          </cell>
          <cell r="U3220">
            <v>2.421910000000338E-2</v>
          </cell>
          <cell r="W3220">
            <v>2001</v>
          </cell>
          <cell r="X3220">
            <v>7</v>
          </cell>
          <cell r="Y3220">
            <v>1.1167341430499325</v>
          </cell>
          <cell r="Z3220">
            <v>1</v>
          </cell>
          <cell r="AA3220">
            <v>4</v>
          </cell>
          <cell r="AB3220">
            <v>100</v>
          </cell>
          <cell r="AC3220">
            <v>0.15</v>
          </cell>
          <cell r="AD3220">
            <v>20</v>
          </cell>
          <cell r="AH3220">
            <v>0.5</v>
          </cell>
        </row>
        <row r="3221">
          <cell r="A3221" t="str">
            <v>I2001041-000</v>
          </cell>
          <cell r="B3221" t="str">
            <v>Fixtures and fittings</v>
          </cell>
          <cell r="C3221">
            <v>1304</v>
          </cell>
          <cell r="D3221" t="str">
            <v>IS</v>
          </cell>
          <cell r="E3221" t="str">
            <v>N/A</v>
          </cell>
          <cell r="F3221">
            <v>1277</v>
          </cell>
          <cell r="G3221" t="str">
            <v>TAVEECHOK FERNICHING</v>
          </cell>
          <cell r="H3221" t="str">
            <v>COMPUTER STAND</v>
          </cell>
          <cell r="I3221">
            <v>36922</v>
          </cell>
          <cell r="J3221">
            <v>36947</v>
          </cell>
          <cell r="K3221">
            <v>1820</v>
          </cell>
          <cell r="L3221">
            <v>0</v>
          </cell>
          <cell r="M3221">
            <v>2250</v>
          </cell>
          <cell r="N3221">
            <v>2249</v>
          </cell>
          <cell r="O3221">
            <v>1</v>
          </cell>
          <cell r="R3221">
            <v>2.42191E-2</v>
          </cell>
          <cell r="S3221">
            <v>54.492975000000001</v>
          </cell>
          <cell r="T3221">
            <v>54.468755899999998</v>
          </cell>
          <cell r="U3221">
            <v>2.421910000000338E-2</v>
          </cell>
          <cell r="W3221">
            <v>2001</v>
          </cell>
          <cell r="X3221">
            <v>7</v>
          </cell>
          <cell r="Y3221">
            <v>1.1167341430499325</v>
          </cell>
          <cell r="Z3221">
            <v>1</v>
          </cell>
          <cell r="AA3221">
            <v>4</v>
          </cell>
          <cell r="AB3221">
            <v>100</v>
          </cell>
          <cell r="AC3221">
            <v>0.15</v>
          </cell>
          <cell r="AD3221">
            <v>20</v>
          </cell>
          <cell r="AH3221">
            <v>0.5</v>
          </cell>
        </row>
        <row r="3222">
          <cell r="A3222" t="str">
            <v>I2001042-000</v>
          </cell>
          <cell r="B3222" t="str">
            <v>Fixtures and fittings</v>
          </cell>
          <cell r="C3222">
            <v>1304</v>
          </cell>
          <cell r="D3222" t="str">
            <v>IS</v>
          </cell>
          <cell r="E3222" t="str">
            <v>N/A</v>
          </cell>
          <cell r="F3222">
            <v>1277</v>
          </cell>
          <cell r="G3222" t="str">
            <v>TAVEECHOK FERNICHING</v>
          </cell>
          <cell r="H3222" t="str">
            <v>COMPUTER STAND (2003EB412 to NSE2)</v>
          </cell>
          <cell r="I3222">
            <v>36922</v>
          </cell>
          <cell r="J3222">
            <v>36947</v>
          </cell>
          <cell r="K3222">
            <v>1820</v>
          </cell>
          <cell r="L3222">
            <v>0</v>
          </cell>
          <cell r="M3222">
            <v>2250</v>
          </cell>
          <cell r="N3222">
            <v>2249</v>
          </cell>
          <cell r="O3222">
            <v>1</v>
          </cell>
          <cell r="R3222">
            <v>2.42191E-2</v>
          </cell>
          <cell r="S3222">
            <v>54.492975000000001</v>
          </cell>
          <cell r="T3222">
            <v>54.468755899999998</v>
          </cell>
          <cell r="U3222">
            <v>2.421910000000338E-2</v>
          </cell>
          <cell r="W3222">
            <v>2001</v>
          </cell>
          <cell r="X3222">
            <v>7</v>
          </cell>
          <cell r="Y3222">
            <v>1.1167341430499325</v>
          </cell>
          <cell r="Z3222">
            <v>1</v>
          </cell>
          <cell r="AA3222">
            <v>4</v>
          </cell>
          <cell r="AB3222">
            <v>100</v>
          </cell>
          <cell r="AC3222">
            <v>0.15</v>
          </cell>
          <cell r="AD3222">
            <v>20</v>
          </cell>
          <cell r="AH3222">
            <v>0.5</v>
          </cell>
        </row>
        <row r="3223">
          <cell r="A3223" t="str">
            <v>I2001043-000</v>
          </cell>
          <cell r="B3223" t="str">
            <v>Fixtures and fittings</v>
          </cell>
          <cell r="C3223">
            <v>1304</v>
          </cell>
          <cell r="D3223" t="str">
            <v>IS</v>
          </cell>
          <cell r="E3223" t="str">
            <v>N/A</v>
          </cell>
          <cell r="F3223">
            <v>1277</v>
          </cell>
          <cell r="G3223" t="str">
            <v>TAVEECHOK FERNICHING</v>
          </cell>
          <cell r="H3223" t="str">
            <v>COMPUTER STAND (2003EB412 to NSE2)</v>
          </cell>
          <cell r="I3223">
            <v>36922</v>
          </cell>
          <cell r="J3223">
            <v>36947</v>
          </cell>
          <cell r="K3223">
            <v>1820</v>
          </cell>
          <cell r="L3223">
            <v>0</v>
          </cell>
          <cell r="M3223">
            <v>2250</v>
          </cell>
          <cell r="N3223">
            <v>2249</v>
          </cell>
          <cell r="O3223">
            <v>1</v>
          </cell>
          <cell r="R3223">
            <v>2.42191E-2</v>
          </cell>
          <cell r="S3223">
            <v>54.492975000000001</v>
          </cell>
          <cell r="T3223">
            <v>54.468755899999998</v>
          </cell>
          <cell r="U3223">
            <v>2.421910000000338E-2</v>
          </cell>
          <cell r="W3223">
            <v>2001</v>
          </cell>
          <cell r="X3223">
            <v>7</v>
          </cell>
          <cell r="Y3223">
            <v>1.1167341430499325</v>
          </cell>
          <cell r="Z3223">
            <v>1</v>
          </cell>
          <cell r="AA3223">
            <v>4</v>
          </cell>
          <cell r="AB3223">
            <v>100</v>
          </cell>
          <cell r="AC3223">
            <v>0.15</v>
          </cell>
          <cell r="AD3223">
            <v>20</v>
          </cell>
          <cell r="AH3223">
            <v>0.5</v>
          </cell>
        </row>
        <row r="3224">
          <cell r="A3224" t="str">
            <v>I2001044-000</v>
          </cell>
          <cell r="B3224" t="str">
            <v>Fixtures and fittings</v>
          </cell>
          <cell r="C3224">
            <v>1304</v>
          </cell>
          <cell r="D3224" t="str">
            <v>IS</v>
          </cell>
          <cell r="E3224" t="str">
            <v>N/A</v>
          </cell>
          <cell r="F3224">
            <v>1277</v>
          </cell>
          <cell r="G3224" t="str">
            <v>TAVEECHOK FERNICHING</v>
          </cell>
          <cell r="H3224" t="str">
            <v>COMPUTER STAND (2003EB412 to NSE2)</v>
          </cell>
          <cell r="I3224">
            <v>36922</v>
          </cell>
          <cell r="J3224">
            <v>36947</v>
          </cell>
          <cell r="K3224">
            <v>1820</v>
          </cell>
          <cell r="L3224">
            <v>0</v>
          </cell>
          <cell r="M3224">
            <v>2250</v>
          </cell>
          <cell r="N3224">
            <v>2249</v>
          </cell>
          <cell r="O3224">
            <v>1</v>
          </cell>
          <cell r="R3224">
            <v>2.42191E-2</v>
          </cell>
          <cell r="S3224">
            <v>54.492975000000001</v>
          </cell>
          <cell r="T3224">
            <v>54.468755899999998</v>
          </cell>
          <cell r="U3224">
            <v>2.421910000000338E-2</v>
          </cell>
          <cell r="W3224">
            <v>2001</v>
          </cell>
          <cell r="X3224">
            <v>7</v>
          </cell>
          <cell r="Y3224">
            <v>1.1167341430499325</v>
          </cell>
          <cell r="Z3224">
            <v>1</v>
          </cell>
          <cell r="AA3224">
            <v>4</v>
          </cell>
          <cell r="AB3224">
            <v>100</v>
          </cell>
          <cell r="AC3224">
            <v>0.15</v>
          </cell>
          <cell r="AD3224">
            <v>20</v>
          </cell>
          <cell r="AH3224">
            <v>0.5</v>
          </cell>
        </row>
        <row r="3225">
          <cell r="A3225" t="str">
            <v>I2001045-000</v>
          </cell>
          <cell r="B3225" t="str">
            <v>Fixtures and fittings</v>
          </cell>
          <cell r="C3225">
            <v>1304</v>
          </cell>
          <cell r="D3225" t="str">
            <v>IS</v>
          </cell>
          <cell r="E3225" t="str">
            <v>N/A</v>
          </cell>
          <cell r="F3225">
            <v>1277</v>
          </cell>
          <cell r="G3225" t="str">
            <v>TAVEECHOK FERNICHING</v>
          </cell>
          <cell r="H3225" t="str">
            <v>COMPUTER STAND (2003EB542 to NSE1)</v>
          </cell>
          <cell r="I3225">
            <v>36922</v>
          </cell>
          <cell r="J3225">
            <v>36947</v>
          </cell>
          <cell r="K3225">
            <v>1820</v>
          </cell>
          <cell r="L3225">
            <v>0</v>
          </cell>
          <cell r="M3225">
            <v>2250</v>
          </cell>
          <cell r="N3225">
            <v>2249</v>
          </cell>
          <cell r="O3225">
            <v>1</v>
          </cell>
          <cell r="R3225">
            <v>2.42191E-2</v>
          </cell>
          <cell r="S3225">
            <v>54.492975000000001</v>
          </cell>
          <cell r="T3225">
            <v>54.468755899999998</v>
          </cell>
          <cell r="U3225">
            <v>2.421910000000338E-2</v>
          </cell>
          <cell r="W3225">
            <v>2001</v>
          </cell>
          <cell r="X3225">
            <v>7</v>
          </cell>
          <cell r="Y3225">
            <v>1.1167341430499325</v>
          </cell>
          <cell r="Z3225">
            <v>1</v>
          </cell>
          <cell r="AA3225">
            <v>4</v>
          </cell>
          <cell r="AB3225">
            <v>100</v>
          </cell>
          <cell r="AC3225">
            <v>0.15</v>
          </cell>
          <cell r="AD3225">
            <v>20</v>
          </cell>
          <cell r="AH3225">
            <v>0.5</v>
          </cell>
        </row>
        <row r="3226">
          <cell r="A3226" t="str">
            <v>I2001046-000</v>
          </cell>
          <cell r="B3226" t="str">
            <v>Fixtures and fittings</v>
          </cell>
          <cell r="C3226">
            <v>1304</v>
          </cell>
          <cell r="D3226" t="str">
            <v>IS</v>
          </cell>
          <cell r="E3226" t="str">
            <v>N/A</v>
          </cell>
          <cell r="F3226">
            <v>1277</v>
          </cell>
          <cell r="G3226" t="str">
            <v>TAVEECHOK FERNICHING</v>
          </cell>
          <cell r="H3226" t="str">
            <v xml:space="preserve">COMPUTER  STAND </v>
          </cell>
          <cell r="I3226">
            <v>36922</v>
          </cell>
          <cell r="J3226">
            <v>36947</v>
          </cell>
          <cell r="K3226">
            <v>1820</v>
          </cell>
          <cell r="L3226">
            <v>0</v>
          </cell>
          <cell r="M3226">
            <v>2250</v>
          </cell>
          <cell r="N3226">
            <v>2249</v>
          </cell>
          <cell r="O3226">
            <v>1</v>
          </cell>
          <cell r="R3226">
            <v>2.42191E-2</v>
          </cell>
          <cell r="S3226">
            <v>54.492975000000001</v>
          </cell>
          <cell r="T3226">
            <v>54.468755899999998</v>
          </cell>
          <cell r="U3226">
            <v>2.421910000000338E-2</v>
          </cell>
          <cell r="W3226">
            <v>2001</v>
          </cell>
          <cell r="X3226">
            <v>7</v>
          </cell>
          <cell r="Y3226">
            <v>1.1167341430499325</v>
          </cell>
          <cell r="Z3226">
            <v>1</v>
          </cell>
          <cell r="AA3226">
            <v>4</v>
          </cell>
          <cell r="AB3226">
            <v>100</v>
          </cell>
          <cell r="AC3226">
            <v>0.15</v>
          </cell>
          <cell r="AD3226">
            <v>20</v>
          </cell>
          <cell r="AH3226">
            <v>0.5</v>
          </cell>
        </row>
        <row r="3227">
          <cell r="A3227" t="str">
            <v>I2001047-000</v>
          </cell>
          <cell r="B3227" t="str">
            <v>Fixtures and fittings</v>
          </cell>
          <cell r="C3227">
            <v>1304</v>
          </cell>
          <cell r="D3227" t="str">
            <v>IS</v>
          </cell>
          <cell r="E3227" t="str">
            <v>N/A</v>
          </cell>
          <cell r="F3227">
            <v>1277</v>
          </cell>
          <cell r="G3227" t="str">
            <v>TAVEECHOK FERNICHING</v>
          </cell>
          <cell r="H3227" t="str">
            <v>COMPUTER STAND (2003EB412 to NSE2)</v>
          </cell>
          <cell r="I3227">
            <v>36922</v>
          </cell>
          <cell r="J3227">
            <v>36947</v>
          </cell>
          <cell r="K3227">
            <v>1820</v>
          </cell>
          <cell r="L3227">
            <v>0</v>
          </cell>
          <cell r="M3227">
            <v>2250</v>
          </cell>
          <cell r="N3227">
            <v>2249</v>
          </cell>
          <cell r="O3227">
            <v>1</v>
          </cell>
          <cell r="R3227">
            <v>2.42191E-2</v>
          </cell>
          <cell r="S3227">
            <v>54.492975000000001</v>
          </cell>
          <cell r="T3227">
            <v>54.468755899999998</v>
          </cell>
          <cell r="U3227">
            <v>2.421910000000338E-2</v>
          </cell>
          <cell r="W3227">
            <v>2001</v>
          </cell>
          <cell r="X3227">
            <v>7</v>
          </cell>
          <cell r="Y3227">
            <v>1.1167341430499325</v>
          </cell>
          <cell r="Z3227">
            <v>1</v>
          </cell>
          <cell r="AA3227">
            <v>4</v>
          </cell>
          <cell r="AB3227">
            <v>100</v>
          </cell>
          <cell r="AC3227">
            <v>0.15</v>
          </cell>
          <cell r="AD3227">
            <v>20</v>
          </cell>
          <cell r="AH3227">
            <v>0.5</v>
          </cell>
        </row>
        <row r="3228">
          <cell r="A3228" t="str">
            <v>I2001048-000</v>
          </cell>
          <cell r="B3228" t="str">
            <v>Fixtures and fittings</v>
          </cell>
          <cell r="C3228">
            <v>1304</v>
          </cell>
          <cell r="D3228" t="str">
            <v>IS</v>
          </cell>
          <cell r="E3228" t="str">
            <v>N/A</v>
          </cell>
          <cell r="F3228">
            <v>1277</v>
          </cell>
          <cell r="G3228" t="str">
            <v>TAVEECHOK FERNICHING</v>
          </cell>
          <cell r="H3228" t="str">
            <v>COMPUTER STAND</v>
          </cell>
          <cell r="I3228">
            <v>36922</v>
          </cell>
          <cell r="J3228">
            <v>36947</v>
          </cell>
          <cell r="K3228">
            <v>1820</v>
          </cell>
          <cell r="L3228">
            <v>0</v>
          </cell>
          <cell r="M3228">
            <v>2250</v>
          </cell>
          <cell r="N3228">
            <v>2249</v>
          </cell>
          <cell r="O3228">
            <v>1</v>
          </cell>
          <cell r="R3228">
            <v>2.42191E-2</v>
          </cell>
          <cell r="S3228">
            <v>54.492975000000001</v>
          </cell>
          <cell r="T3228">
            <v>54.468755899999998</v>
          </cell>
          <cell r="U3228">
            <v>2.421910000000338E-2</v>
          </cell>
          <cell r="W3228">
            <v>2001</v>
          </cell>
          <cell r="X3228">
            <v>7</v>
          </cell>
          <cell r="Y3228">
            <v>1.1167341430499325</v>
          </cell>
          <cell r="Z3228">
            <v>1</v>
          </cell>
          <cell r="AA3228">
            <v>4</v>
          </cell>
          <cell r="AB3228">
            <v>100</v>
          </cell>
          <cell r="AC3228">
            <v>0.15</v>
          </cell>
          <cell r="AD3228">
            <v>20</v>
          </cell>
          <cell r="AH3228">
            <v>0.5</v>
          </cell>
        </row>
        <row r="3229">
          <cell r="A3229" t="str">
            <v>I2001049-000</v>
          </cell>
          <cell r="B3229" t="str">
            <v>Fixtures and fittings</v>
          </cell>
          <cell r="C3229">
            <v>1304</v>
          </cell>
          <cell r="D3229" t="str">
            <v>IS</v>
          </cell>
          <cell r="E3229" t="str">
            <v>N/A</v>
          </cell>
          <cell r="F3229">
            <v>1277</v>
          </cell>
          <cell r="G3229" t="str">
            <v>TAVEECHOK FERNICHING</v>
          </cell>
          <cell r="H3229" t="str">
            <v>COMPUTER STAND (2003EB412 to NSE2)</v>
          </cell>
          <cell r="I3229">
            <v>36922</v>
          </cell>
          <cell r="J3229">
            <v>36947</v>
          </cell>
          <cell r="K3229">
            <v>1820</v>
          </cell>
          <cell r="L3229">
            <v>0</v>
          </cell>
          <cell r="M3229">
            <v>2250</v>
          </cell>
          <cell r="N3229">
            <v>2249</v>
          </cell>
          <cell r="O3229">
            <v>1</v>
          </cell>
          <cell r="R3229">
            <v>2.42191E-2</v>
          </cell>
          <cell r="S3229">
            <v>54.492975000000001</v>
          </cell>
          <cell r="T3229">
            <v>54.468755899999998</v>
          </cell>
          <cell r="U3229">
            <v>2.421910000000338E-2</v>
          </cell>
          <cell r="W3229">
            <v>2001</v>
          </cell>
          <cell r="X3229">
            <v>7</v>
          </cell>
          <cell r="Y3229">
            <v>1.1167341430499325</v>
          </cell>
          <cell r="Z3229">
            <v>1</v>
          </cell>
          <cell r="AA3229">
            <v>4</v>
          </cell>
          <cell r="AB3229">
            <v>100</v>
          </cell>
          <cell r="AC3229">
            <v>0.15</v>
          </cell>
          <cell r="AD3229">
            <v>20</v>
          </cell>
          <cell r="AH3229">
            <v>0.5</v>
          </cell>
        </row>
        <row r="3230">
          <cell r="A3230" t="str">
            <v>I2001050-000</v>
          </cell>
          <cell r="B3230" t="str">
            <v>Fixtures and fittings</v>
          </cell>
          <cell r="C3230">
            <v>1304</v>
          </cell>
          <cell r="D3230" t="str">
            <v>IS</v>
          </cell>
          <cell r="E3230" t="str">
            <v>N/A</v>
          </cell>
          <cell r="F3230">
            <v>1277</v>
          </cell>
          <cell r="G3230" t="str">
            <v>TAVEECHOK FERNICHING</v>
          </cell>
          <cell r="H3230" t="str">
            <v>COMPUTER STAND (2003EB412 to NSE2)</v>
          </cell>
          <cell r="I3230">
            <v>36922</v>
          </cell>
          <cell r="J3230">
            <v>36947</v>
          </cell>
          <cell r="K3230">
            <v>1820</v>
          </cell>
          <cell r="L3230">
            <v>0</v>
          </cell>
          <cell r="M3230">
            <v>2250</v>
          </cell>
          <cell r="N3230">
            <v>2249</v>
          </cell>
          <cell r="O3230">
            <v>1</v>
          </cell>
          <cell r="R3230">
            <v>2.42191E-2</v>
          </cell>
          <cell r="S3230">
            <v>54.492975000000001</v>
          </cell>
          <cell r="T3230">
            <v>54.468755899999998</v>
          </cell>
          <cell r="U3230">
            <v>2.421910000000338E-2</v>
          </cell>
          <cell r="W3230">
            <v>2001</v>
          </cell>
          <cell r="X3230">
            <v>7</v>
          </cell>
          <cell r="Y3230">
            <v>1.1167341430499325</v>
          </cell>
          <cell r="Z3230">
            <v>1</v>
          </cell>
          <cell r="AA3230">
            <v>4</v>
          </cell>
          <cell r="AB3230">
            <v>100</v>
          </cell>
          <cell r="AC3230">
            <v>0.15</v>
          </cell>
          <cell r="AD3230">
            <v>20</v>
          </cell>
          <cell r="AH3230">
            <v>0.5</v>
          </cell>
        </row>
        <row r="3231">
          <cell r="A3231" t="str">
            <v>I2001051-000</v>
          </cell>
          <cell r="B3231" t="str">
            <v>Fixtures and fittings</v>
          </cell>
          <cell r="C3231">
            <v>1304</v>
          </cell>
          <cell r="D3231" t="str">
            <v>IS</v>
          </cell>
          <cell r="E3231" t="str">
            <v>N/A</v>
          </cell>
          <cell r="F3231">
            <v>1277</v>
          </cell>
          <cell r="G3231" t="str">
            <v>TAVEECHOK FERNICHING</v>
          </cell>
          <cell r="H3231" t="str">
            <v>COMPUTER STAND (2003EB608 to NSE1)</v>
          </cell>
          <cell r="I3231">
            <v>36922</v>
          </cell>
          <cell r="J3231">
            <v>36947</v>
          </cell>
          <cell r="K3231">
            <v>1820</v>
          </cell>
          <cell r="L3231">
            <v>0</v>
          </cell>
          <cell r="M3231">
            <v>2250</v>
          </cell>
          <cell r="N3231">
            <v>2249</v>
          </cell>
          <cell r="O3231">
            <v>1</v>
          </cell>
          <cell r="R3231">
            <v>2.42191E-2</v>
          </cell>
          <cell r="S3231">
            <v>54.492975000000001</v>
          </cell>
          <cell r="T3231">
            <v>54.468755899999998</v>
          </cell>
          <cell r="U3231">
            <v>2.421910000000338E-2</v>
          </cell>
          <cell r="W3231">
            <v>2001</v>
          </cell>
          <cell r="X3231">
            <v>7</v>
          </cell>
          <cell r="Y3231">
            <v>1.1167341430499325</v>
          </cell>
          <cell r="Z3231">
            <v>1</v>
          </cell>
          <cell r="AA3231">
            <v>4</v>
          </cell>
          <cell r="AB3231">
            <v>100</v>
          </cell>
          <cell r="AC3231">
            <v>0.15</v>
          </cell>
          <cell r="AD3231">
            <v>20</v>
          </cell>
          <cell r="AH3231">
            <v>0.5</v>
          </cell>
        </row>
        <row r="3232">
          <cell r="A3232" t="str">
            <v>I2001052-000</v>
          </cell>
          <cell r="B3232" t="str">
            <v>Fixtures and fittings</v>
          </cell>
          <cell r="C3232">
            <v>1304</v>
          </cell>
          <cell r="D3232" t="str">
            <v>IS</v>
          </cell>
          <cell r="E3232" t="str">
            <v>N/A</v>
          </cell>
          <cell r="F3232">
            <v>1277</v>
          </cell>
          <cell r="G3232" t="str">
            <v>TAVEECHOK FERNICHING</v>
          </cell>
          <cell r="H3232" t="str">
            <v>COMPUTER STAND (2003EB412 to NSE2)</v>
          </cell>
          <cell r="I3232">
            <v>36922</v>
          </cell>
          <cell r="J3232">
            <v>36947</v>
          </cell>
          <cell r="K3232">
            <v>1820</v>
          </cell>
          <cell r="L3232">
            <v>0</v>
          </cell>
          <cell r="M3232">
            <v>2250</v>
          </cell>
          <cell r="N3232">
            <v>2249</v>
          </cell>
          <cell r="O3232">
            <v>1</v>
          </cell>
          <cell r="R3232">
            <v>2.42191E-2</v>
          </cell>
          <cell r="S3232">
            <v>54.492975000000001</v>
          </cell>
          <cell r="T3232">
            <v>54.468755899999998</v>
          </cell>
          <cell r="U3232">
            <v>2.421910000000338E-2</v>
          </cell>
          <cell r="W3232">
            <v>2001</v>
          </cell>
          <cell r="X3232">
            <v>7</v>
          </cell>
          <cell r="Y3232">
            <v>1.1167341430499325</v>
          </cell>
          <cell r="Z3232">
            <v>1</v>
          </cell>
          <cell r="AA3232">
            <v>4</v>
          </cell>
          <cell r="AB3232">
            <v>100</v>
          </cell>
          <cell r="AC3232">
            <v>0.15</v>
          </cell>
          <cell r="AD3232">
            <v>20</v>
          </cell>
          <cell r="AH3232">
            <v>0.5</v>
          </cell>
        </row>
        <row r="3233">
          <cell r="A3233" t="str">
            <v>I2001053-000</v>
          </cell>
          <cell r="B3233" t="str">
            <v>Fixtures and fittings</v>
          </cell>
          <cell r="C3233">
            <v>1304</v>
          </cell>
          <cell r="D3233" t="str">
            <v>IS</v>
          </cell>
          <cell r="E3233" t="str">
            <v>N/A</v>
          </cell>
          <cell r="F3233">
            <v>1277</v>
          </cell>
          <cell r="G3233" t="str">
            <v>TAVEECHOK FERNICHING</v>
          </cell>
          <cell r="H3233" t="str">
            <v>COMPUTER STAND (2003EB412 to NSE2)</v>
          </cell>
          <cell r="I3233">
            <v>36922</v>
          </cell>
          <cell r="J3233">
            <v>36947</v>
          </cell>
          <cell r="K3233">
            <v>1820</v>
          </cell>
          <cell r="L3233">
            <v>0</v>
          </cell>
          <cell r="M3233">
            <v>2250</v>
          </cell>
          <cell r="N3233">
            <v>2249</v>
          </cell>
          <cell r="O3233">
            <v>1</v>
          </cell>
          <cell r="R3233">
            <v>2.42191E-2</v>
          </cell>
          <cell r="S3233">
            <v>54.492975000000001</v>
          </cell>
          <cell r="T3233">
            <v>54.468755899999998</v>
          </cell>
          <cell r="U3233">
            <v>2.421910000000338E-2</v>
          </cell>
          <cell r="W3233">
            <v>2001</v>
          </cell>
          <cell r="X3233">
            <v>7</v>
          </cell>
          <cell r="Y3233">
            <v>1.1167341430499325</v>
          </cell>
          <cell r="Z3233">
            <v>1</v>
          </cell>
          <cell r="AA3233">
            <v>4</v>
          </cell>
          <cell r="AB3233">
            <v>100</v>
          </cell>
          <cell r="AC3233">
            <v>0.15</v>
          </cell>
          <cell r="AD3233">
            <v>20</v>
          </cell>
          <cell r="AH3233">
            <v>0.5</v>
          </cell>
        </row>
        <row r="3234">
          <cell r="A3234" t="str">
            <v>I2001054-000</v>
          </cell>
          <cell r="B3234" t="str">
            <v>Fixtures and fittings</v>
          </cell>
          <cell r="C3234">
            <v>1304</v>
          </cell>
          <cell r="D3234" t="str">
            <v>IS</v>
          </cell>
          <cell r="E3234" t="str">
            <v>N/A</v>
          </cell>
          <cell r="F3234">
            <v>1277</v>
          </cell>
          <cell r="G3234" t="str">
            <v>TAVEECHOK FERNICHING</v>
          </cell>
          <cell r="H3234" t="str">
            <v>COMPUTER STAND (2003EB608 to NSE1)</v>
          </cell>
          <cell r="I3234">
            <v>36922</v>
          </cell>
          <cell r="J3234">
            <v>36947</v>
          </cell>
          <cell r="K3234">
            <v>1820</v>
          </cell>
          <cell r="L3234">
            <v>0</v>
          </cell>
          <cell r="M3234">
            <v>2250</v>
          </cell>
          <cell r="N3234">
            <v>2249</v>
          </cell>
          <cell r="O3234">
            <v>1</v>
          </cell>
          <cell r="R3234">
            <v>2.42191E-2</v>
          </cell>
          <cell r="S3234">
            <v>54.492975000000001</v>
          </cell>
          <cell r="T3234">
            <v>54.468755899999998</v>
          </cell>
          <cell r="U3234">
            <v>2.421910000000338E-2</v>
          </cell>
          <cell r="W3234">
            <v>2001</v>
          </cell>
          <cell r="X3234">
            <v>7</v>
          </cell>
          <cell r="Y3234">
            <v>1.1167341430499325</v>
          </cell>
          <cell r="Z3234">
            <v>1</v>
          </cell>
          <cell r="AA3234">
            <v>4</v>
          </cell>
          <cell r="AB3234">
            <v>100</v>
          </cell>
          <cell r="AC3234">
            <v>0.15</v>
          </cell>
          <cell r="AD3234">
            <v>20</v>
          </cell>
          <cell r="AH3234">
            <v>0.5</v>
          </cell>
        </row>
        <row r="3235">
          <cell r="A3235" t="str">
            <v>I2001055-000</v>
          </cell>
          <cell r="B3235" t="str">
            <v>Fixtures and fittings</v>
          </cell>
          <cell r="C3235">
            <v>1304</v>
          </cell>
          <cell r="D3235" t="str">
            <v>IS</v>
          </cell>
          <cell r="E3235" t="str">
            <v>N/A</v>
          </cell>
          <cell r="F3235">
            <v>1277</v>
          </cell>
          <cell r="G3235" t="str">
            <v>TAVEECHOK FERNICHING</v>
          </cell>
          <cell r="H3235" t="str">
            <v>COMPUTER STAND (2003EB764 to NSE1)</v>
          </cell>
          <cell r="I3235">
            <v>36922</v>
          </cell>
          <cell r="J3235">
            <v>36947</v>
          </cell>
          <cell r="K3235">
            <v>1820</v>
          </cell>
          <cell r="L3235">
            <v>0</v>
          </cell>
          <cell r="M3235">
            <v>2250</v>
          </cell>
          <cell r="N3235">
            <v>2249</v>
          </cell>
          <cell r="O3235">
            <v>1</v>
          </cell>
          <cell r="R3235">
            <v>2.42191E-2</v>
          </cell>
          <cell r="S3235">
            <v>54.492975000000001</v>
          </cell>
          <cell r="T3235">
            <v>54.468755899999998</v>
          </cell>
          <cell r="U3235">
            <v>2.421910000000338E-2</v>
          </cell>
          <cell r="W3235">
            <v>2001</v>
          </cell>
          <cell r="X3235">
            <v>7</v>
          </cell>
          <cell r="Y3235">
            <v>1.1167341430499325</v>
          </cell>
          <cell r="Z3235">
            <v>1</v>
          </cell>
          <cell r="AA3235">
            <v>4</v>
          </cell>
          <cell r="AB3235">
            <v>100</v>
          </cell>
          <cell r="AC3235">
            <v>0.15</v>
          </cell>
          <cell r="AD3235">
            <v>20</v>
          </cell>
          <cell r="AH3235">
            <v>0.5</v>
          </cell>
        </row>
        <row r="3236">
          <cell r="A3236" t="str">
            <v>I2001056-000</v>
          </cell>
          <cell r="B3236" t="str">
            <v>Fixtures and fittings</v>
          </cell>
          <cell r="C3236">
            <v>1304</v>
          </cell>
          <cell r="D3236" t="str">
            <v>IS</v>
          </cell>
          <cell r="E3236" t="str">
            <v>N/A</v>
          </cell>
          <cell r="F3236">
            <v>1277</v>
          </cell>
          <cell r="G3236" t="str">
            <v>TAVEECHOK FERNICHING</v>
          </cell>
          <cell r="H3236" t="str">
            <v>COMPUTER STAND (2003EB412 to NSE2)</v>
          </cell>
          <cell r="I3236">
            <v>36922</v>
          </cell>
          <cell r="J3236">
            <v>36947</v>
          </cell>
          <cell r="K3236">
            <v>1820</v>
          </cell>
          <cell r="L3236">
            <v>0</v>
          </cell>
          <cell r="M3236">
            <v>2250</v>
          </cell>
          <cell r="N3236">
            <v>2249</v>
          </cell>
          <cell r="O3236">
            <v>1</v>
          </cell>
          <cell r="R3236">
            <v>2.42191E-2</v>
          </cell>
          <cell r="S3236">
            <v>54.492975000000001</v>
          </cell>
          <cell r="T3236">
            <v>54.468755899999998</v>
          </cell>
          <cell r="U3236">
            <v>2.421910000000338E-2</v>
          </cell>
          <cell r="W3236">
            <v>2001</v>
          </cell>
          <cell r="X3236">
            <v>7</v>
          </cell>
          <cell r="Y3236">
            <v>1.1167341430499325</v>
          </cell>
          <cell r="Z3236">
            <v>1</v>
          </cell>
          <cell r="AA3236">
            <v>4</v>
          </cell>
          <cell r="AB3236">
            <v>100</v>
          </cell>
          <cell r="AC3236">
            <v>0.15</v>
          </cell>
          <cell r="AD3236">
            <v>20</v>
          </cell>
          <cell r="AH3236">
            <v>0.5</v>
          </cell>
        </row>
        <row r="3237">
          <cell r="A3237" t="str">
            <v>I2001057-000</v>
          </cell>
          <cell r="B3237" t="str">
            <v>Fixtures and fittings</v>
          </cell>
          <cell r="C3237">
            <v>1304</v>
          </cell>
          <cell r="D3237" t="str">
            <v>IS</v>
          </cell>
          <cell r="E3237" t="str">
            <v>N/A</v>
          </cell>
          <cell r="F3237">
            <v>1277</v>
          </cell>
          <cell r="G3237" t="str">
            <v>TAVEECHOK FERNICHING</v>
          </cell>
          <cell r="H3237" t="str">
            <v>COMPUTER STAND (2003EB608 to NSE1)</v>
          </cell>
          <cell r="I3237">
            <v>36922</v>
          </cell>
          <cell r="J3237">
            <v>36947</v>
          </cell>
          <cell r="K3237">
            <v>1820</v>
          </cell>
          <cell r="L3237">
            <v>0</v>
          </cell>
          <cell r="M3237">
            <v>2250</v>
          </cell>
          <cell r="N3237">
            <v>2249</v>
          </cell>
          <cell r="O3237">
            <v>1</v>
          </cell>
          <cell r="R3237">
            <v>2.42191E-2</v>
          </cell>
          <cell r="S3237">
            <v>54.492975000000001</v>
          </cell>
          <cell r="T3237">
            <v>54.468755899999998</v>
          </cell>
          <cell r="U3237">
            <v>2.421910000000338E-2</v>
          </cell>
          <cell r="W3237">
            <v>2001</v>
          </cell>
          <cell r="X3237">
            <v>7</v>
          </cell>
          <cell r="Y3237">
            <v>1.1167341430499325</v>
          </cell>
          <cell r="Z3237">
            <v>1</v>
          </cell>
          <cell r="AA3237">
            <v>4</v>
          </cell>
          <cell r="AB3237">
            <v>100</v>
          </cell>
          <cell r="AC3237">
            <v>0.15</v>
          </cell>
          <cell r="AD3237">
            <v>20</v>
          </cell>
          <cell r="AH3237">
            <v>0.5</v>
          </cell>
        </row>
        <row r="3238">
          <cell r="A3238" t="str">
            <v>I2001058-000</v>
          </cell>
          <cell r="B3238" t="str">
            <v>Fixtures and fittings</v>
          </cell>
          <cell r="C3238">
            <v>1304</v>
          </cell>
          <cell r="D3238" t="str">
            <v>IS</v>
          </cell>
          <cell r="E3238" t="str">
            <v>N/A</v>
          </cell>
          <cell r="F3238">
            <v>1277</v>
          </cell>
          <cell r="G3238" t="str">
            <v>TAVEECHOK FERNICHING</v>
          </cell>
          <cell r="H3238" t="str">
            <v>COMPUTER STAND</v>
          </cell>
          <cell r="I3238">
            <v>36922</v>
          </cell>
          <cell r="J3238">
            <v>36947</v>
          </cell>
          <cell r="K3238">
            <v>1820</v>
          </cell>
          <cell r="L3238">
            <v>0</v>
          </cell>
          <cell r="M3238">
            <v>2250</v>
          </cell>
          <cell r="N3238">
            <v>2249</v>
          </cell>
          <cell r="O3238">
            <v>1</v>
          </cell>
          <cell r="R3238">
            <v>2.42191E-2</v>
          </cell>
          <cell r="S3238">
            <v>54.492975000000001</v>
          </cell>
          <cell r="T3238">
            <v>54.468755899999998</v>
          </cell>
          <cell r="U3238">
            <v>2.421910000000338E-2</v>
          </cell>
          <cell r="W3238">
            <v>2001</v>
          </cell>
          <cell r="X3238">
            <v>7</v>
          </cell>
          <cell r="Y3238">
            <v>1.1167341430499325</v>
          </cell>
          <cell r="Z3238">
            <v>1</v>
          </cell>
          <cell r="AA3238">
            <v>4</v>
          </cell>
          <cell r="AB3238">
            <v>100</v>
          </cell>
          <cell r="AC3238">
            <v>0.15</v>
          </cell>
          <cell r="AD3238">
            <v>20</v>
          </cell>
          <cell r="AH3238">
            <v>0.5</v>
          </cell>
        </row>
        <row r="3239">
          <cell r="A3239" t="str">
            <v>I2001059-000</v>
          </cell>
          <cell r="B3239" t="str">
            <v>Fixtures and fittings</v>
          </cell>
          <cell r="C3239">
            <v>1304</v>
          </cell>
          <cell r="D3239" t="str">
            <v>IS</v>
          </cell>
          <cell r="E3239" t="str">
            <v>N/A</v>
          </cell>
          <cell r="F3239">
            <v>1277</v>
          </cell>
          <cell r="G3239" t="str">
            <v>TAVEECHOK FERNICHING</v>
          </cell>
          <cell r="H3239" t="str">
            <v>COMPUTER STAND (2003EB764 to NSE1)</v>
          </cell>
          <cell r="I3239">
            <v>36922</v>
          </cell>
          <cell r="J3239">
            <v>36947</v>
          </cell>
          <cell r="K3239">
            <v>1820</v>
          </cell>
          <cell r="L3239">
            <v>0</v>
          </cell>
          <cell r="M3239">
            <v>2250</v>
          </cell>
          <cell r="N3239">
            <v>2249</v>
          </cell>
          <cell r="O3239">
            <v>1</v>
          </cell>
          <cell r="R3239">
            <v>2.42191E-2</v>
          </cell>
          <cell r="S3239">
            <v>54.492975000000001</v>
          </cell>
          <cell r="T3239">
            <v>54.468755899999998</v>
          </cell>
          <cell r="U3239">
            <v>2.421910000000338E-2</v>
          </cell>
          <cell r="W3239">
            <v>2001</v>
          </cell>
          <cell r="X3239">
            <v>7</v>
          </cell>
          <cell r="Y3239">
            <v>1.1167341430499325</v>
          </cell>
          <cell r="Z3239">
            <v>1</v>
          </cell>
          <cell r="AA3239">
            <v>4</v>
          </cell>
          <cell r="AB3239">
            <v>100</v>
          </cell>
          <cell r="AC3239">
            <v>0.15</v>
          </cell>
          <cell r="AD3239">
            <v>20</v>
          </cell>
          <cell r="AH3239">
            <v>0.5</v>
          </cell>
        </row>
        <row r="3240">
          <cell r="A3240" t="str">
            <v>I2001060-000</v>
          </cell>
          <cell r="B3240" t="str">
            <v>Fixtures and fittings</v>
          </cell>
          <cell r="C3240">
            <v>1304</v>
          </cell>
          <cell r="D3240" t="str">
            <v>IS</v>
          </cell>
          <cell r="E3240" t="str">
            <v>N/A</v>
          </cell>
          <cell r="F3240">
            <v>1277</v>
          </cell>
          <cell r="G3240" t="str">
            <v>TAVEECHOK FERNICHING</v>
          </cell>
          <cell r="H3240" t="str">
            <v>COMPUTER STAND (2003EB608 to NSE1)</v>
          </cell>
          <cell r="I3240">
            <v>36922</v>
          </cell>
          <cell r="J3240">
            <v>36947</v>
          </cell>
          <cell r="K3240">
            <v>1820</v>
          </cell>
          <cell r="L3240">
            <v>0</v>
          </cell>
          <cell r="M3240">
            <v>2250</v>
          </cell>
          <cell r="N3240">
            <v>2249</v>
          </cell>
          <cell r="O3240">
            <v>1</v>
          </cell>
          <cell r="R3240">
            <v>2.42191E-2</v>
          </cell>
          <cell r="S3240">
            <v>54.492975000000001</v>
          </cell>
          <cell r="T3240">
            <v>54.468755899999998</v>
          </cell>
          <cell r="U3240">
            <v>2.421910000000338E-2</v>
          </cell>
          <cell r="W3240">
            <v>2001</v>
          </cell>
          <cell r="X3240">
            <v>7</v>
          </cell>
          <cell r="Y3240">
            <v>1.1167341430499325</v>
          </cell>
          <cell r="Z3240">
            <v>1</v>
          </cell>
          <cell r="AA3240">
            <v>4</v>
          </cell>
          <cell r="AB3240">
            <v>100</v>
          </cell>
          <cell r="AC3240">
            <v>0.15</v>
          </cell>
          <cell r="AD3240">
            <v>20</v>
          </cell>
          <cell r="AH3240">
            <v>0.5</v>
          </cell>
        </row>
        <row r="3241">
          <cell r="A3241" t="str">
            <v>I2001061-000</v>
          </cell>
          <cell r="B3241" t="str">
            <v>Fixtures and fittings</v>
          </cell>
          <cell r="C3241">
            <v>1304</v>
          </cell>
          <cell r="D3241" t="str">
            <v>IS</v>
          </cell>
          <cell r="E3241" t="str">
            <v>N/A</v>
          </cell>
          <cell r="F3241">
            <v>1277</v>
          </cell>
          <cell r="G3241" t="str">
            <v>TAVEECHOK FERNICHING</v>
          </cell>
          <cell r="H3241" t="str">
            <v>COMPUTER STAND</v>
          </cell>
          <cell r="I3241">
            <v>36922</v>
          </cell>
          <cell r="J3241">
            <v>36947</v>
          </cell>
          <cell r="K3241">
            <v>1820</v>
          </cell>
          <cell r="L3241">
            <v>0</v>
          </cell>
          <cell r="M3241">
            <v>2250</v>
          </cell>
          <cell r="N3241">
            <v>2249</v>
          </cell>
          <cell r="O3241">
            <v>1</v>
          </cell>
          <cell r="R3241">
            <v>2.42191E-2</v>
          </cell>
          <cell r="S3241">
            <v>54.492975000000001</v>
          </cell>
          <cell r="T3241">
            <v>54.468755899999998</v>
          </cell>
          <cell r="U3241">
            <v>2.421910000000338E-2</v>
          </cell>
          <cell r="W3241">
            <v>2001</v>
          </cell>
          <cell r="X3241">
            <v>7</v>
          </cell>
          <cell r="Y3241">
            <v>1.1167341430499325</v>
          </cell>
          <cell r="Z3241">
            <v>1</v>
          </cell>
          <cell r="AA3241">
            <v>4</v>
          </cell>
          <cell r="AB3241">
            <v>100</v>
          </cell>
          <cell r="AC3241">
            <v>0.15</v>
          </cell>
          <cell r="AD3241">
            <v>20</v>
          </cell>
          <cell r="AH3241">
            <v>0.5</v>
          </cell>
        </row>
        <row r="3242">
          <cell r="A3242" t="str">
            <v>I2001062-000</v>
          </cell>
          <cell r="B3242" t="str">
            <v>Fixtures and fittings</v>
          </cell>
          <cell r="C3242">
            <v>1304</v>
          </cell>
          <cell r="D3242" t="str">
            <v>IS</v>
          </cell>
          <cell r="E3242" t="str">
            <v>N/A</v>
          </cell>
          <cell r="F3242">
            <v>1277</v>
          </cell>
          <cell r="G3242" t="str">
            <v>TAVEECHOK FERNICHING</v>
          </cell>
          <cell r="H3242" t="str">
            <v>COMPUTER STAND (2003EB412 to NSE2)</v>
          </cell>
          <cell r="I3242">
            <v>36922</v>
          </cell>
          <cell r="J3242">
            <v>36947</v>
          </cell>
          <cell r="K3242">
            <v>1820</v>
          </cell>
          <cell r="L3242">
            <v>0</v>
          </cell>
          <cell r="M3242">
            <v>2250</v>
          </cell>
          <cell r="N3242">
            <v>2249</v>
          </cell>
          <cell r="O3242">
            <v>1</v>
          </cell>
          <cell r="R3242">
            <v>2.42191E-2</v>
          </cell>
          <cell r="S3242">
            <v>54.492975000000001</v>
          </cell>
          <cell r="T3242">
            <v>54.468755899999998</v>
          </cell>
          <cell r="U3242">
            <v>2.421910000000338E-2</v>
          </cell>
          <cell r="W3242">
            <v>2001</v>
          </cell>
          <cell r="X3242">
            <v>7</v>
          </cell>
          <cell r="Y3242">
            <v>1.1167341430499325</v>
          </cell>
          <cell r="Z3242">
            <v>1</v>
          </cell>
          <cell r="AA3242">
            <v>4</v>
          </cell>
          <cell r="AB3242">
            <v>100</v>
          </cell>
          <cell r="AC3242">
            <v>0.15</v>
          </cell>
          <cell r="AD3242">
            <v>20</v>
          </cell>
          <cell r="AH3242">
            <v>0.5</v>
          </cell>
        </row>
        <row r="3243">
          <cell r="A3243" t="str">
            <v>I2001063-000</v>
          </cell>
          <cell r="B3243" t="str">
            <v>Fixtures and fittings</v>
          </cell>
          <cell r="C3243">
            <v>1304</v>
          </cell>
          <cell r="D3243" t="str">
            <v>IS</v>
          </cell>
          <cell r="E3243" t="str">
            <v>N/A</v>
          </cell>
          <cell r="F3243">
            <v>1277</v>
          </cell>
          <cell r="G3243" t="str">
            <v>TAVEECHOK FERNICHING</v>
          </cell>
          <cell r="H3243" t="str">
            <v>COMPUTER STAND</v>
          </cell>
          <cell r="I3243">
            <v>36922</v>
          </cell>
          <cell r="J3243">
            <v>36947</v>
          </cell>
          <cell r="K3243">
            <v>1820</v>
          </cell>
          <cell r="L3243">
            <v>0</v>
          </cell>
          <cell r="M3243">
            <v>2250</v>
          </cell>
          <cell r="N3243">
            <v>2249</v>
          </cell>
          <cell r="O3243">
            <v>1</v>
          </cell>
          <cell r="R3243">
            <v>2.42191E-2</v>
          </cell>
          <cell r="S3243">
            <v>54.492975000000001</v>
          </cell>
          <cell r="T3243">
            <v>54.468755899999998</v>
          </cell>
          <cell r="U3243">
            <v>2.421910000000338E-2</v>
          </cell>
          <cell r="W3243">
            <v>2001</v>
          </cell>
          <cell r="X3243">
            <v>7</v>
          </cell>
          <cell r="Y3243">
            <v>1.1167341430499325</v>
          </cell>
          <cell r="Z3243">
            <v>1</v>
          </cell>
          <cell r="AA3243">
            <v>4</v>
          </cell>
          <cell r="AB3243">
            <v>100</v>
          </cell>
          <cell r="AC3243">
            <v>0.15</v>
          </cell>
          <cell r="AD3243">
            <v>20</v>
          </cell>
          <cell r="AH3243">
            <v>0.5</v>
          </cell>
        </row>
        <row r="3244">
          <cell r="A3244" t="str">
            <v>I2001064-000</v>
          </cell>
          <cell r="B3244" t="str">
            <v>Fixtures and fittings</v>
          </cell>
          <cell r="C3244">
            <v>1304</v>
          </cell>
          <cell r="D3244" t="str">
            <v>IS</v>
          </cell>
          <cell r="E3244" t="str">
            <v>N/A</v>
          </cell>
          <cell r="F3244">
            <v>1277</v>
          </cell>
          <cell r="G3244" t="str">
            <v>TAVEECHOK FERNICHING</v>
          </cell>
          <cell r="H3244" t="str">
            <v>COMPUTER STAND</v>
          </cell>
          <cell r="I3244">
            <v>36922</v>
          </cell>
          <cell r="J3244">
            <v>36947</v>
          </cell>
          <cell r="K3244">
            <v>1820</v>
          </cell>
          <cell r="L3244">
            <v>0</v>
          </cell>
          <cell r="M3244">
            <v>2250</v>
          </cell>
          <cell r="N3244">
            <v>2249</v>
          </cell>
          <cell r="O3244">
            <v>1</v>
          </cell>
          <cell r="R3244">
            <v>2.42191E-2</v>
          </cell>
          <cell r="S3244">
            <v>54.492975000000001</v>
          </cell>
          <cell r="T3244">
            <v>54.468755899999998</v>
          </cell>
          <cell r="U3244">
            <v>2.421910000000338E-2</v>
          </cell>
          <cell r="W3244">
            <v>2001</v>
          </cell>
          <cell r="X3244">
            <v>7</v>
          </cell>
          <cell r="Y3244">
            <v>1.1167341430499325</v>
          </cell>
          <cell r="Z3244">
            <v>1</v>
          </cell>
          <cell r="AA3244">
            <v>4</v>
          </cell>
          <cell r="AB3244">
            <v>100</v>
          </cell>
          <cell r="AC3244">
            <v>0.15</v>
          </cell>
          <cell r="AD3244">
            <v>20</v>
          </cell>
          <cell r="AH3244">
            <v>0.5</v>
          </cell>
        </row>
        <row r="3245">
          <cell r="A3245" t="str">
            <v>I2001065-000</v>
          </cell>
          <cell r="B3245" t="str">
            <v>Fixtures and fittings</v>
          </cell>
          <cell r="C3245">
            <v>1304</v>
          </cell>
          <cell r="D3245" t="str">
            <v>IS</v>
          </cell>
          <cell r="E3245" t="str">
            <v>N/A</v>
          </cell>
          <cell r="F3245">
            <v>1277</v>
          </cell>
          <cell r="G3245" t="str">
            <v>TAVEECHOK FERNICHING</v>
          </cell>
          <cell r="H3245" t="str">
            <v>COMPUTER STAND (2004EB412 to NSE1)</v>
          </cell>
          <cell r="I3245">
            <v>36922</v>
          </cell>
          <cell r="J3245">
            <v>36947</v>
          </cell>
          <cell r="K3245">
            <v>1820</v>
          </cell>
          <cell r="L3245">
            <v>0</v>
          </cell>
          <cell r="M3245">
            <v>2250</v>
          </cell>
          <cell r="N3245">
            <v>2249</v>
          </cell>
          <cell r="O3245">
            <v>1</v>
          </cell>
          <cell r="R3245">
            <v>2.42191E-2</v>
          </cell>
          <cell r="S3245">
            <v>54.492975000000001</v>
          </cell>
          <cell r="T3245">
            <v>54.468755899999998</v>
          </cell>
          <cell r="U3245">
            <v>2.421910000000338E-2</v>
          </cell>
          <cell r="W3245">
            <v>2001</v>
          </cell>
          <cell r="X3245">
            <v>7</v>
          </cell>
          <cell r="Y3245">
            <v>1.1167341430499325</v>
          </cell>
          <cell r="Z3245">
            <v>1</v>
          </cell>
          <cell r="AA3245">
            <v>4</v>
          </cell>
          <cell r="AB3245">
            <v>100</v>
          </cell>
          <cell r="AC3245">
            <v>0.15</v>
          </cell>
          <cell r="AD3245">
            <v>20</v>
          </cell>
          <cell r="AH3245">
            <v>0.5</v>
          </cell>
        </row>
        <row r="3246">
          <cell r="A3246" t="str">
            <v>I2001066-000</v>
          </cell>
          <cell r="B3246" t="str">
            <v>Fixtures and fittings</v>
          </cell>
          <cell r="C3246">
            <v>1304</v>
          </cell>
          <cell r="D3246" t="str">
            <v>IS</v>
          </cell>
          <cell r="E3246" t="str">
            <v>N/A</v>
          </cell>
          <cell r="F3246">
            <v>1277</v>
          </cell>
          <cell r="G3246" t="str">
            <v>TAVEECHOK FERNICHING</v>
          </cell>
          <cell r="H3246" t="str">
            <v>COMPUTER STAND</v>
          </cell>
          <cell r="I3246">
            <v>36922</v>
          </cell>
          <cell r="J3246">
            <v>36947</v>
          </cell>
          <cell r="K3246">
            <v>1820</v>
          </cell>
          <cell r="L3246">
            <v>0</v>
          </cell>
          <cell r="M3246">
            <v>2250</v>
          </cell>
          <cell r="N3246">
            <v>2249</v>
          </cell>
          <cell r="O3246">
            <v>1</v>
          </cell>
          <cell r="R3246">
            <v>2.42191E-2</v>
          </cell>
          <cell r="S3246">
            <v>54.492975000000001</v>
          </cell>
          <cell r="T3246">
            <v>54.468755899999998</v>
          </cell>
          <cell r="U3246">
            <v>2.421910000000338E-2</v>
          </cell>
          <cell r="W3246">
            <v>2001</v>
          </cell>
          <cell r="X3246">
            <v>7</v>
          </cell>
          <cell r="Y3246">
            <v>1.1167341430499325</v>
          </cell>
          <cell r="Z3246">
            <v>1</v>
          </cell>
          <cell r="AA3246">
            <v>4</v>
          </cell>
          <cell r="AB3246">
            <v>100</v>
          </cell>
          <cell r="AC3246">
            <v>0.15</v>
          </cell>
          <cell r="AD3246">
            <v>20</v>
          </cell>
          <cell r="AH3246">
            <v>0.5</v>
          </cell>
        </row>
        <row r="3247">
          <cell r="A3247" t="str">
            <v>I2001067-000</v>
          </cell>
          <cell r="B3247" t="str">
            <v>Fixtures and fittings</v>
          </cell>
          <cell r="C3247">
            <v>1304</v>
          </cell>
          <cell r="D3247" t="str">
            <v>IS</v>
          </cell>
          <cell r="E3247" t="str">
            <v>N/A</v>
          </cell>
          <cell r="F3247">
            <v>1277</v>
          </cell>
          <cell r="G3247" t="str">
            <v>TAVEECHOK FERNICHING</v>
          </cell>
          <cell r="H3247" t="str">
            <v>COMPUTER STAND</v>
          </cell>
          <cell r="I3247">
            <v>36922</v>
          </cell>
          <cell r="J3247">
            <v>36947</v>
          </cell>
          <cell r="K3247">
            <v>1820</v>
          </cell>
          <cell r="L3247">
            <v>0</v>
          </cell>
          <cell r="M3247">
            <v>2250</v>
          </cell>
          <cell r="N3247">
            <v>2249</v>
          </cell>
          <cell r="O3247">
            <v>1</v>
          </cell>
          <cell r="R3247">
            <v>2.42191E-2</v>
          </cell>
          <cell r="S3247">
            <v>54.492975000000001</v>
          </cell>
          <cell r="T3247">
            <v>54.468755899999998</v>
          </cell>
          <cell r="U3247">
            <v>2.421910000000338E-2</v>
          </cell>
          <cell r="W3247">
            <v>2001</v>
          </cell>
          <cell r="X3247">
            <v>7</v>
          </cell>
          <cell r="Y3247">
            <v>1.1167341430499325</v>
          </cell>
          <cell r="Z3247">
            <v>1</v>
          </cell>
          <cell r="AA3247">
            <v>4</v>
          </cell>
          <cell r="AB3247">
            <v>100</v>
          </cell>
          <cell r="AC3247">
            <v>0.15</v>
          </cell>
          <cell r="AD3247">
            <v>20</v>
          </cell>
          <cell r="AH3247">
            <v>0.5</v>
          </cell>
        </row>
        <row r="3248">
          <cell r="A3248" t="str">
            <v>I2001068-000</v>
          </cell>
          <cell r="B3248" t="str">
            <v>Fixtures and fittings</v>
          </cell>
          <cell r="C3248">
            <v>1304</v>
          </cell>
          <cell r="D3248" t="str">
            <v>IS</v>
          </cell>
          <cell r="E3248" t="str">
            <v>N/A</v>
          </cell>
          <cell r="F3248">
            <v>1277</v>
          </cell>
          <cell r="G3248" t="str">
            <v>TAVEECHOK FERNICHING</v>
          </cell>
          <cell r="H3248" t="str">
            <v>COMPUTER STAND</v>
          </cell>
          <cell r="I3248">
            <v>36922</v>
          </cell>
          <cell r="J3248">
            <v>36947</v>
          </cell>
          <cell r="K3248">
            <v>1820</v>
          </cell>
          <cell r="L3248">
            <v>0</v>
          </cell>
          <cell r="M3248">
            <v>2250</v>
          </cell>
          <cell r="N3248">
            <v>2249</v>
          </cell>
          <cell r="O3248">
            <v>1</v>
          </cell>
          <cell r="R3248">
            <v>2.42191E-2</v>
          </cell>
          <cell r="S3248">
            <v>54.492975000000001</v>
          </cell>
          <cell r="T3248">
            <v>54.468755899999998</v>
          </cell>
          <cell r="U3248">
            <v>2.421910000000338E-2</v>
          </cell>
          <cell r="W3248">
            <v>2001</v>
          </cell>
          <cell r="X3248">
            <v>7</v>
          </cell>
          <cell r="Y3248">
            <v>1.1167341430499325</v>
          </cell>
          <cell r="Z3248">
            <v>1</v>
          </cell>
          <cell r="AA3248">
            <v>4</v>
          </cell>
          <cell r="AB3248">
            <v>100</v>
          </cell>
          <cell r="AC3248">
            <v>0.15</v>
          </cell>
          <cell r="AD3248">
            <v>20</v>
          </cell>
          <cell r="AH3248">
            <v>0.5</v>
          </cell>
        </row>
        <row r="3249">
          <cell r="A3249" t="str">
            <v>I2001069-000</v>
          </cell>
          <cell r="B3249" t="str">
            <v>Fixtures and fittings</v>
          </cell>
          <cell r="C3249">
            <v>1304</v>
          </cell>
          <cell r="D3249" t="str">
            <v>IS</v>
          </cell>
          <cell r="E3249" t="str">
            <v>N/A</v>
          </cell>
          <cell r="F3249">
            <v>1277</v>
          </cell>
          <cell r="G3249" t="str">
            <v>TAVEECHOK FERNICHING</v>
          </cell>
          <cell r="H3249" t="str">
            <v>COMPUTER STAND (2003EB542 to NSE1)</v>
          </cell>
          <cell r="I3249">
            <v>36922</v>
          </cell>
          <cell r="J3249">
            <v>36947</v>
          </cell>
          <cell r="K3249">
            <v>1820</v>
          </cell>
          <cell r="L3249">
            <v>0</v>
          </cell>
          <cell r="M3249">
            <v>2250</v>
          </cell>
          <cell r="N3249">
            <v>2249</v>
          </cell>
          <cell r="O3249">
            <v>1</v>
          </cell>
          <cell r="R3249">
            <v>2.42191E-2</v>
          </cell>
          <cell r="S3249">
            <v>54.492975000000001</v>
          </cell>
          <cell r="T3249">
            <v>54.468755899999998</v>
          </cell>
          <cell r="U3249">
            <v>2.421910000000338E-2</v>
          </cell>
          <cell r="W3249">
            <v>2001</v>
          </cell>
          <cell r="X3249">
            <v>7</v>
          </cell>
          <cell r="Y3249">
            <v>1.1167341430499325</v>
          </cell>
          <cell r="Z3249">
            <v>1</v>
          </cell>
          <cell r="AA3249">
            <v>4</v>
          </cell>
          <cell r="AB3249">
            <v>100</v>
          </cell>
          <cell r="AC3249">
            <v>0.15</v>
          </cell>
          <cell r="AD3249">
            <v>20</v>
          </cell>
          <cell r="AH3249">
            <v>0.5</v>
          </cell>
        </row>
        <row r="3250">
          <cell r="A3250" t="str">
            <v>I2001070-000</v>
          </cell>
          <cell r="B3250" t="str">
            <v>Fixtures and fittings</v>
          </cell>
          <cell r="C3250">
            <v>1304</v>
          </cell>
          <cell r="D3250" t="str">
            <v>IS</v>
          </cell>
          <cell r="E3250" t="str">
            <v>N/A</v>
          </cell>
          <cell r="F3250">
            <v>1277</v>
          </cell>
          <cell r="G3250" t="str">
            <v>TAVEECHOK FERNICHING</v>
          </cell>
          <cell r="H3250" t="str">
            <v>COMPUTER STAND</v>
          </cell>
          <cell r="I3250">
            <v>36922</v>
          </cell>
          <cell r="J3250">
            <v>36947</v>
          </cell>
          <cell r="K3250">
            <v>1820</v>
          </cell>
          <cell r="L3250">
            <v>0</v>
          </cell>
          <cell r="M3250">
            <v>2250</v>
          </cell>
          <cell r="N3250">
            <v>2249</v>
          </cell>
          <cell r="O3250">
            <v>1</v>
          </cell>
          <cell r="R3250">
            <v>2.42191E-2</v>
          </cell>
          <cell r="S3250">
            <v>54.492975000000001</v>
          </cell>
          <cell r="T3250">
            <v>54.468755899999998</v>
          </cell>
          <cell r="U3250">
            <v>2.421910000000338E-2</v>
          </cell>
          <cell r="W3250">
            <v>2001</v>
          </cell>
          <cell r="X3250">
            <v>7</v>
          </cell>
          <cell r="Y3250">
            <v>1.1167341430499325</v>
          </cell>
          <cell r="Z3250">
            <v>1</v>
          </cell>
          <cell r="AA3250">
            <v>4</v>
          </cell>
          <cell r="AB3250">
            <v>100</v>
          </cell>
          <cell r="AC3250">
            <v>0.15</v>
          </cell>
          <cell r="AD3250">
            <v>20</v>
          </cell>
          <cell r="AH3250">
            <v>0.5</v>
          </cell>
        </row>
        <row r="3251">
          <cell r="A3251" t="str">
            <v>I2001071-000</v>
          </cell>
          <cell r="B3251" t="str">
            <v>Fixtures and fittings</v>
          </cell>
          <cell r="C3251">
            <v>1304</v>
          </cell>
          <cell r="D3251" t="str">
            <v>IS</v>
          </cell>
          <cell r="E3251" t="str">
            <v>N/A</v>
          </cell>
          <cell r="F3251">
            <v>1277</v>
          </cell>
          <cell r="G3251" t="str">
            <v>TAVEECHOK FERNICHING</v>
          </cell>
          <cell r="H3251" t="str">
            <v>COMPUTER STAND</v>
          </cell>
          <cell r="I3251">
            <v>36922</v>
          </cell>
          <cell r="J3251">
            <v>36947</v>
          </cell>
          <cell r="K3251">
            <v>1820</v>
          </cell>
          <cell r="L3251">
            <v>0</v>
          </cell>
          <cell r="M3251">
            <v>2250</v>
          </cell>
          <cell r="N3251">
            <v>2249</v>
          </cell>
          <cell r="O3251">
            <v>1</v>
          </cell>
          <cell r="R3251">
            <v>2.42191E-2</v>
          </cell>
          <cell r="S3251">
            <v>54.492975000000001</v>
          </cell>
          <cell r="T3251">
            <v>54.468755899999998</v>
          </cell>
          <cell r="U3251">
            <v>2.421910000000338E-2</v>
          </cell>
          <cell r="W3251">
            <v>2001</v>
          </cell>
          <cell r="X3251">
            <v>7</v>
          </cell>
          <cell r="Y3251">
            <v>1.1167341430499325</v>
          </cell>
          <cell r="Z3251">
            <v>1</v>
          </cell>
          <cell r="AA3251">
            <v>4</v>
          </cell>
          <cell r="AB3251">
            <v>100</v>
          </cell>
          <cell r="AC3251">
            <v>0.15</v>
          </cell>
          <cell r="AD3251">
            <v>20</v>
          </cell>
          <cell r="AH3251">
            <v>0.5</v>
          </cell>
        </row>
        <row r="3252">
          <cell r="A3252" t="str">
            <v>I2001072-000</v>
          </cell>
          <cell r="B3252" t="str">
            <v>Fixtures and fittings</v>
          </cell>
          <cell r="C3252">
            <v>1304</v>
          </cell>
          <cell r="D3252" t="str">
            <v>IS</v>
          </cell>
          <cell r="E3252" t="str">
            <v>N/A</v>
          </cell>
          <cell r="F3252">
            <v>1277</v>
          </cell>
          <cell r="G3252" t="str">
            <v>TAVEECHOK FERNICHING</v>
          </cell>
          <cell r="H3252" t="str">
            <v>COMPUTER STAND</v>
          </cell>
          <cell r="I3252">
            <v>36922</v>
          </cell>
          <cell r="J3252">
            <v>36947</v>
          </cell>
          <cell r="K3252">
            <v>1820</v>
          </cell>
          <cell r="L3252">
            <v>0</v>
          </cell>
          <cell r="M3252">
            <v>2250</v>
          </cell>
          <cell r="N3252">
            <v>2249</v>
          </cell>
          <cell r="O3252">
            <v>1</v>
          </cell>
          <cell r="R3252">
            <v>2.42191E-2</v>
          </cell>
          <cell r="S3252">
            <v>54.492975000000001</v>
          </cell>
          <cell r="T3252">
            <v>54.468755899999998</v>
          </cell>
          <cell r="U3252">
            <v>2.421910000000338E-2</v>
          </cell>
          <cell r="W3252">
            <v>2001</v>
          </cell>
          <cell r="X3252">
            <v>7</v>
          </cell>
          <cell r="Y3252">
            <v>1.1167341430499325</v>
          </cell>
          <cell r="Z3252">
            <v>1</v>
          </cell>
          <cell r="AA3252">
            <v>4</v>
          </cell>
          <cell r="AB3252">
            <v>100</v>
          </cell>
          <cell r="AC3252">
            <v>0.15</v>
          </cell>
          <cell r="AD3252">
            <v>20</v>
          </cell>
          <cell r="AH3252">
            <v>0.5</v>
          </cell>
        </row>
        <row r="3253">
          <cell r="A3253" t="str">
            <v>I2001073-000</v>
          </cell>
          <cell r="B3253" t="str">
            <v>Fixtures and fittings</v>
          </cell>
          <cell r="C3253">
            <v>1304</v>
          </cell>
          <cell r="D3253" t="str">
            <v>IS</v>
          </cell>
          <cell r="E3253" t="str">
            <v>N/A</v>
          </cell>
          <cell r="F3253">
            <v>1277</v>
          </cell>
          <cell r="G3253" t="str">
            <v>TAVEECHOK FERNICHING</v>
          </cell>
          <cell r="H3253" t="str">
            <v>COMPUTER STAND</v>
          </cell>
          <cell r="I3253">
            <v>36922</v>
          </cell>
          <cell r="J3253">
            <v>36947</v>
          </cell>
          <cell r="K3253">
            <v>1820</v>
          </cell>
          <cell r="L3253">
            <v>0</v>
          </cell>
          <cell r="M3253">
            <v>2250</v>
          </cell>
          <cell r="N3253">
            <v>2249</v>
          </cell>
          <cell r="O3253">
            <v>1</v>
          </cell>
          <cell r="R3253">
            <v>2.42191E-2</v>
          </cell>
          <cell r="S3253">
            <v>54.492975000000001</v>
          </cell>
          <cell r="T3253">
            <v>54.468755899999998</v>
          </cell>
          <cell r="U3253">
            <v>2.421910000000338E-2</v>
          </cell>
          <cell r="W3253">
            <v>2001</v>
          </cell>
          <cell r="X3253">
            <v>7</v>
          </cell>
          <cell r="Y3253">
            <v>1.1167341430499325</v>
          </cell>
          <cell r="Z3253">
            <v>1</v>
          </cell>
          <cell r="AA3253">
            <v>4</v>
          </cell>
          <cell r="AB3253">
            <v>100</v>
          </cell>
          <cell r="AC3253">
            <v>0.15</v>
          </cell>
          <cell r="AD3253">
            <v>20</v>
          </cell>
          <cell r="AH3253">
            <v>0.5</v>
          </cell>
        </row>
        <row r="3254">
          <cell r="A3254" t="str">
            <v>I2001074-000</v>
          </cell>
          <cell r="B3254" t="str">
            <v>Fixtures and fittings</v>
          </cell>
          <cell r="C3254">
            <v>1304</v>
          </cell>
          <cell r="D3254" t="str">
            <v>IS</v>
          </cell>
          <cell r="E3254" t="str">
            <v>N/A</v>
          </cell>
          <cell r="F3254">
            <v>1277</v>
          </cell>
          <cell r="G3254" t="str">
            <v>TAVEECHOK FERNICHING</v>
          </cell>
          <cell r="H3254" t="str">
            <v>COMPUTER STAND</v>
          </cell>
          <cell r="I3254">
            <v>36922</v>
          </cell>
          <cell r="J3254">
            <v>36947</v>
          </cell>
          <cell r="K3254">
            <v>1820</v>
          </cell>
          <cell r="L3254">
            <v>0</v>
          </cell>
          <cell r="M3254">
            <v>2250</v>
          </cell>
          <cell r="N3254">
            <v>2249</v>
          </cell>
          <cell r="O3254">
            <v>1</v>
          </cell>
          <cell r="R3254">
            <v>2.42191E-2</v>
          </cell>
          <cell r="S3254">
            <v>54.492975000000001</v>
          </cell>
          <cell r="T3254">
            <v>54.468755899999998</v>
          </cell>
          <cell r="U3254">
            <v>2.421910000000338E-2</v>
          </cell>
          <cell r="W3254">
            <v>2001</v>
          </cell>
          <cell r="X3254">
            <v>7</v>
          </cell>
          <cell r="Y3254">
            <v>1.1167341430499325</v>
          </cell>
          <cell r="Z3254">
            <v>1</v>
          </cell>
          <cell r="AA3254">
            <v>4</v>
          </cell>
          <cell r="AB3254">
            <v>100</v>
          </cell>
          <cell r="AC3254">
            <v>0.15</v>
          </cell>
          <cell r="AD3254">
            <v>20</v>
          </cell>
          <cell r="AH3254">
            <v>0.5</v>
          </cell>
        </row>
        <row r="3255">
          <cell r="A3255" t="str">
            <v>I2001075-000</v>
          </cell>
          <cell r="B3255" t="str">
            <v>Fixtures and fittings</v>
          </cell>
          <cell r="C3255">
            <v>1304</v>
          </cell>
          <cell r="D3255" t="str">
            <v>IS</v>
          </cell>
          <cell r="E3255" t="str">
            <v>N/A</v>
          </cell>
          <cell r="F3255">
            <v>1277</v>
          </cell>
          <cell r="G3255" t="str">
            <v>TAVEECHOK FERNICHING</v>
          </cell>
          <cell r="H3255" t="str">
            <v>COMPUTER STAND</v>
          </cell>
          <cell r="I3255">
            <v>36922</v>
          </cell>
          <cell r="J3255">
            <v>36947</v>
          </cell>
          <cell r="K3255">
            <v>1820</v>
          </cell>
          <cell r="L3255">
            <v>0</v>
          </cell>
          <cell r="M3255">
            <v>2250</v>
          </cell>
          <cell r="N3255">
            <v>2249</v>
          </cell>
          <cell r="O3255">
            <v>1</v>
          </cell>
          <cell r="R3255">
            <v>2.42191E-2</v>
          </cell>
          <cell r="S3255">
            <v>54.492975000000001</v>
          </cell>
          <cell r="T3255">
            <v>54.468755899999998</v>
          </cell>
          <cell r="U3255">
            <v>2.421910000000338E-2</v>
          </cell>
          <cell r="W3255">
            <v>2001</v>
          </cell>
          <cell r="X3255">
            <v>7</v>
          </cell>
          <cell r="Y3255">
            <v>1.1167341430499325</v>
          </cell>
          <cell r="Z3255">
            <v>1</v>
          </cell>
          <cell r="AA3255">
            <v>4</v>
          </cell>
          <cell r="AB3255">
            <v>100</v>
          </cell>
          <cell r="AC3255">
            <v>0.15</v>
          </cell>
          <cell r="AD3255">
            <v>20</v>
          </cell>
          <cell r="AH3255">
            <v>0.5</v>
          </cell>
        </row>
        <row r="3256">
          <cell r="A3256" t="str">
            <v>I2001076-000</v>
          </cell>
          <cell r="B3256" t="str">
            <v>Fixtures and fittings</v>
          </cell>
          <cell r="C3256">
            <v>1304</v>
          </cell>
          <cell r="D3256" t="str">
            <v>IS</v>
          </cell>
          <cell r="E3256" t="str">
            <v>N/A</v>
          </cell>
          <cell r="F3256">
            <v>1277</v>
          </cell>
          <cell r="G3256" t="str">
            <v>TAVEECHOK FERNICHING</v>
          </cell>
          <cell r="H3256" t="str">
            <v>COMPUTER STAND</v>
          </cell>
          <cell r="I3256">
            <v>36922</v>
          </cell>
          <cell r="J3256">
            <v>36947</v>
          </cell>
          <cell r="K3256">
            <v>1820</v>
          </cell>
          <cell r="L3256">
            <v>0</v>
          </cell>
          <cell r="M3256">
            <v>2250</v>
          </cell>
          <cell r="N3256">
            <v>2249</v>
          </cell>
          <cell r="O3256">
            <v>1</v>
          </cell>
          <cell r="R3256">
            <v>2.42191E-2</v>
          </cell>
          <cell r="S3256">
            <v>54.492975000000001</v>
          </cell>
          <cell r="T3256">
            <v>54.468755899999998</v>
          </cell>
          <cell r="U3256">
            <v>2.421910000000338E-2</v>
          </cell>
          <cell r="W3256">
            <v>2001</v>
          </cell>
          <cell r="X3256">
            <v>7</v>
          </cell>
          <cell r="Y3256">
            <v>1.1167341430499325</v>
          </cell>
          <cell r="Z3256">
            <v>1</v>
          </cell>
          <cell r="AA3256">
            <v>4</v>
          </cell>
          <cell r="AB3256">
            <v>100</v>
          </cell>
          <cell r="AC3256">
            <v>0.15</v>
          </cell>
          <cell r="AD3256">
            <v>20</v>
          </cell>
          <cell r="AH3256">
            <v>0.5</v>
          </cell>
        </row>
        <row r="3257">
          <cell r="A3257" t="str">
            <v>I2001077-000</v>
          </cell>
          <cell r="B3257" t="str">
            <v>Fixtures and fittings</v>
          </cell>
          <cell r="C3257">
            <v>1304</v>
          </cell>
          <cell r="D3257" t="str">
            <v>IS</v>
          </cell>
          <cell r="E3257" t="str">
            <v>N/A</v>
          </cell>
          <cell r="F3257">
            <v>1277</v>
          </cell>
          <cell r="G3257" t="str">
            <v>TAVEECHOK FERNICHING</v>
          </cell>
          <cell r="H3257" t="str">
            <v>COMPUTER STAND</v>
          </cell>
          <cell r="I3257">
            <v>36922</v>
          </cell>
          <cell r="J3257">
            <v>36947</v>
          </cell>
          <cell r="K3257">
            <v>1820</v>
          </cell>
          <cell r="L3257">
            <v>0</v>
          </cell>
          <cell r="M3257">
            <v>2250</v>
          </cell>
          <cell r="N3257">
            <v>2249</v>
          </cell>
          <cell r="O3257">
            <v>1</v>
          </cell>
          <cell r="R3257">
            <v>2.42191E-2</v>
          </cell>
          <cell r="S3257">
            <v>54.492975000000001</v>
          </cell>
          <cell r="T3257">
            <v>54.468755899999998</v>
          </cell>
          <cell r="U3257">
            <v>2.421910000000338E-2</v>
          </cell>
          <cell r="W3257">
            <v>2001</v>
          </cell>
          <cell r="X3257">
            <v>7</v>
          </cell>
          <cell r="Y3257">
            <v>1.1167341430499325</v>
          </cell>
          <cell r="Z3257">
            <v>1</v>
          </cell>
          <cell r="AA3257">
            <v>4</v>
          </cell>
          <cell r="AB3257">
            <v>100</v>
          </cell>
          <cell r="AC3257">
            <v>0.15</v>
          </cell>
          <cell r="AD3257">
            <v>20</v>
          </cell>
          <cell r="AH3257">
            <v>0.5</v>
          </cell>
        </row>
        <row r="3258">
          <cell r="A3258" t="str">
            <v>I2001078-000</v>
          </cell>
          <cell r="B3258" t="str">
            <v>Fixtures and fittings</v>
          </cell>
          <cell r="C3258">
            <v>1304</v>
          </cell>
          <cell r="D3258" t="str">
            <v>IS</v>
          </cell>
          <cell r="E3258" t="str">
            <v>N/A</v>
          </cell>
          <cell r="F3258">
            <v>1277</v>
          </cell>
          <cell r="G3258" t="str">
            <v>TAVEECHOK FERNICHING</v>
          </cell>
          <cell r="H3258" t="str">
            <v>COMPUTER STAND</v>
          </cell>
          <cell r="I3258">
            <v>36922</v>
          </cell>
          <cell r="J3258">
            <v>36947</v>
          </cell>
          <cell r="K3258">
            <v>1820</v>
          </cell>
          <cell r="L3258">
            <v>0</v>
          </cell>
          <cell r="M3258">
            <v>2250</v>
          </cell>
          <cell r="N3258">
            <v>2249</v>
          </cell>
          <cell r="O3258">
            <v>1</v>
          </cell>
          <cell r="R3258">
            <v>2.42191E-2</v>
          </cell>
          <cell r="S3258">
            <v>54.492975000000001</v>
          </cell>
          <cell r="T3258">
            <v>54.468755899999998</v>
          </cell>
          <cell r="U3258">
            <v>2.421910000000338E-2</v>
          </cell>
          <cell r="W3258">
            <v>2001</v>
          </cell>
          <cell r="X3258">
            <v>7</v>
          </cell>
          <cell r="Y3258">
            <v>1.1167341430499325</v>
          </cell>
          <cell r="Z3258">
            <v>1</v>
          </cell>
          <cell r="AA3258">
            <v>4</v>
          </cell>
          <cell r="AB3258">
            <v>100</v>
          </cell>
          <cell r="AC3258">
            <v>0.15</v>
          </cell>
          <cell r="AD3258">
            <v>20</v>
          </cell>
          <cell r="AH3258">
            <v>0.5</v>
          </cell>
        </row>
        <row r="3259">
          <cell r="A3259" t="str">
            <v>I2001079-000</v>
          </cell>
          <cell r="B3259" t="str">
            <v>Fixtures and fittings</v>
          </cell>
          <cell r="C3259">
            <v>1304</v>
          </cell>
          <cell r="D3259" t="str">
            <v>IS</v>
          </cell>
          <cell r="E3259" t="str">
            <v>N/A</v>
          </cell>
          <cell r="F3259">
            <v>1277</v>
          </cell>
          <cell r="G3259" t="str">
            <v>TAVEECHOK FERNICHING</v>
          </cell>
          <cell r="H3259" t="str">
            <v>COMPUTER STAND</v>
          </cell>
          <cell r="I3259">
            <v>36922</v>
          </cell>
          <cell r="J3259">
            <v>36947</v>
          </cell>
          <cell r="K3259">
            <v>1820</v>
          </cell>
          <cell r="L3259">
            <v>0</v>
          </cell>
          <cell r="M3259">
            <v>2250</v>
          </cell>
          <cell r="N3259">
            <v>2249</v>
          </cell>
          <cell r="O3259">
            <v>1</v>
          </cell>
          <cell r="R3259">
            <v>2.42191E-2</v>
          </cell>
          <cell r="S3259">
            <v>54.492975000000001</v>
          </cell>
          <cell r="T3259">
            <v>54.468755899999998</v>
          </cell>
          <cell r="U3259">
            <v>2.421910000000338E-2</v>
          </cell>
          <cell r="W3259">
            <v>2001</v>
          </cell>
          <cell r="X3259">
            <v>7</v>
          </cell>
          <cell r="Y3259">
            <v>1.1167341430499325</v>
          </cell>
          <cell r="Z3259">
            <v>1</v>
          </cell>
          <cell r="AA3259">
            <v>4</v>
          </cell>
          <cell r="AB3259">
            <v>100</v>
          </cell>
          <cell r="AC3259">
            <v>0.15</v>
          </cell>
          <cell r="AD3259">
            <v>20</v>
          </cell>
          <cell r="AH3259">
            <v>0.5</v>
          </cell>
        </row>
        <row r="3260">
          <cell r="A3260" t="str">
            <v>I2001080-000</v>
          </cell>
          <cell r="B3260" t="str">
            <v>Fixtures and fittings</v>
          </cell>
          <cell r="C3260">
            <v>1304</v>
          </cell>
          <cell r="D3260" t="str">
            <v>IS</v>
          </cell>
          <cell r="E3260" t="str">
            <v>N/A</v>
          </cell>
          <cell r="F3260">
            <v>1277</v>
          </cell>
          <cell r="G3260" t="str">
            <v>TAVEECHOK FERNICHING</v>
          </cell>
          <cell r="H3260" t="str">
            <v>COMPUTER STAND</v>
          </cell>
          <cell r="I3260">
            <v>36922</v>
          </cell>
          <cell r="J3260">
            <v>36947</v>
          </cell>
          <cell r="K3260">
            <v>1820</v>
          </cell>
          <cell r="L3260">
            <v>0</v>
          </cell>
          <cell r="M3260">
            <v>2250</v>
          </cell>
          <cell r="N3260">
            <v>2249</v>
          </cell>
          <cell r="O3260">
            <v>1</v>
          </cell>
          <cell r="R3260">
            <v>2.42191E-2</v>
          </cell>
          <cell r="S3260">
            <v>54.492975000000001</v>
          </cell>
          <cell r="T3260">
            <v>54.468755899999998</v>
          </cell>
          <cell r="U3260">
            <v>2.421910000000338E-2</v>
          </cell>
          <cell r="W3260">
            <v>2001</v>
          </cell>
          <cell r="X3260">
            <v>7</v>
          </cell>
          <cell r="Y3260">
            <v>1.1167341430499325</v>
          </cell>
          <cell r="Z3260">
            <v>1</v>
          </cell>
          <cell r="AA3260">
            <v>4</v>
          </cell>
          <cell r="AB3260">
            <v>100</v>
          </cell>
          <cell r="AC3260">
            <v>0.15</v>
          </cell>
          <cell r="AD3260">
            <v>20</v>
          </cell>
          <cell r="AH3260">
            <v>0.5</v>
          </cell>
        </row>
        <row r="3261">
          <cell r="A3261" t="str">
            <v>I2001081-000</v>
          </cell>
          <cell r="B3261" t="str">
            <v>Fixtures and fittings</v>
          </cell>
          <cell r="C3261">
            <v>1304</v>
          </cell>
          <cell r="D3261" t="str">
            <v>IS</v>
          </cell>
          <cell r="E3261" t="str">
            <v>N/A</v>
          </cell>
          <cell r="F3261">
            <v>1277</v>
          </cell>
          <cell r="G3261" t="str">
            <v>TAVEECHOK FERNICHING</v>
          </cell>
          <cell r="H3261" t="str">
            <v>COMPUTER STAND</v>
          </cell>
          <cell r="I3261">
            <v>36922</v>
          </cell>
          <cell r="J3261">
            <v>36947</v>
          </cell>
          <cell r="K3261">
            <v>1820</v>
          </cell>
          <cell r="L3261">
            <v>0</v>
          </cell>
          <cell r="M3261">
            <v>2250</v>
          </cell>
          <cell r="N3261">
            <v>2249</v>
          </cell>
          <cell r="O3261">
            <v>1</v>
          </cell>
          <cell r="R3261">
            <v>2.42191E-2</v>
          </cell>
          <cell r="S3261">
            <v>54.492975000000001</v>
          </cell>
          <cell r="T3261">
            <v>54.468755899999998</v>
          </cell>
          <cell r="U3261">
            <v>2.421910000000338E-2</v>
          </cell>
          <cell r="W3261">
            <v>2001</v>
          </cell>
          <cell r="X3261">
            <v>7</v>
          </cell>
          <cell r="Y3261">
            <v>1.1167341430499325</v>
          </cell>
          <cell r="Z3261">
            <v>1</v>
          </cell>
          <cell r="AA3261">
            <v>4</v>
          </cell>
          <cell r="AB3261">
            <v>100</v>
          </cell>
          <cell r="AC3261">
            <v>0.15</v>
          </cell>
          <cell r="AD3261">
            <v>20</v>
          </cell>
          <cell r="AH3261">
            <v>0.5</v>
          </cell>
        </row>
        <row r="3262">
          <cell r="A3262" t="str">
            <v>I2001082-000</v>
          </cell>
          <cell r="B3262" t="str">
            <v>Fixtures and fittings</v>
          </cell>
          <cell r="C3262">
            <v>1304</v>
          </cell>
          <cell r="D3262" t="str">
            <v>IS</v>
          </cell>
          <cell r="E3262" t="str">
            <v>N/A</v>
          </cell>
          <cell r="F3262">
            <v>1277</v>
          </cell>
          <cell r="G3262" t="str">
            <v>TAVEECHOK FERNICHING</v>
          </cell>
          <cell r="H3262" t="str">
            <v>COMPUTER STAND</v>
          </cell>
          <cell r="I3262">
            <v>36922</v>
          </cell>
          <cell r="J3262">
            <v>36947</v>
          </cell>
          <cell r="K3262">
            <v>1820</v>
          </cell>
          <cell r="L3262">
            <v>0</v>
          </cell>
          <cell r="M3262">
            <v>2250</v>
          </cell>
          <cell r="N3262">
            <v>2249</v>
          </cell>
          <cell r="O3262">
            <v>1</v>
          </cell>
          <cell r="R3262">
            <v>2.42191E-2</v>
          </cell>
          <cell r="S3262">
            <v>54.492975000000001</v>
          </cell>
          <cell r="T3262">
            <v>54.468755899999998</v>
          </cell>
          <cell r="U3262">
            <v>2.421910000000338E-2</v>
          </cell>
          <cell r="W3262">
            <v>2001</v>
          </cell>
          <cell r="X3262">
            <v>7</v>
          </cell>
          <cell r="Y3262">
            <v>1.1167341430499325</v>
          </cell>
          <cell r="Z3262">
            <v>1</v>
          </cell>
          <cell r="AA3262">
            <v>4</v>
          </cell>
          <cell r="AB3262">
            <v>100</v>
          </cell>
          <cell r="AC3262">
            <v>0.15</v>
          </cell>
          <cell r="AD3262">
            <v>20</v>
          </cell>
          <cell r="AH3262">
            <v>0.5</v>
          </cell>
        </row>
        <row r="3263">
          <cell r="A3263" t="str">
            <v>I2001083-000</v>
          </cell>
          <cell r="B3263" t="str">
            <v>Fixtures and fittings</v>
          </cell>
          <cell r="C3263">
            <v>1304</v>
          </cell>
          <cell r="D3263" t="str">
            <v>IS</v>
          </cell>
          <cell r="E3263" t="str">
            <v>N/A</v>
          </cell>
          <cell r="F3263">
            <v>1277</v>
          </cell>
          <cell r="G3263" t="str">
            <v>TAVEECHOK FERNICHING</v>
          </cell>
          <cell r="H3263" t="str">
            <v>COMPUTER STAND</v>
          </cell>
          <cell r="I3263">
            <v>36922</v>
          </cell>
          <cell r="J3263">
            <v>36947</v>
          </cell>
          <cell r="K3263">
            <v>1820</v>
          </cell>
          <cell r="L3263">
            <v>0</v>
          </cell>
          <cell r="M3263">
            <v>2250</v>
          </cell>
          <cell r="N3263">
            <v>2249</v>
          </cell>
          <cell r="O3263">
            <v>1</v>
          </cell>
          <cell r="R3263">
            <v>2.42191E-2</v>
          </cell>
          <cell r="S3263">
            <v>54.492975000000001</v>
          </cell>
          <cell r="T3263">
            <v>54.468755899999998</v>
          </cell>
          <cell r="U3263">
            <v>2.421910000000338E-2</v>
          </cell>
          <cell r="W3263">
            <v>2001</v>
          </cell>
          <cell r="X3263">
            <v>7</v>
          </cell>
          <cell r="Y3263">
            <v>1.1167341430499325</v>
          </cell>
          <cell r="Z3263">
            <v>1</v>
          </cell>
          <cell r="AA3263">
            <v>4</v>
          </cell>
          <cell r="AB3263">
            <v>100</v>
          </cell>
          <cell r="AC3263">
            <v>0.15</v>
          </cell>
          <cell r="AD3263">
            <v>20</v>
          </cell>
          <cell r="AH3263">
            <v>0.5</v>
          </cell>
        </row>
        <row r="3264">
          <cell r="A3264" t="str">
            <v>I2001084-000</v>
          </cell>
          <cell r="B3264" t="str">
            <v>Fixtures and fittings</v>
          </cell>
          <cell r="C3264">
            <v>1304</v>
          </cell>
          <cell r="D3264" t="str">
            <v>IS</v>
          </cell>
          <cell r="E3264" t="str">
            <v>N/A</v>
          </cell>
          <cell r="F3264">
            <v>1277</v>
          </cell>
          <cell r="G3264" t="str">
            <v>TAVEECHOK FERNICHING</v>
          </cell>
          <cell r="H3264" t="str">
            <v>COMPUTER STAND</v>
          </cell>
          <cell r="I3264">
            <v>36922</v>
          </cell>
          <cell r="J3264">
            <v>36947</v>
          </cell>
          <cell r="K3264">
            <v>1820</v>
          </cell>
          <cell r="L3264">
            <v>0</v>
          </cell>
          <cell r="M3264">
            <v>2250</v>
          </cell>
          <cell r="N3264">
            <v>2249</v>
          </cell>
          <cell r="O3264">
            <v>1</v>
          </cell>
          <cell r="R3264">
            <v>2.42191E-2</v>
          </cell>
          <cell r="S3264">
            <v>54.492975000000001</v>
          </cell>
          <cell r="T3264">
            <v>54.468755899999998</v>
          </cell>
          <cell r="U3264">
            <v>2.421910000000338E-2</v>
          </cell>
          <cell r="W3264">
            <v>2001</v>
          </cell>
          <cell r="X3264">
            <v>7</v>
          </cell>
          <cell r="Y3264">
            <v>1.1167341430499325</v>
          </cell>
          <cell r="Z3264">
            <v>1</v>
          </cell>
          <cell r="AA3264">
            <v>4</v>
          </cell>
          <cell r="AB3264">
            <v>100</v>
          </cell>
          <cell r="AC3264">
            <v>0.15</v>
          </cell>
          <cell r="AD3264">
            <v>20</v>
          </cell>
          <cell r="AH3264">
            <v>0.5</v>
          </cell>
        </row>
        <row r="3265">
          <cell r="A3265" t="str">
            <v>I2001085-000</v>
          </cell>
          <cell r="B3265" t="str">
            <v>Fixtures and fittings</v>
          </cell>
          <cell r="C3265">
            <v>1304</v>
          </cell>
          <cell r="D3265" t="str">
            <v>IS</v>
          </cell>
          <cell r="E3265" t="str">
            <v>N/A</v>
          </cell>
          <cell r="F3265">
            <v>1277</v>
          </cell>
          <cell r="G3265" t="str">
            <v>TAVEECHOK FERNICHING</v>
          </cell>
          <cell r="H3265" t="str">
            <v>COMPUTER STAND</v>
          </cell>
          <cell r="I3265">
            <v>36922</v>
          </cell>
          <cell r="J3265">
            <v>36947</v>
          </cell>
          <cell r="K3265">
            <v>1820</v>
          </cell>
          <cell r="L3265">
            <v>0</v>
          </cell>
          <cell r="M3265">
            <v>2250</v>
          </cell>
          <cell r="N3265">
            <v>2249</v>
          </cell>
          <cell r="O3265">
            <v>1</v>
          </cell>
          <cell r="R3265">
            <v>2.42191E-2</v>
          </cell>
          <cell r="S3265">
            <v>54.492975000000001</v>
          </cell>
          <cell r="T3265">
            <v>54.468755899999998</v>
          </cell>
          <cell r="U3265">
            <v>2.421910000000338E-2</v>
          </cell>
          <cell r="W3265">
            <v>2001</v>
          </cell>
          <cell r="X3265">
            <v>7</v>
          </cell>
          <cell r="Y3265">
            <v>1.1167341430499325</v>
          </cell>
          <cell r="Z3265">
            <v>1</v>
          </cell>
          <cell r="AA3265">
            <v>4</v>
          </cell>
          <cell r="AB3265">
            <v>100</v>
          </cell>
          <cell r="AC3265">
            <v>0.15</v>
          </cell>
          <cell r="AD3265">
            <v>20</v>
          </cell>
          <cell r="AH3265">
            <v>0.5</v>
          </cell>
        </row>
        <row r="3266">
          <cell r="A3266" t="str">
            <v>I2001086-000</v>
          </cell>
          <cell r="B3266" t="str">
            <v>Fixtures and fittings</v>
          </cell>
          <cell r="C3266">
            <v>1304</v>
          </cell>
          <cell r="D3266" t="str">
            <v>IS</v>
          </cell>
          <cell r="E3266" t="str">
            <v>N/A</v>
          </cell>
          <cell r="F3266">
            <v>1277</v>
          </cell>
          <cell r="G3266" t="str">
            <v>TAVEECHOK FERNICHING</v>
          </cell>
          <cell r="H3266" t="str">
            <v>COMPUTER STAND</v>
          </cell>
          <cell r="I3266">
            <v>36922</v>
          </cell>
          <cell r="J3266">
            <v>36947</v>
          </cell>
          <cell r="K3266">
            <v>1820</v>
          </cell>
          <cell r="L3266">
            <v>0</v>
          </cell>
          <cell r="M3266">
            <v>2250</v>
          </cell>
          <cell r="N3266">
            <v>2249</v>
          </cell>
          <cell r="O3266">
            <v>1</v>
          </cell>
          <cell r="R3266">
            <v>2.42191E-2</v>
          </cell>
          <cell r="S3266">
            <v>54.492975000000001</v>
          </cell>
          <cell r="T3266">
            <v>54.468755899999998</v>
          </cell>
          <cell r="U3266">
            <v>2.421910000000338E-2</v>
          </cell>
          <cell r="W3266">
            <v>2001</v>
          </cell>
          <cell r="X3266">
            <v>7</v>
          </cell>
          <cell r="Y3266">
            <v>1.1167341430499325</v>
          </cell>
          <cell r="Z3266">
            <v>1</v>
          </cell>
          <cell r="AA3266">
            <v>4</v>
          </cell>
          <cell r="AB3266">
            <v>100</v>
          </cell>
          <cell r="AC3266">
            <v>0.15</v>
          </cell>
          <cell r="AD3266">
            <v>20</v>
          </cell>
          <cell r="AH3266">
            <v>0.5</v>
          </cell>
        </row>
        <row r="3267">
          <cell r="A3267" t="str">
            <v>I2001087-000</v>
          </cell>
          <cell r="B3267" t="str">
            <v>Fixtures and fittings</v>
          </cell>
          <cell r="C3267">
            <v>1304</v>
          </cell>
          <cell r="D3267" t="str">
            <v>IS</v>
          </cell>
          <cell r="E3267" t="str">
            <v>N/A</v>
          </cell>
          <cell r="F3267">
            <v>1277</v>
          </cell>
          <cell r="G3267" t="str">
            <v>TAVEECHOK FERNICHING</v>
          </cell>
          <cell r="H3267" t="str">
            <v>COMPUTER STAND</v>
          </cell>
          <cell r="I3267">
            <v>36922</v>
          </cell>
          <cell r="J3267">
            <v>36947</v>
          </cell>
          <cell r="K3267">
            <v>1820</v>
          </cell>
          <cell r="L3267">
            <v>0</v>
          </cell>
          <cell r="M3267">
            <v>2250</v>
          </cell>
          <cell r="N3267">
            <v>2249</v>
          </cell>
          <cell r="O3267">
            <v>1</v>
          </cell>
          <cell r="R3267">
            <v>2.42191E-2</v>
          </cell>
          <cell r="S3267">
            <v>54.492975000000001</v>
          </cell>
          <cell r="T3267">
            <v>54.468755899999998</v>
          </cell>
          <cell r="U3267">
            <v>2.421910000000338E-2</v>
          </cell>
          <cell r="W3267">
            <v>2001</v>
          </cell>
          <cell r="X3267">
            <v>7</v>
          </cell>
          <cell r="Y3267">
            <v>1.1167341430499325</v>
          </cell>
          <cell r="Z3267">
            <v>1</v>
          </cell>
          <cell r="AA3267">
            <v>4</v>
          </cell>
          <cell r="AB3267">
            <v>100</v>
          </cell>
          <cell r="AC3267">
            <v>0.15</v>
          </cell>
          <cell r="AD3267">
            <v>20</v>
          </cell>
          <cell r="AH3267">
            <v>0.5</v>
          </cell>
        </row>
        <row r="3268">
          <cell r="A3268" t="str">
            <v>I2001088-000</v>
          </cell>
          <cell r="B3268" t="str">
            <v>Fixtures and fittings</v>
          </cell>
          <cell r="C3268">
            <v>1304</v>
          </cell>
          <cell r="D3268" t="str">
            <v>IS</v>
          </cell>
          <cell r="E3268" t="str">
            <v>N/A</v>
          </cell>
          <cell r="F3268">
            <v>1277</v>
          </cell>
          <cell r="G3268" t="str">
            <v>TAVEECHOK FERNICHING</v>
          </cell>
          <cell r="H3268" t="str">
            <v>COMPUTER STAND</v>
          </cell>
          <cell r="I3268">
            <v>36922</v>
          </cell>
          <cell r="J3268">
            <v>36947</v>
          </cell>
          <cell r="K3268">
            <v>1820</v>
          </cell>
          <cell r="L3268">
            <v>0</v>
          </cell>
          <cell r="M3268">
            <v>2250</v>
          </cell>
          <cell r="N3268">
            <v>2249</v>
          </cell>
          <cell r="O3268">
            <v>1</v>
          </cell>
          <cell r="R3268">
            <v>2.42191E-2</v>
          </cell>
          <cell r="S3268">
            <v>54.492975000000001</v>
          </cell>
          <cell r="T3268">
            <v>54.468755899999998</v>
          </cell>
          <cell r="U3268">
            <v>2.421910000000338E-2</v>
          </cell>
          <cell r="W3268">
            <v>2001</v>
          </cell>
          <cell r="X3268">
            <v>7</v>
          </cell>
          <cell r="Y3268">
            <v>1.1167341430499325</v>
          </cell>
          <cell r="Z3268">
            <v>1</v>
          </cell>
          <cell r="AA3268">
            <v>4</v>
          </cell>
          <cell r="AB3268">
            <v>100</v>
          </cell>
          <cell r="AC3268">
            <v>0.15</v>
          </cell>
          <cell r="AD3268">
            <v>20</v>
          </cell>
          <cell r="AH3268">
            <v>0.5</v>
          </cell>
        </row>
        <row r="3269">
          <cell r="A3269" t="str">
            <v>I2001089-000</v>
          </cell>
          <cell r="B3269" t="str">
            <v>Fixtures and fittings</v>
          </cell>
          <cell r="C3269">
            <v>1302</v>
          </cell>
          <cell r="D3269" t="str">
            <v>IS</v>
          </cell>
          <cell r="E3269" t="str">
            <v>N/A</v>
          </cell>
          <cell r="F3269" t="str">
            <v>IV001595</v>
          </cell>
          <cell r="G3269" t="str">
            <v>VANTAGE POINT CO., LTD.</v>
          </cell>
          <cell r="H3269" t="str">
            <v>19" WALL MOUNT RACK 9U W/ACYLIC DOOR</v>
          </cell>
          <cell r="I3269">
            <v>36963</v>
          </cell>
          <cell r="J3269">
            <v>36982</v>
          </cell>
          <cell r="K3269">
            <v>1820</v>
          </cell>
          <cell r="L3269">
            <v>0</v>
          </cell>
          <cell r="M3269">
            <v>5760</v>
          </cell>
          <cell r="N3269">
            <v>5759</v>
          </cell>
          <cell r="O3269">
            <v>1</v>
          </cell>
          <cell r="R3269">
            <v>2.42191E-2</v>
          </cell>
          <cell r="S3269">
            <v>139.502016</v>
          </cell>
          <cell r="T3269">
            <v>139.47779690000002</v>
          </cell>
          <cell r="U3269">
            <v>2.4219099999982063E-2</v>
          </cell>
          <cell r="W3269">
            <v>2001</v>
          </cell>
          <cell r="X3269">
            <v>7</v>
          </cell>
          <cell r="Y3269">
            <v>1.1167341430499325</v>
          </cell>
          <cell r="Z3269">
            <v>1</v>
          </cell>
          <cell r="AA3269">
            <v>4</v>
          </cell>
          <cell r="AB3269">
            <v>200</v>
          </cell>
          <cell r="AC3269">
            <v>0.15</v>
          </cell>
          <cell r="AD3269">
            <v>30</v>
          </cell>
          <cell r="AH3269">
            <v>0.5</v>
          </cell>
        </row>
        <row r="3270">
          <cell r="A3270" t="str">
            <v>I2001090-000</v>
          </cell>
          <cell r="B3270" t="str">
            <v>Fixtures and fittings</v>
          </cell>
          <cell r="C3270">
            <v>1302</v>
          </cell>
          <cell r="D3270" t="str">
            <v>IS</v>
          </cell>
          <cell r="E3270" t="str">
            <v>N/A</v>
          </cell>
          <cell r="F3270" t="str">
            <v>IV001595</v>
          </cell>
          <cell r="G3270" t="str">
            <v>VANTAGE POINT CO., LTD.</v>
          </cell>
          <cell r="H3270" t="str">
            <v>16 PORTS 10/100TX UTP UNMANAGED</v>
          </cell>
          <cell r="I3270">
            <v>36963</v>
          </cell>
          <cell r="J3270">
            <v>36982</v>
          </cell>
          <cell r="K3270">
            <v>1820</v>
          </cell>
          <cell r="L3270">
            <v>0</v>
          </cell>
          <cell r="M3270">
            <v>11300</v>
          </cell>
          <cell r="N3270">
            <v>11299</v>
          </cell>
          <cell r="O3270">
            <v>1</v>
          </cell>
          <cell r="R3270">
            <v>2.42191E-2</v>
          </cell>
          <cell r="S3270">
            <v>273.67583000000002</v>
          </cell>
          <cell r="T3270">
            <v>273.65161089999998</v>
          </cell>
          <cell r="U3270">
            <v>2.4219100000038907E-2</v>
          </cell>
          <cell r="W3270">
            <v>2001</v>
          </cell>
          <cell r="X3270">
            <v>7</v>
          </cell>
          <cell r="Y3270">
            <v>1.1167341430499325</v>
          </cell>
          <cell r="Z3270">
            <v>1</v>
          </cell>
          <cell r="AA3270">
            <v>4</v>
          </cell>
          <cell r="AB3270">
            <v>300</v>
          </cell>
          <cell r="AC3270">
            <v>0.15</v>
          </cell>
          <cell r="AD3270">
            <v>50</v>
          </cell>
          <cell r="AH3270">
            <v>0.5</v>
          </cell>
        </row>
        <row r="3271">
          <cell r="A3271" t="str">
            <v>I2001091-000</v>
          </cell>
          <cell r="B3271" t="str">
            <v>Fixtures and fittings</v>
          </cell>
          <cell r="C3271">
            <v>1302</v>
          </cell>
          <cell r="D3271" t="str">
            <v>IS</v>
          </cell>
          <cell r="E3271" t="str">
            <v>N/A</v>
          </cell>
          <cell r="F3271" t="str">
            <v>IV001595</v>
          </cell>
          <cell r="G3271" t="str">
            <v>VANTAGE POINT CO., LTD.</v>
          </cell>
          <cell r="H3271" t="str">
            <v>19" WALL MOUNT RACK 9U W/ACYLIC DOOR</v>
          </cell>
          <cell r="I3271">
            <v>36963</v>
          </cell>
          <cell r="J3271">
            <v>36982</v>
          </cell>
          <cell r="K3271">
            <v>1820</v>
          </cell>
          <cell r="L3271">
            <v>0</v>
          </cell>
          <cell r="M3271">
            <v>5760</v>
          </cell>
          <cell r="N3271">
            <v>5759</v>
          </cell>
          <cell r="O3271">
            <v>1</v>
          </cell>
          <cell r="R3271">
            <v>2.42191E-2</v>
          </cell>
          <cell r="S3271">
            <v>139.502016</v>
          </cell>
          <cell r="T3271">
            <v>139.47779690000002</v>
          </cell>
          <cell r="U3271">
            <v>2.4219099999982063E-2</v>
          </cell>
          <cell r="W3271">
            <v>2001</v>
          </cell>
          <cell r="X3271">
            <v>7</v>
          </cell>
          <cell r="Y3271">
            <v>1.1167341430499325</v>
          </cell>
          <cell r="Z3271">
            <v>1</v>
          </cell>
          <cell r="AA3271">
            <v>4</v>
          </cell>
          <cell r="AB3271">
            <v>200</v>
          </cell>
          <cell r="AC3271">
            <v>0.15</v>
          </cell>
          <cell r="AD3271">
            <v>30</v>
          </cell>
          <cell r="AH3271">
            <v>0.5</v>
          </cell>
        </row>
        <row r="3272">
          <cell r="A3272" t="str">
            <v>I2001094-000</v>
          </cell>
          <cell r="B3272" t="str">
            <v>Fixtures and fittings</v>
          </cell>
          <cell r="C3272">
            <v>1302</v>
          </cell>
          <cell r="D3272" t="str">
            <v>IS</v>
          </cell>
          <cell r="E3272" t="str">
            <v>N/A</v>
          </cell>
          <cell r="F3272">
            <v>5231</v>
          </cell>
          <cell r="G3272" t="str">
            <v>Isonet Co.,Ltd.</v>
          </cell>
          <cell r="H3272" t="str">
            <v xml:space="preserve">AVSS system  2 Years License for 585 machine </v>
          </cell>
          <cell r="I3272">
            <v>37113</v>
          </cell>
          <cell r="J3272">
            <v>37164</v>
          </cell>
          <cell r="K3272">
            <v>1820</v>
          </cell>
          <cell r="L3272">
            <v>176</v>
          </cell>
          <cell r="M3272">
            <v>820525</v>
          </cell>
          <cell r="N3272">
            <v>741627.49</v>
          </cell>
          <cell r="O3272">
            <v>78897.509999999995</v>
          </cell>
          <cell r="R3272">
            <v>2.42191E-2</v>
          </cell>
          <cell r="S3272">
            <v>19872.377027499999</v>
          </cell>
          <cell r="T3272">
            <v>17961.550343059</v>
          </cell>
          <cell r="U3272">
            <v>1910.8266844409991</v>
          </cell>
          <cell r="W3272">
            <v>2001</v>
          </cell>
          <cell r="X3272">
            <v>7</v>
          </cell>
          <cell r="Y3272">
            <v>1.1167341430499325</v>
          </cell>
          <cell r="Z3272">
            <v>1</v>
          </cell>
          <cell r="AA3272">
            <v>4</v>
          </cell>
          <cell r="AB3272">
            <v>24000</v>
          </cell>
          <cell r="AC3272">
            <v>0.15</v>
          </cell>
          <cell r="AD3272">
            <v>3600</v>
          </cell>
          <cell r="AH3272">
            <v>0.5</v>
          </cell>
        </row>
        <row r="3273">
          <cell r="A3273" t="str">
            <v>I2002001-000</v>
          </cell>
          <cell r="B3273" t="str">
            <v>Fixtures and fittings</v>
          </cell>
          <cell r="C3273">
            <v>1302</v>
          </cell>
          <cell r="D3273" t="str">
            <v>IS</v>
          </cell>
          <cell r="E3273" t="str">
            <v>N/A</v>
          </cell>
          <cell r="F3273">
            <v>3114684</v>
          </cell>
          <cell r="G3273" t="str">
            <v>LOGIC COMPANY</v>
          </cell>
          <cell r="H3273" t="str">
            <v>E250-SSP6</v>
          </cell>
          <cell r="I3273">
            <v>37251</v>
          </cell>
          <cell r="J3273">
            <v>37355</v>
          </cell>
          <cell r="K3273">
            <v>1092</v>
          </cell>
          <cell r="L3273">
            <v>0</v>
          </cell>
          <cell r="M3273">
            <v>493130.25</v>
          </cell>
          <cell r="N3273">
            <v>493129.25</v>
          </cell>
          <cell r="O3273">
            <v>1</v>
          </cell>
          <cell r="R3273">
            <v>2.42191E-2</v>
          </cell>
          <cell r="S3273">
            <v>11943.170837775</v>
          </cell>
          <cell r="T3273">
            <v>11943.146618675</v>
          </cell>
          <cell r="U3273">
            <v>2.421909999975469E-2</v>
          </cell>
          <cell r="W3273">
            <v>2002</v>
          </cell>
          <cell r="X3273">
            <v>7</v>
          </cell>
          <cell r="Y3273">
            <v>1.0989375830013279</v>
          </cell>
          <cell r="Z3273">
            <v>1</v>
          </cell>
          <cell r="AA3273">
            <v>4</v>
          </cell>
          <cell r="AB3273">
            <v>14200</v>
          </cell>
          <cell r="AC3273">
            <v>0.3</v>
          </cell>
          <cell r="AD3273">
            <v>4300</v>
          </cell>
          <cell r="AH3273">
            <v>0.5</v>
          </cell>
        </row>
        <row r="3274">
          <cell r="A3274" t="str">
            <v>I2002001-001</v>
          </cell>
          <cell r="B3274" t="str">
            <v>Fixtures and fittings</v>
          </cell>
          <cell r="C3274">
            <v>1302</v>
          </cell>
          <cell r="D3274" t="str">
            <v>IS</v>
          </cell>
          <cell r="E3274" t="str">
            <v>N/A</v>
          </cell>
          <cell r="F3274">
            <v>3114685</v>
          </cell>
          <cell r="G3274" t="str">
            <v>LOGIC COMPANY</v>
          </cell>
          <cell r="H3274" t="str">
            <v>W90-E250-SSP-3S</v>
          </cell>
          <cell r="I3274">
            <v>37251</v>
          </cell>
          <cell r="J3274">
            <v>37346</v>
          </cell>
          <cell r="K3274">
            <v>1820</v>
          </cell>
          <cell r="L3274">
            <v>358</v>
          </cell>
          <cell r="M3274">
            <v>141542</v>
          </cell>
          <cell r="N3274">
            <v>113615.39</v>
          </cell>
          <cell r="O3274">
            <v>27926.61</v>
          </cell>
          <cell r="R3274">
            <v>2.42191E-2</v>
          </cell>
          <cell r="S3274">
            <v>3428.0198522000001</v>
          </cell>
          <cell r="T3274">
            <v>2751.662491949</v>
          </cell>
          <cell r="U3274">
            <v>676.35736025100005</v>
          </cell>
          <cell r="W3274">
            <v>2002</v>
          </cell>
          <cell r="X3274">
            <v>7</v>
          </cell>
          <cell r="Y3274">
            <v>1.0989375830013279</v>
          </cell>
          <cell r="Z3274">
            <v>1</v>
          </cell>
          <cell r="AA3274">
            <v>4</v>
          </cell>
          <cell r="AB3274">
            <v>4100</v>
          </cell>
          <cell r="AC3274">
            <v>0.3</v>
          </cell>
          <cell r="AD3274">
            <v>1230</v>
          </cell>
          <cell r="AH3274">
            <v>0.5</v>
          </cell>
        </row>
        <row r="3275">
          <cell r="A3275" t="str">
            <v>I2002002-000</v>
          </cell>
          <cell r="B3275" t="str">
            <v>Fixtures and fittings</v>
          </cell>
          <cell r="C3275">
            <v>1302</v>
          </cell>
          <cell r="D3275" t="str">
            <v>IS</v>
          </cell>
          <cell r="E3275" t="str">
            <v>7205KLZK0088</v>
          </cell>
          <cell r="F3275">
            <v>4500544</v>
          </cell>
          <cell r="G3275" t="str">
            <v>CDG MICROSYSTEM</v>
          </cell>
          <cell r="H3275" t="str">
            <v>COMPAQ DESKPRO (PC# 1225)</v>
          </cell>
          <cell r="I3275">
            <v>37307</v>
          </cell>
          <cell r="J3275">
            <v>37311</v>
          </cell>
          <cell r="K3275">
            <v>1092</v>
          </cell>
          <cell r="L3275">
            <v>0</v>
          </cell>
          <cell r="M3275">
            <v>27700</v>
          </cell>
          <cell r="N3275">
            <v>27699</v>
          </cell>
          <cell r="O3275">
            <v>1</v>
          </cell>
          <cell r="R3275">
            <v>2.42191E-2</v>
          </cell>
          <cell r="S3275">
            <v>670.86906999999997</v>
          </cell>
          <cell r="T3275">
            <v>670.84485089999998</v>
          </cell>
          <cell r="U3275">
            <v>2.4219099999982063E-2</v>
          </cell>
          <cell r="W3275">
            <v>2002</v>
          </cell>
          <cell r="X3275">
            <v>6</v>
          </cell>
          <cell r="Y3275">
            <v>0.77285048248942856</v>
          </cell>
          <cell r="Z3275">
            <v>1.0645950076413653</v>
          </cell>
          <cell r="AA3275">
            <v>5</v>
          </cell>
          <cell r="AB3275">
            <v>550</v>
          </cell>
          <cell r="AC3275">
            <v>0.15</v>
          </cell>
          <cell r="AD3275">
            <v>80</v>
          </cell>
          <cell r="AH3275">
            <v>0.5</v>
          </cell>
        </row>
        <row r="3276">
          <cell r="A3276" t="str">
            <v>I2002002-001</v>
          </cell>
          <cell r="B3276" t="str">
            <v>Fixtures and fittings</v>
          </cell>
          <cell r="C3276">
            <v>1302</v>
          </cell>
          <cell r="D3276" t="str">
            <v>IS</v>
          </cell>
          <cell r="E3276" t="str">
            <v>7205KLZK0088</v>
          </cell>
          <cell r="F3276">
            <v>4500629</v>
          </cell>
          <cell r="G3276" t="str">
            <v>CDG MICROSYSTEM</v>
          </cell>
          <cell r="H3276" t="str">
            <v>MS WINDOWS 2000 PROFESSION DEM</v>
          </cell>
          <cell r="I3276">
            <v>37315</v>
          </cell>
          <cell r="J3276">
            <v>37346</v>
          </cell>
          <cell r="K3276">
            <v>1820</v>
          </cell>
          <cell r="L3276">
            <v>358</v>
          </cell>
          <cell r="M3276">
            <v>18150</v>
          </cell>
          <cell r="N3276">
            <v>14589.04</v>
          </cell>
          <cell r="O3276">
            <v>3560.96</v>
          </cell>
          <cell r="R3276">
            <v>2.42191E-2</v>
          </cell>
          <cell r="S3276">
            <v>439.57666499999999</v>
          </cell>
          <cell r="T3276">
            <v>353.33341866400002</v>
          </cell>
          <cell r="U3276">
            <v>86.24324633599997</v>
          </cell>
          <cell r="W3276">
            <v>2002</v>
          </cell>
          <cell r="X3276">
            <v>7</v>
          </cell>
          <cell r="Y3276">
            <v>1.0989375830013279</v>
          </cell>
          <cell r="Z3276">
            <v>1</v>
          </cell>
          <cell r="AA3276">
            <v>4</v>
          </cell>
          <cell r="AB3276">
            <v>500</v>
          </cell>
          <cell r="AC3276">
            <v>0.3</v>
          </cell>
          <cell r="AD3276">
            <v>150</v>
          </cell>
          <cell r="AH3276">
            <v>0.5</v>
          </cell>
        </row>
        <row r="3277">
          <cell r="A3277" t="str">
            <v>I2002003-000</v>
          </cell>
          <cell r="B3277" t="str">
            <v>Fixtures and fittings</v>
          </cell>
          <cell r="C3277">
            <v>1302</v>
          </cell>
          <cell r="D3277" t="str">
            <v>IS</v>
          </cell>
          <cell r="E3277" t="str">
            <v>7205KLZK0088</v>
          </cell>
          <cell r="F3277">
            <v>4500544</v>
          </cell>
          <cell r="G3277" t="str">
            <v>CDG MICROSYSTEM</v>
          </cell>
          <cell r="H3277" t="str">
            <v>COMPAQ DESKPRO (PC# 1226)</v>
          </cell>
          <cell r="I3277">
            <v>37307</v>
          </cell>
          <cell r="J3277">
            <v>37311</v>
          </cell>
          <cell r="K3277">
            <v>1092</v>
          </cell>
          <cell r="L3277">
            <v>0</v>
          </cell>
          <cell r="M3277">
            <v>27700</v>
          </cell>
          <cell r="N3277">
            <v>27699</v>
          </cell>
          <cell r="O3277">
            <v>1</v>
          </cell>
          <cell r="R3277">
            <v>2.42191E-2</v>
          </cell>
          <cell r="S3277">
            <v>670.86906999999997</v>
          </cell>
          <cell r="T3277">
            <v>670.84485089999998</v>
          </cell>
          <cell r="U3277">
            <v>2.4219099999982063E-2</v>
          </cell>
          <cell r="W3277">
            <v>2002</v>
          </cell>
          <cell r="X3277">
            <v>6</v>
          </cell>
          <cell r="Y3277">
            <v>0.77285048248942856</v>
          </cell>
          <cell r="Z3277">
            <v>1.0645950076413653</v>
          </cell>
          <cell r="AA3277">
            <v>5</v>
          </cell>
          <cell r="AB3277">
            <v>550</v>
          </cell>
          <cell r="AC3277">
            <v>0.15</v>
          </cell>
          <cell r="AD3277">
            <v>80</v>
          </cell>
          <cell r="AH3277">
            <v>0.5</v>
          </cell>
        </row>
        <row r="3278">
          <cell r="A3278" t="str">
            <v>I2002003-001</v>
          </cell>
          <cell r="B3278" t="str">
            <v>Fixtures and fittings</v>
          </cell>
          <cell r="C3278">
            <v>1302</v>
          </cell>
          <cell r="D3278" t="str">
            <v>IS</v>
          </cell>
          <cell r="E3278" t="str">
            <v>N/A</v>
          </cell>
          <cell r="F3278">
            <v>4500629</v>
          </cell>
          <cell r="G3278" t="str">
            <v>CDG MICROSYSTEM</v>
          </cell>
          <cell r="H3278" t="str">
            <v>MS WINDOWS 2000 PROFESSION</v>
          </cell>
          <cell r="I3278">
            <v>37315</v>
          </cell>
          <cell r="J3278">
            <v>37346</v>
          </cell>
          <cell r="K3278">
            <v>1820</v>
          </cell>
          <cell r="L3278">
            <v>358</v>
          </cell>
          <cell r="M3278">
            <v>18150</v>
          </cell>
          <cell r="N3278">
            <v>14589.04</v>
          </cell>
          <cell r="O3278">
            <v>3560.96</v>
          </cell>
          <cell r="R3278">
            <v>2.42191E-2</v>
          </cell>
          <cell r="S3278">
            <v>439.57666499999999</v>
          </cell>
          <cell r="T3278">
            <v>353.33341866400002</v>
          </cell>
          <cell r="U3278">
            <v>86.24324633599997</v>
          </cell>
          <cell r="W3278">
            <v>2002</v>
          </cell>
          <cell r="X3278">
            <v>7</v>
          </cell>
          <cell r="Y3278">
            <v>1.0989375830013279</v>
          </cell>
          <cell r="Z3278">
            <v>1</v>
          </cell>
          <cell r="AA3278">
            <v>4</v>
          </cell>
          <cell r="AB3278">
            <v>500</v>
          </cell>
          <cell r="AC3278">
            <v>0.3</v>
          </cell>
          <cell r="AD3278">
            <v>150</v>
          </cell>
          <cell r="AH3278">
            <v>0.5</v>
          </cell>
        </row>
        <row r="3279">
          <cell r="A3279" t="str">
            <v>I2002004-000</v>
          </cell>
          <cell r="B3279" t="str">
            <v>Fixtures and fittings</v>
          </cell>
          <cell r="C3279">
            <v>1302</v>
          </cell>
          <cell r="D3279" t="str">
            <v>IS</v>
          </cell>
          <cell r="E3279" t="str">
            <v>CKN4005718</v>
          </cell>
          <cell r="F3279" t="str">
            <v>Q450286</v>
          </cell>
          <cell r="G3279" t="str">
            <v>PM AUTOMATION</v>
          </cell>
          <cell r="H3279" t="str">
            <v xml:space="preserve">PRT-367  DOT MATRIX PRINTER EPSON LQ 580 24 PINS </v>
          </cell>
          <cell r="I3279">
            <v>37340</v>
          </cell>
          <cell r="J3279">
            <v>37346</v>
          </cell>
          <cell r="K3279">
            <v>1092</v>
          </cell>
          <cell r="L3279">
            <v>0</v>
          </cell>
          <cell r="M3279">
            <v>17920</v>
          </cell>
          <cell r="N3279">
            <v>17919</v>
          </cell>
          <cell r="O3279">
            <v>1</v>
          </cell>
          <cell r="R3279">
            <v>2.42191E-2</v>
          </cell>
          <cell r="S3279">
            <v>434.00627200000002</v>
          </cell>
          <cell r="T3279">
            <v>433.98205289999999</v>
          </cell>
          <cell r="U3279">
            <v>2.4219100000038907E-2</v>
          </cell>
          <cell r="W3279">
            <v>2002</v>
          </cell>
          <cell r="X3279">
            <v>5</v>
          </cell>
          <cell r="Y3279">
            <v>0.8323304360745859</v>
          </cell>
          <cell r="Z3279">
            <v>1.0645950076413653</v>
          </cell>
          <cell r="AA3279">
            <v>4</v>
          </cell>
          <cell r="AB3279">
            <v>380</v>
          </cell>
          <cell r="AC3279">
            <v>0.3</v>
          </cell>
          <cell r="AD3279">
            <v>110</v>
          </cell>
          <cell r="AH3279">
            <v>0.5</v>
          </cell>
        </row>
        <row r="3280">
          <cell r="A3280" t="str">
            <v>I2002005-000</v>
          </cell>
          <cell r="B3280" t="str">
            <v>Fixtures and fittings</v>
          </cell>
          <cell r="C3280">
            <v>1302</v>
          </cell>
          <cell r="D3280" t="str">
            <v>IS</v>
          </cell>
          <cell r="E3280" t="str">
            <v>CKN4005608</v>
          </cell>
          <cell r="F3280" t="str">
            <v>Q450286</v>
          </cell>
          <cell r="G3280" t="str">
            <v>PM AUTOMATION</v>
          </cell>
          <cell r="H3280" t="str">
            <v>PRT-368 PRINTER DOTMATRIX EPSON LQ580 24PINS</v>
          </cell>
          <cell r="I3280">
            <v>37340</v>
          </cell>
          <cell r="J3280">
            <v>37346</v>
          </cell>
          <cell r="K3280">
            <v>1092</v>
          </cell>
          <cell r="L3280">
            <v>0</v>
          </cell>
          <cell r="M3280">
            <v>17920</v>
          </cell>
          <cell r="N3280">
            <v>17919</v>
          </cell>
          <cell r="O3280">
            <v>1</v>
          </cell>
          <cell r="R3280">
            <v>2.42191E-2</v>
          </cell>
          <cell r="S3280">
            <v>434.00627200000002</v>
          </cell>
          <cell r="T3280">
            <v>433.98205289999999</v>
          </cell>
          <cell r="U3280">
            <v>2.4219100000038907E-2</v>
          </cell>
          <cell r="W3280">
            <v>2002</v>
          </cell>
          <cell r="X3280">
            <v>5</v>
          </cell>
          <cell r="Y3280">
            <v>0.8323304360745859</v>
          </cell>
          <cell r="Z3280">
            <v>1.0645950076413653</v>
          </cell>
          <cell r="AA3280">
            <v>4</v>
          </cell>
          <cell r="AB3280">
            <v>380</v>
          </cell>
          <cell r="AC3280">
            <v>0.3</v>
          </cell>
          <cell r="AD3280">
            <v>110</v>
          </cell>
          <cell r="AH3280">
            <v>0.5</v>
          </cell>
        </row>
        <row r="3281">
          <cell r="A3281" t="str">
            <v>I2002006-000</v>
          </cell>
          <cell r="B3281" t="str">
            <v>Fixtures and fittings</v>
          </cell>
          <cell r="C3281">
            <v>1302</v>
          </cell>
          <cell r="D3281" t="str">
            <v>IS</v>
          </cell>
          <cell r="E3281" t="str">
            <v>CKNY005727</v>
          </cell>
          <cell r="F3281" t="str">
            <v>Q450286</v>
          </cell>
          <cell r="G3281" t="str">
            <v>PM AUTOMATION</v>
          </cell>
          <cell r="H3281" t="str">
            <v>PRT-369 PRINTER DOTMATRIX EPSON LQ 580 24 PINS</v>
          </cell>
          <cell r="I3281">
            <v>37340</v>
          </cell>
          <cell r="J3281">
            <v>37346</v>
          </cell>
          <cell r="K3281">
            <v>1092</v>
          </cell>
          <cell r="L3281">
            <v>0</v>
          </cell>
          <cell r="M3281">
            <v>17920</v>
          </cell>
          <cell r="N3281">
            <v>17919</v>
          </cell>
          <cell r="O3281">
            <v>1</v>
          </cell>
          <cell r="R3281">
            <v>2.42191E-2</v>
          </cell>
          <cell r="S3281">
            <v>434.00627200000002</v>
          </cell>
          <cell r="T3281">
            <v>433.98205289999999</v>
          </cell>
          <cell r="U3281">
            <v>2.4219100000038907E-2</v>
          </cell>
          <cell r="W3281">
            <v>2002</v>
          </cell>
          <cell r="X3281">
            <v>5</v>
          </cell>
          <cell r="Y3281">
            <v>0.8323304360745859</v>
          </cell>
          <cell r="Z3281">
            <v>1.0645950076413653</v>
          </cell>
          <cell r="AA3281">
            <v>4</v>
          </cell>
          <cell r="AB3281">
            <v>380</v>
          </cell>
          <cell r="AC3281">
            <v>0.3</v>
          </cell>
          <cell r="AD3281">
            <v>110</v>
          </cell>
          <cell r="AH3281">
            <v>0.5</v>
          </cell>
        </row>
        <row r="3282">
          <cell r="A3282" t="str">
            <v>I2002007-000</v>
          </cell>
          <cell r="B3282" t="str">
            <v>Fixtures and fittings</v>
          </cell>
          <cell r="C3282">
            <v>1302</v>
          </cell>
          <cell r="D3282" t="str">
            <v>IS</v>
          </cell>
          <cell r="E3282" t="str">
            <v>CKNY005614</v>
          </cell>
          <cell r="F3282" t="str">
            <v>Q450286</v>
          </cell>
          <cell r="G3282" t="str">
            <v>PM AUTOMATION</v>
          </cell>
          <cell r="H3282" t="str">
            <v>PRT-370  PRINTER DOTMATRIX EPSON LQ 580 24 PINS</v>
          </cell>
          <cell r="I3282">
            <v>37340</v>
          </cell>
          <cell r="J3282">
            <v>37346</v>
          </cell>
          <cell r="K3282">
            <v>1092</v>
          </cell>
          <cell r="L3282">
            <v>0</v>
          </cell>
          <cell r="M3282">
            <v>17920</v>
          </cell>
          <cell r="N3282">
            <v>17919</v>
          </cell>
          <cell r="O3282">
            <v>1</v>
          </cell>
          <cell r="R3282">
            <v>2.42191E-2</v>
          </cell>
          <cell r="S3282">
            <v>434.00627200000002</v>
          </cell>
          <cell r="T3282">
            <v>433.98205289999999</v>
          </cell>
          <cell r="U3282">
            <v>2.4219100000038907E-2</v>
          </cell>
          <cell r="W3282">
            <v>2002</v>
          </cell>
          <cell r="X3282">
            <v>5</v>
          </cell>
          <cell r="Y3282">
            <v>0.8323304360745859</v>
          </cell>
          <cell r="Z3282">
            <v>1.0645950076413653</v>
          </cell>
          <cell r="AA3282">
            <v>4</v>
          </cell>
          <cell r="AB3282">
            <v>380</v>
          </cell>
          <cell r="AC3282">
            <v>0.3</v>
          </cell>
          <cell r="AD3282">
            <v>110</v>
          </cell>
          <cell r="AH3282">
            <v>0.5</v>
          </cell>
        </row>
        <row r="3283">
          <cell r="A3283" t="str">
            <v>I2002008-000</v>
          </cell>
          <cell r="B3283" t="str">
            <v>Fixtures and fittings</v>
          </cell>
          <cell r="C3283">
            <v>1302</v>
          </cell>
          <cell r="D3283" t="str">
            <v>IS</v>
          </cell>
          <cell r="E3283" t="str">
            <v>CKNY005712</v>
          </cell>
          <cell r="F3283" t="str">
            <v>Q450286</v>
          </cell>
          <cell r="G3283" t="str">
            <v>PM AUTOMATION</v>
          </cell>
          <cell r="H3283" t="str">
            <v>PRT-371 PRINTER DOTMATRIX  EPSON LQ 580 24 PINS</v>
          </cell>
          <cell r="I3283">
            <v>37340</v>
          </cell>
          <cell r="J3283">
            <v>37346</v>
          </cell>
          <cell r="K3283">
            <v>1092</v>
          </cell>
          <cell r="L3283">
            <v>0</v>
          </cell>
          <cell r="M3283">
            <v>17920</v>
          </cell>
          <cell r="N3283">
            <v>17919</v>
          </cell>
          <cell r="O3283">
            <v>1</v>
          </cell>
          <cell r="R3283">
            <v>2.42191E-2</v>
          </cell>
          <cell r="S3283">
            <v>434.00627200000002</v>
          </cell>
          <cell r="T3283">
            <v>433.98205289999999</v>
          </cell>
          <cell r="U3283">
            <v>2.4219100000038907E-2</v>
          </cell>
          <cell r="W3283">
            <v>2002</v>
          </cell>
          <cell r="X3283">
            <v>5</v>
          </cell>
          <cell r="Y3283">
            <v>0.8323304360745859</v>
          </cell>
          <cell r="Z3283">
            <v>1.0645950076413653</v>
          </cell>
          <cell r="AA3283">
            <v>4</v>
          </cell>
          <cell r="AB3283">
            <v>380</v>
          </cell>
          <cell r="AC3283">
            <v>0.3</v>
          </cell>
          <cell r="AD3283">
            <v>110</v>
          </cell>
          <cell r="AH3283">
            <v>0.5</v>
          </cell>
        </row>
        <row r="3284">
          <cell r="A3284" t="str">
            <v>I2002009-000</v>
          </cell>
          <cell r="B3284" t="str">
            <v>Fixtures and fittings</v>
          </cell>
          <cell r="C3284">
            <v>1302</v>
          </cell>
          <cell r="D3284" t="str">
            <v>IS</v>
          </cell>
          <cell r="E3284" t="str">
            <v>DBL216S</v>
          </cell>
          <cell r="F3284">
            <v>34048</v>
          </cell>
          <cell r="G3284" t="str">
            <v>DELL</v>
          </cell>
          <cell r="H3284" t="str">
            <v>PC#2203</v>
          </cell>
          <cell r="I3284">
            <v>37364</v>
          </cell>
          <cell r="J3284">
            <v>37364</v>
          </cell>
          <cell r="K3284">
            <v>1092</v>
          </cell>
          <cell r="L3284">
            <v>0</v>
          </cell>
          <cell r="M3284">
            <v>33500</v>
          </cell>
          <cell r="N3284">
            <v>33499</v>
          </cell>
          <cell r="O3284">
            <v>1</v>
          </cell>
          <cell r="R3284">
            <v>2.42191E-2</v>
          </cell>
          <cell r="S3284">
            <v>811.33984999999996</v>
          </cell>
          <cell r="T3284">
            <v>811.31563089999997</v>
          </cell>
          <cell r="U3284">
            <v>2.4219099999982063E-2</v>
          </cell>
          <cell r="W3284">
            <v>2002</v>
          </cell>
          <cell r="X3284">
            <v>6</v>
          </cell>
          <cell r="Y3284">
            <v>0.77285048248942856</v>
          </cell>
          <cell r="Z3284">
            <v>1.0645950076413653</v>
          </cell>
          <cell r="AA3284">
            <v>5</v>
          </cell>
          <cell r="AB3284">
            <v>670</v>
          </cell>
          <cell r="AC3284">
            <v>0.15</v>
          </cell>
          <cell r="AD3284">
            <v>100</v>
          </cell>
          <cell r="AH3284">
            <v>0.5</v>
          </cell>
        </row>
        <row r="3285">
          <cell r="A3285" t="str">
            <v>I2002010-000</v>
          </cell>
          <cell r="B3285" t="str">
            <v>Fixtures and fittings</v>
          </cell>
          <cell r="C3285">
            <v>1302</v>
          </cell>
          <cell r="D3285" t="str">
            <v>IS</v>
          </cell>
          <cell r="E3285" t="str">
            <v>JBL261S</v>
          </cell>
          <cell r="F3285">
            <v>34046</v>
          </cell>
          <cell r="G3285" t="str">
            <v>DELL</v>
          </cell>
          <cell r="H3285" t="str">
            <v>PC#2202</v>
          </cell>
          <cell r="I3285">
            <v>37364</v>
          </cell>
          <cell r="J3285">
            <v>37364</v>
          </cell>
          <cell r="K3285">
            <v>1092</v>
          </cell>
          <cell r="L3285">
            <v>0</v>
          </cell>
          <cell r="M3285">
            <v>33500</v>
          </cell>
          <cell r="N3285">
            <v>33499</v>
          </cell>
          <cell r="O3285">
            <v>1</v>
          </cell>
          <cell r="R3285">
            <v>2.42191E-2</v>
          </cell>
          <cell r="S3285">
            <v>811.33984999999996</v>
          </cell>
          <cell r="T3285">
            <v>811.31563089999997</v>
          </cell>
          <cell r="U3285">
            <v>2.4219099999982063E-2</v>
          </cell>
          <cell r="W3285">
            <v>2002</v>
          </cell>
          <cell r="X3285">
            <v>6</v>
          </cell>
          <cell r="Y3285">
            <v>0.77285048248942856</v>
          </cell>
          <cell r="Z3285">
            <v>1.0645950076413653</v>
          </cell>
          <cell r="AA3285">
            <v>5</v>
          </cell>
          <cell r="AB3285">
            <v>670</v>
          </cell>
          <cell r="AC3285">
            <v>0.15</v>
          </cell>
          <cell r="AD3285">
            <v>100</v>
          </cell>
          <cell r="AH3285">
            <v>0.5</v>
          </cell>
        </row>
        <row r="3286">
          <cell r="A3286" t="str">
            <v>I2002011-000</v>
          </cell>
          <cell r="B3286" t="str">
            <v>Fixtures and fittings</v>
          </cell>
          <cell r="C3286">
            <v>1302</v>
          </cell>
          <cell r="D3286" t="str">
            <v>IS</v>
          </cell>
          <cell r="E3286" t="str">
            <v>CBL261S</v>
          </cell>
          <cell r="F3286">
            <v>34045</v>
          </cell>
          <cell r="G3286" t="str">
            <v>DELL</v>
          </cell>
          <cell r="H3286" t="str">
            <v>PC#2204</v>
          </cell>
          <cell r="I3286">
            <v>37364</v>
          </cell>
          <cell r="J3286">
            <v>37364</v>
          </cell>
          <cell r="K3286">
            <v>1092</v>
          </cell>
          <cell r="L3286">
            <v>0</v>
          </cell>
          <cell r="M3286">
            <v>33500</v>
          </cell>
          <cell r="N3286">
            <v>33499</v>
          </cell>
          <cell r="O3286">
            <v>1</v>
          </cell>
          <cell r="R3286">
            <v>2.42191E-2</v>
          </cell>
          <cell r="S3286">
            <v>811.33984999999996</v>
          </cell>
          <cell r="T3286">
            <v>811.31563089999997</v>
          </cell>
          <cell r="U3286">
            <v>2.4219099999982063E-2</v>
          </cell>
          <cell r="W3286">
            <v>2002</v>
          </cell>
          <cell r="X3286">
            <v>6</v>
          </cell>
          <cell r="Y3286">
            <v>0.77285048248942856</v>
          </cell>
          <cell r="Z3286">
            <v>1.0645950076413653</v>
          </cell>
          <cell r="AA3286">
            <v>5</v>
          </cell>
          <cell r="AB3286">
            <v>670</v>
          </cell>
          <cell r="AC3286">
            <v>0.15</v>
          </cell>
          <cell r="AD3286">
            <v>100</v>
          </cell>
          <cell r="AH3286">
            <v>0.5</v>
          </cell>
        </row>
        <row r="3287">
          <cell r="A3287" t="str">
            <v>I2002012-000</v>
          </cell>
          <cell r="B3287" t="str">
            <v>Fixtures and fittings</v>
          </cell>
          <cell r="C3287">
            <v>1302</v>
          </cell>
          <cell r="D3287" t="str">
            <v>IS</v>
          </cell>
          <cell r="E3287" t="str">
            <v>GBL261S</v>
          </cell>
          <cell r="F3287">
            <v>34048</v>
          </cell>
          <cell r="G3287" t="str">
            <v>DELL</v>
          </cell>
          <cell r="H3287" t="str">
            <v>PC#2205</v>
          </cell>
          <cell r="I3287">
            <v>37364</v>
          </cell>
          <cell r="J3287">
            <v>37364</v>
          </cell>
          <cell r="K3287">
            <v>1092</v>
          </cell>
          <cell r="L3287">
            <v>0</v>
          </cell>
          <cell r="M3287">
            <v>33500</v>
          </cell>
          <cell r="N3287">
            <v>33499</v>
          </cell>
          <cell r="O3287">
            <v>1</v>
          </cell>
          <cell r="R3287">
            <v>2.42191E-2</v>
          </cell>
          <cell r="S3287">
            <v>811.33984999999996</v>
          </cell>
          <cell r="T3287">
            <v>811.31563089999997</v>
          </cell>
          <cell r="U3287">
            <v>2.4219099999982063E-2</v>
          </cell>
          <cell r="W3287">
            <v>2002</v>
          </cell>
          <cell r="X3287">
            <v>6</v>
          </cell>
          <cell r="Y3287">
            <v>0.77285048248942856</v>
          </cell>
          <cell r="Z3287">
            <v>1.0645950076413653</v>
          </cell>
          <cell r="AA3287">
            <v>5</v>
          </cell>
          <cell r="AB3287">
            <v>670</v>
          </cell>
          <cell r="AC3287">
            <v>0.15</v>
          </cell>
          <cell r="AD3287">
            <v>100</v>
          </cell>
          <cell r="AH3287">
            <v>0.5</v>
          </cell>
        </row>
        <row r="3288">
          <cell r="A3288" t="str">
            <v>I2002013-000</v>
          </cell>
          <cell r="B3288" t="str">
            <v>Fixtures and fittings</v>
          </cell>
          <cell r="C3288">
            <v>1302</v>
          </cell>
          <cell r="D3288" t="str">
            <v>IS</v>
          </cell>
          <cell r="E3288" t="str">
            <v>ICL261S</v>
          </cell>
          <cell r="F3288">
            <v>34048</v>
          </cell>
          <cell r="G3288" t="str">
            <v>DELL</v>
          </cell>
          <cell r="H3288" t="str">
            <v>PC#2206 (2004EB155 to NSE2)</v>
          </cell>
          <cell r="I3288">
            <v>37364</v>
          </cell>
          <cell r="J3288">
            <v>37364</v>
          </cell>
          <cell r="K3288">
            <v>1092</v>
          </cell>
          <cell r="L3288">
            <v>0</v>
          </cell>
          <cell r="M3288">
            <v>33500</v>
          </cell>
          <cell r="N3288">
            <v>33499</v>
          </cell>
          <cell r="O3288">
            <v>1</v>
          </cell>
          <cell r="R3288">
            <v>2.42191E-2</v>
          </cell>
          <cell r="S3288">
            <v>811.33984999999996</v>
          </cell>
          <cell r="T3288">
            <v>811.31563089999997</v>
          </cell>
          <cell r="U3288">
            <v>2.4219099999982063E-2</v>
          </cell>
          <cell r="W3288">
            <v>2002</v>
          </cell>
          <cell r="X3288">
            <v>6</v>
          </cell>
          <cell r="Y3288">
            <v>0.77285048248942856</v>
          </cell>
          <cell r="Z3288">
            <v>1.0645950076413653</v>
          </cell>
          <cell r="AA3288">
            <v>5</v>
          </cell>
          <cell r="AB3288">
            <v>670</v>
          </cell>
          <cell r="AC3288">
            <v>0.15</v>
          </cell>
          <cell r="AD3288">
            <v>100</v>
          </cell>
          <cell r="AH3288">
            <v>0.5</v>
          </cell>
        </row>
        <row r="3289">
          <cell r="A3289" t="str">
            <v>I2002014-000</v>
          </cell>
          <cell r="B3289" t="str">
            <v>Fixtures and fittings</v>
          </cell>
          <cell r="C3289">
            <v>1302</v>
          </cell>
          <cell r="D3289" t="str">
            <v>IS</v>
          </cell>
          <cell r="E3289" t="str">
            <v>HBL261S</v>
          </cell>
          <cell r="F3289">
            <v>34046</v>
          </cell>
          <cell r="G3289" t="str">
            <v>DELL</v>
          </cell>
          <cell r="H3289" t="str">
            <v>PC#2207</v>
          </cell>
          <cell r="I3289">
            <v>37364</v>
          </cell>
          <cell r="J3289">
            <v>37364</v>
          </cell>
          <cell r="K3289">
            <v>1092</v>
          </cell>
          <cell r="L3289">
            <v>0</v>
          </cell>
          <cell r="M3289">
            <v>33500</v>
          </cell>
          <cell r="N3289">
            <v>33499</v>
          </cell>
          <cell r="O3289">
            <v>1</v>
          </cell>
          <cell r="R3289">
            <v>2.42191E-2</v>
          </cell>
          <cell r="S3289">
            <v>811.33984999999996</v>
          </cell>
          <cell r="T3289">
            <v>811.31563089999997</v>
          </cell>
          <cell r="U3289">
            <v>2.4219099999982063E-2</v>
          </cell>
          <cell r="W3289">
            <v>2002</v>
          </cell>
          <cell r="X3289">
            <v>6</v>
          </cell>
          <cell r="Y3289">
            <v>0.77285048248942856</v>
          </cell>
          <cell r="Z3289">
            <v>1.0645950076413653</v>
          </cell>
          <cell r="AA3289">
            <v>5</v>
          </cell>
          <cell r="AB3289">
            <v>670</v>
          </cell>
          <cell r="AC3289">
            <v>0.15</v>
          </cell>
          <cell r="AD3289">
            <v>100</v>
          </cell>
          <cell r="AH3289">
            <v>0.5</v>
          </cell>
        </row>
        <row r="3290">
          <cell r="A3290" t="str">
            <v>I2002015-000</v>
          </cell>
          <cell r="B3290" t="str">
            <v>Fixtures and fittings</v>
          </cell>
          <cell r="C3290">
            <v>1302</v>
          </cell>
          <cell r="D3290" t="str">
            <v>IS</v>
          </cell>
          <cell r="E3290" t="str">
            <v>BBL261S</v>
          </cell>
          <cell r="F3290">
            <v>34046</v>
          </cell>
          <cell r="G3290" t="str">
            <v>DELL</v>
          </cell>
          <cell r="H3290" t="str">
            <v>PC#2208</v>
          </cell>
          <cell r="I3290">
            <v>37364</v>
          </cell>
          <cell r="J3290">
            <v>37364</v>
          </cell>
          <cell r="K3290">
            <v>1092</v>
          </cell>
          <cell r="L3290">
            <v>0</v>
          </cell>
          <cell r="M3290">
            <v>33500</v>
          </cell>
          <cell r="N3290">
            <v>33499</v>
          </cell>
          <cell r="O3290">
            <v>1</v>
          </cell>
          <cell r="R3290">
            <v>2.42191E-2</v>
          </cell>
          <cell r="S3290">
            <v>811.33984999999996</v>
          </cell>
          <cell r="T3290">
            <v>811.31563089999997</v>
          </cell>
          <cell r="U3290">
            <v>2.4219099999982063E-2</v>
          </cell>
          <cell r="W3290">
            <v>2002</v>
          </cell>
          <cell r="X3290">
            <v>6</v>
          </cell>
          <cell r="Y3290">
            <v>0.77285048248942856</v>
          </cell>
          <cell r="Z3290">
            <v>1.0645950076413653</v>
          </cell>
          <cell r="AA3290">
            <v>5</v>
          </cell>
          <cell r="AB3290">
            <v>670</v>
          </cell>
          <cell r="AC3290">
            <v>0.15</v>
          </cell>
          <cell r="AD3290">
            <v>100</v>
          </cell>
          <cell r="AH3290">
            <v>0.5</v>
          </cell>
        </row>
        <row r="3291">
          <cell r="A3291" t="str">
            <v>I2002016-000</v>
          </cell>
          <cell r="B3291" t="str">
            <v>Fixtures and fittings</v>
          </cell>
          <cell r="C3291">
            <v>1302</v>
          </cell>
          <cell r="D3291" t="str">
            <v>IS</v>
          </cell>
          <cell r="E3291" t="str">
            <v>FBL261S</v>
          </cell>
          <cell r="F3291">
            <v>34048</v>
          </cell>
          <cell r="G3291" t="str">
            <v>DELL</v>
          </cell>
          <cell r="H3291" t="str">
            <v>PC#2200</v>
          </cell>
          <cell r="I3291">
            <v>37364</v>
          </cell>
          <cell r="J3291">
            <v>37364</v>
          </cell>
          <cell r="K3291">
            <v>1092</v>
          </cell>
          <cell r="L3291">
            <v>0</v>
          </cell>
          <cell r="M3291">
            <v>33500</v>
          </cell>
          <cell r="N3291">
            <v>33499</v>
          </cell>
          <cell r="O3291">
            <v>1</v>
          </cell>
          <cell r="R3291">
            <v>2.42191E-2</v>
          </cell>
          <cell r="S3291">
            <v>811.33984999999996</v>
          </cell>
          <cell r="T3291">
            <v>811.31563089999997</v>
          </cell>
          <cell r="U3291">
            <v>2.4219099999982063E-2</v>
          </cell>
          <cell r="W3291">
            <v>2002</v>
          </cell>
          <cell r="X3291">
            <v>6</v>
          </cell>
          <cell r="Y3291">
            <v>0.77285048248942856</v>
          </cell>
          <cell r="Z3291">
            <v>1.0645950076413653</v>
          </cell>
          <cell r="AA3291">
            <v>5</v>
          </cell>
          <cell r="AB3291">
            <v>670</v>
          </cell>
          <cell r="AC3291">
            <v>0.15</v>
          </cell>
          <cell r="AD3291">
            <v>100</v>
          </cell>
          <cell r="AH3291">
            <v>0.5</v>
          </cell>
        </row>
        <row r="3292">
          <cell r="A3292" t="str">
            <v>I2002017-000</v>
          </cell>
          <cell r="B3292" t="str">
            <v>Fixtures and fittings</v>
          </cell>
          <cell r="C3292">
            <v>1302</v>
          </cell>
          <cell r="D3292" t="str">
            <v>IS</v>
          </cell>
          <cell r="E3292" t="str">
            <v>N/A</v>
          </cell>
          <cell r="F3292" t="str">
            <v>IV4504051</v>
          </cell>
          <cell r="G3292" t="str">
            <v>HOME COMPUTER</v>
          </cell>
          <cell r="H3292" t="str">
            <v>LICENCE WINDOWS PRO 2000 ENGLISH ORO DSP OEI</v>
          </cell>
          <cell r="I3292">
            <v>37364</v>
          </cell>
          <cell r="J3292">
            <v>37374</v>
          </cell>
          <cell r="K3292">
            <v>1820</v>
          </cell>
          <cell r="L3292">
            <v>386</v>
          </cell>
          <cell r="M3292">
            <v>7650</v>
          </cell>
          <cell r="N3292">
            <v>6030.98</v>
          </cell>
          <cell r="O3292">
            <v>1619.02</v>
          </cell>
          <cell r="R3292">
            <v>2.42191E-2</v>
          </cell>
          <cell r="S3292">
            <v>185.276115</v>
          </cell>
          <cell r="T3292">
            <v>146.064907718</v>
          </cell>
          <cell r="U3292">
            <v>39.211207282000004</v>
          </cell>
          <cell r="W3292">
            <v>2002</v>
          </cell>
          <cell r="X3292">
            <v>7</v>
          </cell>
          <cell r="Y3292">
            <v>1.0989375830013279</v>
          </cell>
          <cell r="Z3292">
            <v>1</v>
          </cell>
          <cell r="AA3292">
            <v>4</v>
          </cell>
          <cell r="AB3292">
            <v>200</v>
          </cell>
          <cell r="AC3292">
            <v>0.3</v>
          </cell>
          <cell r="AD3292">
            <v>60</v>
          </cell>
          <cell r="AH3292">
            <v>0.5</v>
          </cell>
        </row>
        <row r="3293">
          <cell r="A3293" t="str">
            <v>I2002018-000</v>
          </cell>
          <cell r="B3293" t="str">
            <v>Fixtures and fittings</v>
          </cell>
          <cell r="C3293">
            <v>1302</v>
          </cell>
          <cell r="D3293" t="str">
            <v>IS</v>
          </cell>
          <cell r="E3293" t="str">
            <v>IOF920694</v>
          </cell>
          <cell r="F3293" t="str">
            <v>NA4500079</v>
          </cell>
          <cell r="G3293" t="str">
            <v>SCTC CO.,LTD</v>
          </cell>
          <cell r="H3293" t="str">
            <v>ETHERNET SWITCH 24 PORT (SW 20)</v>
          </cell>
          <cell r="I3293">
            <v>37392</v>
          </cell>
          <cell r="J3293">
            <v>37396</v>
          </cell>
          <cell r="K3293">
            <v>1092</v>
          </cell>
          <cell r="L3293">
            <v>0</v>
          </cell>
          <cell r="M3293">
            <v>12500</v>
          </cell>
          <cell r="N3293">
            <v>12499</v>
          </cell>
          <cell r="O3293">
            <v>1</v>
          </cell>
          <cell r="R3293">
            <v>2.42191E-2</v>
          </cell>
          <cell r="S3293">
            <v>302.73874999999998</v>
          </cell>
          <cell r="T3293">
            <v>302.7145309</v>
          </cell>
          <cell r="U3293">
            <v>2.4219099999982063E-2</v>
          </cell>
          <cell r="W3293">
            <v>2002</v>
          </cell>
          <cell r="X3293">
            <v>7</v>
          </cell>
          <cell r="Y3293">
            <v>1.0989375830013279</v>
          </cell>
          <cell r="Z3293">
            <v>1</v>
          </cell>
          <cell r="AA3293">
            <v>4</v>
          </cell>
          <cell r="AB3293">
            <v>400</v>
          </cell>
          <cell r="AC3293">
            <v>0.3</v>
          </cell>
          <cell r="AD3293">
            <v>120</v>
          </cell>
          <cell r="AH3293">
            <v>0.5</v>
          </cell>
        </row>
        <row r="3294">
          <cell r="A3294" t="str">
            <v>I2002019-000</v>
          </cell>
          <cell r="B3294" t="str">
            <v>Fixtures and fittings</v>
          </cell>
          <cell r="C3294">
            <v>1302</v>
          </cell>
          <cell r="D3294" t="str">
            <v>IS</v>
          </cell>
          <cell r="E3294" t="str">
            <v>7W8861S</v>
          </cell>
          <cell r="F3294">
            <v>451758</v>
          </cell>
          <cell r="G3294" t="str">
            <v>SCTC CO.,LTD</v>
          </cell>
          <cell r="H3294" t="str">
            <v>PC#2215</v>
          </cell>
          <cell r="I3294">
            <v>37400</v>
          </cell>
          <cell r="J3294">
            <v>37404</v>
          </cell>
          <cell r="K3294">
            <v>1092</v>
          </cell>
          <cell r="L3294">
            <v>0</v>
          </cell>
          <cell r="M3294">
            <v>53550</v>
          </cell>
          <cell r="N3294">
            <v>53549</v>
          </cell>
          <cell r="O3294">
            <v>1</v>
          </cell>
          <cell r="R3294">
            <v>2.42191E-2</v>
          </cell>
          <cell r="S3294">
            <v>1296.9328049999999</v>
          </cell>
          <cell r="T3294">
            <v>1296.9085858999999</v>
          </cell>
          <cell r="U3294">
            <v>2.4219099999982063E-2</v>
          </cell>
          <cell r="W3294">
            <v>2002</v>
          </cell>
          <cell r="X3294">
            <v>6</v>
          </cell>
          <cell r="Y3294">
            <v>0.77285048248942856</v>
          </cell>
          <cell r="Z3294">
            <v>1.0645950076413653</v>
          </cell>
          <cell r="AA3294">
            <v>5</v>
          </cell>
          <cell r="AB3294">
            <v>1100</v>
          </cell>
          <cell r="AC3294">
            <v>0.15</v>
          </cell>
          <cell r="AD3294">
            <v>170</v>
          </cell>
          <cell r="AH3294">
            <v>0.5</v>
          </cell>
        </row>
        <row r="3295">
          <cell r="A3295" t="str">
            <v>I2002020-000</v>
          </cell>
          <cell r="B3295" t="str">
            <v>Fixtures and fittings</v>
          </cell>
          <cell r="C3295">
            <v>1302</v>
          </cell>
          <cell r="D3295" t="str">
            <v>IS</v>
          </cell>
          <cell r="E3295" t="str">
            <v>2X8861S</v>
          </cell>
          <cell r="F3295">
            <v>451758</v>
          </cell>
          <cell r="G3295" t="str">
            <v>SCTC CO.,LTD.</v>
          </cell>
          <cell r="H3295" t="str">
            <v>PC32216</v>
          </cell>
          <cell r="I3295">
            <v>37400</v>
          </cell>
          <cell r="J3295">
            <v>37404</v>
          </cell>
          <cell r="K3295">
            <v>1092</v>
          </cell>
          <cell r="L3295">
            <v>0</v>
          </cell>
          <cell r="M3295">
            <v>53550</v>
          </cell>
          <cell r="N3295">
            <v>53549</v>
          </cell>
          <cell r="O3295">
            <v>1</v>
          </cell>
          <cell r="R3295">
            <v>2.42191E-2</v>
          </cell>
          <cell r="S3295">
            <v>1296.9328049999999</v>
          </cell>
          <cell r="T3295">
            <v>1296.9085858999999</v>
          </cell>
          <cell r="U3295">
            <v>2.4219099999982063E-2</v>
          </cell>
          <cell r="W3295">
            <v>2002</v>
          </cell>
          <cell r="X3295">
            <v>6</v>
          </cell>
          <cell r="Y3295">
            <v>0.77285048248942856</v>
          </cell>
          <cell r="Z3295">
            <v>1.0645950076413653</v>
          </cell>
          <cell r="AA3295">
            <v>5</v>
          </cell>
          <cell r="AB3295">
            <v>1100</v>
          </cell>
          <cell r="AC3295">
            <v>0.15</v>
          </cell>
          <cell r="AD3295">
            <v>170</v>
          </cell>
          <cell r="AH3295">
            <v>0.5</v>
          </cell>
        </row>
        <row r="3296">
          <cell r="A3296" t="str">
            <v>I2002021-000</v>
          </cell>
          <cell r="B3296" t="str">
            <v>Fixtures and fittings</v>
          </cell>
          <cell r="C3296">
            <v>1302</v>
          </cell>
          <cell r="D3296" t="str">
            <v>IS</v>
          </cell>
          <cell r="E3296" t="str">
            <v>HW8861S</v>
          </cell>
          <cell r="F3296">
            <v>451758</v>
          </cell>
          <cell r="G3296" t="str">
            <v>SCTC CO.,LTD.</v>
          </cell>
          <cell r="H3296" t="str">
            <v>PC#2217</v>
          </cell>
          <cell r="I3296">
            <v>37400</v>
          </cell>
          <cell r="J3296">
            <v>37404</v>
          </cell>
          <cell r="K3296">
            <v>1092</v>
          </cell>
          <cell r="L3296">
            <v>0</v>
          </cell>
          <cell r="M3296">
            <v>53550</v>
          </cell>
          <cell r="N3296">
            <v>53549</v>
          </cell>
          <cell r="O3296">
            <v>1</v>
          </cell>
          <cell r="R3296">
            <v>2.42191E-2</v>
          </cell>
          <cell r="S3296">
            <v>1296.9328049999999</v>
          </cell>
          <cell r="T3296">
            <v>1296.9085858999999</v>
          </cell>
          <cell r="U3296">
            <v>2.4219099999982063E-2</v>
          </cell>
          <cell r="W3296">
            <v>2002</v>
          </cell>
          <cell r="X3296">
            <v>6</v>
          </cell>
          <cell r="Y3296">
            <v>0.77285048248942856</v>
          </cell>
          <cell r="Z3296">
            <v>1.0645950076413653</v>
          </cell>
          <cell r="AA3296">
            <v>5</v>
          </cell>
          <cell r="AB3296">
            <v>1100</v>
          </cell>
          <cell r="AC3296">
            <v>0.15</v>
          </cell>
          <cell r="AD3296">
            <v>170</v>
          </cell>
          <cell r="AH3296">
            <v>0.5</v>
          </cell>
        </row>
        <row r="3297">
          <cell r="A3297" t="str">
            <v>I2002022-000</v>
          </cell>
          <cell r="B3297" t="str">
            <v>Fixtures and fittings</v>
          </cell>
          <cell r="C3297">
            <v>1302</v>
          </cell>
          <cell r="D3297" t="str">
            <v>IS</v>
          </cell>
          <cell r="E3297" t="str">
            <v>JW8816S</v>
          </cell>
          <cell r="F3297">
            <v>451758</v>
          </cell>
          <cell r="G3297" t="str">
            <v>SCTC CO.,LTD</v>
          </cell>
          <cell r="H3297" t="str">
            <v>PC#2218</v>
          </cell>
          <cell r="I3297">
            <v>37400</v>
          </cell>
          <cell r="J3297">
            <v>37404</v>
          </cell>
          <cell r="K3297">
            <v>1092</v>
          </cell>
          <cell r="L3297">
            <v>0</v>
          </cell>
          <cell r="M3297">
            <v>53550</v>
          </cell>
          <cell r="N3297">
            <v>53549</v>
          </cell>
          <cell r="O3297">
            <v>1</v>
          </cell>
          <cell r="R3297">
            <v>2.42191E-2</v>
          </cell>
          <cell r="S3297">
            <v>1296.9328049999999</v>
          </cell>
          <cell r="T3297">
            <v>1296.9085858999999</v>
          </cell>
          <cell r="U3297">
            <v>2.4219099999982063E-2</v>
          </cell>
          <cell r="W3297">
            <v>2002</v>
          </cell>
          <cell r="X3297">
            <v>6</v>
          </cell>
          <cell r="Y3297">
            <v>0.77285048248942856</v>
          </cell>
          <cell r="Z3297">
            <v>1.0645950076413653</v>
          </cell>
          <cell r="AA3297">
            <v>5</v>
          </cell>
          <cell r="AB3297">
            <v>1100</v>
          </cell>
          <cell r="AC3297">
            <v>0.15</v>
          </cell>
          <cell r="AD3297">
            <v>170</v>
          </cell>
          <cell r="AH3297">
            <v>0.5</v>
          </cell>
        </row>
        <row r="3298">
          <cell r="A3298" t="str">
            <v>I2002023-000</v>
          </cell>
          <cell r="B3298" t="str">
            <v>Fixtures and fittings</v>
          </cell>
          <cell r="C3298">
            <v>1302</v>
          </cell>
          <cell r="D3298" t="str">
            <v>IS</v>
          </cell>
          <cell r="E3298" t="str">
            <v>CW8861S</v>
          </cell>
          <cell r="F3298">
            <v>451758</v>
          </cell>
          <cell r="G3298" t="str">
            <v>SCTC CO.,LTD</v>
          </cell>
          <cell r="H3298" t="str">
            <v>PC#2220</v>
          </cell>
          <cell r="I3298">
            <v>37400</v>
          </cell>
          <cell r="J3298">
            <v>37404</v>
          </cell>
          <cell r="K3298">
            <v>1092</v>
          </cell>
          <cell r="L3298">
            <v>0</v>
          </cell>
          <cell r="M3298">
            <v>53550</v>
          </cell>
          <cell r="N3298">
            <v>53549</v>
          </cell>
          <cell r="O3298">
            <v>1</v>
          </cell>
          <cell r="R3298">
            <v>2.42191E-2</v>
          </cell>
          <cell r="S3298">
            <v>1296.9328049999999</v>
          </cell>
          <cell r="T3298">
            <v>1296.9085858999999</v>
          </cell>
          <cell r="U3298">
            <v>2.4219099999982063E-2</v>
          </cell>
          <cell r="W3298">
            <v>2002</v>
          </cell>
          <cell r="X3298">
            <v>6</v>
          </cell>
          <cell r="Y3298">
            <v>0.77285048248942856</v>
          </cell>
          <cell r="Z3298">
            <v>1.0645950076413653</v>
          </cell>
          <cell r="AA3298">
            <v>5</v>
          </cell>
          <cell r="AB3298">
            <v>1100</v>
          </cell>
          <cell r="AC3298">
            <v>0.15</v>
          </cell>
          <cell r="AD3298">
            <v>170</v>
          </cell>
          <cell r="AH3298">
            <v>0.5</v>
          </cell>
        </row>
        <row r="3299">
          <cell r="A3299" t="str">
            <v>I2002024-000</v>
          </cell>
          <cell r="B3299" t="str">
            <v>Fixtures and fittings</v>
          </cell>
          <cell r="C3299">
            <v>1302</v>
          </cell>
          <cell r="D3299" t="str">
            <v>IS</v>
          </cell>
          <cell r="E3299" t="str">
            <v>3X8861S</v>
          </cell>
          <cell r="F3299">
            <v>451758</v>
          </cell>
          <cell r="G3299" t="str">
            <v>SCTC CO.,LTD</v>
          </cell>
          <cell r="H3299" t="str">
            <v>PC#2221</v>
          </cell>
          <cell r="I3299">
            <v>37400</v>
          </cell>
          <cell r="J3299">
            <v>37404</v>
          </cell>
          <cell r="K3299">
            <v>1092</v>
          </cell>
          <cell r="L3299">
            <v>0</v>
          </cell>
          <cell r="M3299">
            <v>53550</v>
          </cell>
          <cell r="N3299">
            <v>53549</v>
          </cell>
          <cell r="O3299">
            <v>1</v>
          </cell>
          <cell r="R3299">
            <v>2.42191E-2</v>
          </cell>
          <cell r="S3299">
            <v>1296.9328049999999</v>
          </cell>
          <cell r="T3299">
            <v>1296.9085858999999</v>
          </cell>
          <cell r="U3299">
            <v>2.4219099999982063E-2</v>
          </cell>
          <cell r="W3299">
            <v>2002</v>
          </cell>
          <cell r="X3299">
            <v>6</v>
          </cell>
          <cell r="Y3299">
            <v>0.77285048248942856</v>
          </cell>
          <cell r="Z3299">
            <v>1.0645950076413653</v>
          </cell>
          <cell r="AA3299">
            <v>5</v>
          </cell>
          <cell r="AB3299">
            <v>1100</v>
          </cell>
          <cell r="AC3299">
            <v>0.15</v>
          </cell>
          <cell r="AD3299">
            <v>170</v>
          </cell>
          <cell r="AH3299">
            <v>0.5</v>
          </cell>
        </row>
        <row r="3300">
          <cell r="A3300" t="str">
            <v>I2002025-000</v>
          </cell>
          <cell r="B3300" t="str">
            <v>Fixtures and fittings</v>
          </cell>
          <cell r="C3300">
            <v>1302</v>
          </cell>
          <cell r="D3300" t="str">
            <v>IS</v>
          </cell>
          <cell r="E3300" t="str">
            <v>DW8816S</v>
          </cell>
          <cell r="F3300">
            <v>451758</v>
          </cell>
          <cell r="G3300" t="str">
            <v>SCTC CO.,LTD.</v>
          </cell>
          <cell r="H3300" t="str">
            <v>PC#2222</v>
          </cell>
          <cell r="I3300">
            <v>37400</v>
          </cell>
          <cell r="J3300">
            <v>37404</v>
          </cell>
          <cell r="K3300">
            <v>1092</v>
          </cell>
          <cell r="L3300">
            <v>0</v>
          </cell>
          <cell r="M3300">
            <v>53550</v>
          </cell>
          <cell r="N3300">
            <v>53549</v>
          </cell>
          <cell r="O3300">
            <v>1</v>
          </cell>
          <cell r="R3300">
            <v>2.42191E-2</v>
          </cell>
          <cell r="S3300">
            <v>1296.9328049999999</v>
          </cell>
          <cell r="T3300">
            <v>1296.9085858999999</v>
          </cell>
          <cell r="U3300">
            <v>2.4219099999982063E-2</v>
          </cell>
          <cell r="W3300">
            <v>2002</v>
          </cell>
          <cell r="X3300">
            <v>6</v>
          </cell>
          <cell r="Y3300">
            <v>0.77285048248942856</v>
          </cell>
          <cell r="Z3300">
            <v>1.0645950076413653</v>
          </cell>
          <cell r="AA3300">
            <v>5</v>
          </cell>
          <cell r="AB3300">
            <v>1100</v>
          </cell>
          <cell r="AC3300">
            <v>0.15</v>
          </cell>
          <cell r="AD3300">
            <v>170</v>
          </cell>
          <cell r="AH3300">
            <v>0.5</v>
          </cell>
        </row>
        <row r="3301">
          <cell r="A3301" t="str">
            <v>I2002026-000</v>
          </cell>
          <cell r="B3301" t="str">
            <v>Fixtures and fittings</v>
          </cell>
          <cell r="C3301">
            <v>1302</v>
          </cell>
          <cell r="D3301" t="str">
            <v>IS</v>
          </cell>
          <cell r="E3301" t="str">
            <v>BW8861S</v>
          </cell>
          <cell r="F3301">
            <v>451758</v>
          </cell>
          <cell r="G3301" t="str">
            <v>SCTC CO.,LTD.</v>
          </cell>
          <cell r="H3301" t="str">
            <v>PC#2223</v>
          </cell>
          <cell r="I3301">
            <v>37400</v>
          </cell>
          <cell r="J3301">
            <v>37404</v>
          </cell>
          <cell r="K3301">
            <v>1092</v>
          </cell>
          <cell r="L3301">
            <v>0</v>
          </cell>
          <cell r="M3301">
            <v>53550</v>
          </cell>
          <cell r="N3301">
            <v>53549</v>
          </cell>
          <cell r="O3301">
            <v>1</v>
          </cell>
          <cell r="R3301">
            <v>2.42191E-2</v>
          </cell>
          <cell r="S3301">
            <v>1296.9328049999999</v>
          </cell>
          <cell r="T3301">
            <v>1296.9085858999999</v>
          </cell>
          <cell r="U3301">
            <v>2.4219099999982063E-2</v>
          </cell>
          <cell r="W3301">
            <v>2002</v>
          </cell>
          <cell r="X3301">
            <v>6</v>
          </cell>
          <cell r="Y3301">
            <v>0.77285048248942856</v>
          </cell>
          <cell r="Z3301">
            <v>1.0645950076413653</v>
          </cell>
          <cell r="AA3301">
            <v>5</v>
          </cell>
          <cell r="AB3301">
            <v>1100</v>
          </cell>
          <cell r="AC3301">
            <v>0.15</v>
          </cell>
          <cell r="AD3301">
            <v>170</v>
          </cell>
          <cell r="AH3301">
            <v>0.5</v>
          </cell>
        </row>
        <row r="3302">
          <cell r="A3302" t="str">
            <v>I2002027-000</v>
          </cell>
          <cell r="B3302" t="str">
            <v>Fixtures and fittings</v>
          </cell>
          <cell r="C3302">
            <v>1302</v>
          </cell>
          <cell r="D3302" t="str">
            <v>IS</v>
          </cell>
          <cell r="E3302" t="str">
            <v>FW8861S</v>
          </cell>
          <cell r="F3302">
            <v>451758</v>
          </cell>
          <cell r="G3302" t="str">
            <v>SCTC CO.,LTD.</v>
          </cell>
          <cell r="H3302" t="str">
            <v>PC#2224</v>
          </cell>
          <cell r="I3302">
            <v>37400</v>
          </cell>
          <cell r="J3302">
            <v>37404</v>
          </cell>
          <cell r="K3302">
            <v>1092</v>
          </cell>
          <cell r="L3302">
            <v>0</v>
          </cell>
          <cell r="M3302">
            <v>53550</v>
          </cell>
          <cell r="N3302">
            <v>53549</v>
          </cell>
          <cell r="O3302">
            <v>1</v>
          </cell>
          <cell r="P3302">
            <v>4</v>
          </cell>
          <cell r="R3302">
            <v>2.42191E-2</v>
          </cell>
          <cell r="S3302">
            <v>1296.9328049999999</v>
          </cell>
          <cell r="T3302">
            <v>1296.9085858999999</v>
          </cell>
          <cell r="U3302">
            <v>2.4219099999982063E-2</v>
          </cell>
          <cell r="W3302">
            <v>2002</v>
          </cell>
          <cell r="X3302">
            <v>6</v>
          </cell>
          <cell r="Y3302">
            <v>0.77285048248942856</v>
          </cell>
          <cell r="Z3302">
            <v>1.0645950076413653</v>
          </cell>
          <cell r="AA3302">
            <v>5</v>
          </cell>
          <cell r="AB3302">
            <v>1100</v>
          </cell>
          <cell r="AC3302">
            <v>0.15</v>
          </cell>
          <cell r="AD3302">
            <v>170</v>
          </cell>
          <cell r="AH3302">
            <v>0.5</v>
          </cell>
        </row>
        <row r="3303">
          <cell r="A3303" t="str">
            <v>I2002028-000</v>
          </cell>
          <cell r="B3303" t="str">
            <v>Fixtures and fittings</v>
          </cell>
          <cell r="C3303">
            <v>1302</v>
          </cell>
          <cell r="D3303" t="str">
            <v>IS</v>
          </cell>
          <cell r="E3303" t="str">
            <v>6W8861S</v>
          </cell>
          <cell r="F3303">
            <v>451758</v>
          </cell>
          <cell r="G3303" t="str">
            <v>SCTC CO.,LTD.</v>
          </cell>
          <cell r="H3303" t="str">
            <v>PC#2225</v>
          </cell>
          <cell r="I3303">
            <v>37400</v>
          </cell>
          <cell r="J3303">
            <v>37404</v>
          </cell>
          <cell r="K3303">
            <v>1092</v>
          </cell>
          <cell r="L3303">
            <v>0</v>
          </cell>
          <cell r="M3303">
            <v>53550</v>
          </cell>
          <cell r="N3303">
            <v>53549</v>
          </cell>
          <cell r="O3303">
            <v>1</v>
          </cell>
          <cell r="R3303">
            <v>2.42191E-2</v>
          </cell>
          <cell r="S3303">
            <v>1296.9328049999999</v>
          </cell>
          <cell r="T3303">
            <v>1296.9085858999999</v>
          </cell>
          <cell r="U3303">
            <v>2.4219099999982063E-2</v>
          </cell>
          <cell r="W3303">
            <v>2002</v>
          </cell>
          <cell r="X3303">
            <v>6</v>
          </cell>
          <cell r="Y3303">
            <v>0.77285048248942856</v>
          </cell>
          <cell r="Z3303">
            <v>1.0645950076413653</v>
          </cell>
          <cell r="AA3303">
            <v>5</v>
          </cell>
          <cell r="AB3303">
            <v>1100</v>
          </cell>
          <cell r="AC3303">
            <v>0.15</v>
          </cell>
          <cell r="AD3303">
            <v>170</v>
          </cell>
          <cell r="AH3303">
            <v>0.5</v>
          </cell>
        </row>
        <row r="3304">
          <cell r="A3304" t="str">
            <v>I2002029-000</v>
          </cell>
          <cell r="B3304" t="str">
            <v>Fixtures and fittings</v>
          </cell>
          <cell r="C3304">
            <v>1302</v>
          </cell>
          <cell r="D3304" t="str">
            <v>IS</v>
          </cell>
          <cell r="E3304" t="str">
            <v>4W8861S</v>
          </cell>
          <cell r="F3304">
            <v>451758</v>
          </cell>
          <cell r="G3304" t="str">
            <v>SCTC CO.,LTD.</v>
          </cell>
          <cell r="H3304" t="str">
            <v>PC # 2213</v>
          </cell>
          <cell r="I3304">
            <v>37400</v>
          </cell>
          <cell r="J3304">
            <v>37404</v>
          </cell>
          <cell r="K3304">
            <v>1092</v>
          </cell>
          <cell r="L3304">
            <v>0</v>
          </cell>
          <cell r="M3304">
            <v>53550</v>
          </cell>
          <cell r="N3304">
            <v>53549</v>
          </cell>
          <cell r="O3304">
            <v>1</v>
          </cell>
          <cell r="R3304">
            <v>2.42191E-2</v>
          </cell>
          <cell r="S3304">
            <v>1296.9328049999999</v>
          </cell>
          <cell r="T3304">
            <v>1296.9085858999999</v>
          </cell>
          <cell r="U3304">
            <v>2.4219099999982063E-2</v>
          </cell>
          <cell r="W3304">
            <v>2002</v>
          </cell>
          <cell r="X3304">
            <v>6</v>
          </cell>
          <cell r="Y3304">
            <v>0.77285048248942856</v>
          </cell>
          <cell r="Z3304">
            <v>1.0645950076413653</v>
          </cell>
          <cell r="AA3304">
            <v>5</v>
          </cell>
          <cell r="AB3304">
            <v>1100</v>
          </cell>
          <cell r="AC3304">
            <v>0.15</v>
          </cell>
          <cell r="AD3304">
            <v>170</v>
          </cell>
          <cell r="AH3304">
            <v>0.5</v>
          </cell>
        </row>
        <row r="3305">
          <cell r="A3305" t="str">
            <v>I2002030-000</v>
          </cell>
          <cell r="B3305" t="str">
            <v>Fixtures and fittings</v>
          </cell>
          <cell r="C3305">
            <v>1302</v>
          </cell>
          <cell r="D3305" t="str">
            <v>IS</v>
          </cell>
          <cell r="E3305" t="str">
            <v>1X8861S</v>
          </cell>
          <cell r="F3305">
            <v>451758</v>
          </cell>
          <cell r="G3305" t="str">
            <v>SCTC CO.,LTD.</v>
          </cell>
          <cell r="H3305" t="str">
            <v>PC# 2214</v>
          </cell>
          <cell r="I3305">
            <v>37400</v>
          </cell>
          <cell r="J3305">
            <v>37404</v>
          </cell>
          <cell r="K3305">
            <v>1092</v>
          </cell>
          <cell r="L3305">
            <v>0</v>
          </cell>
          <cell r="M3305">
            <v>53550</v>
          </cell>
          <cell r="N3305">
            <v>53549</v>
          </cell>
          <cell r="O3305">
            <v>1</v>
          </cell>
          <cell r="R3305">
            <v>2.42191E-2</v>
          </cell>
          <cell r="S3305">
            <v>1296.9328049999999</v>
          </cell>
          <cell r="T3305">
            <v>1296.9085858999999</v>
          </cell>
          <cell r="U3305">
            <v>2.4219099999982063E-2</v>
          </cell>
          <cell r="W3305">
            <v>2002</v>
          </cell>
          <cell r="X3305">
            <v>6</v>
          </cell>
          <cell r="Y3305">
            <v>0.77285048248942856</v>
          </cell>
          <cell r="Z3305">
            <v>1.0645950076413653</v>
          </cell>
          <cell r="AA3305">
            <v>5</v>
          </cell>
          <cell r="AB3305">
            <v>1100</v>
          </cell>
          <cell r="AC3305">
            <v>0.15</v>
          </cell>
          <cell r="AD3305">
            <v>170</v>
          </cell>
          <cell r="AH3305">
            <v>0.5</v>
          </cell>
        </row>
        <row r="3306">
          <cell r="A3306" t="str">
            <v>I2002031-000</v>
          </cell>
          <cell r="B3306" t="str">
            <v>Fixtures and fittings</v>
          </cell>
          <cell r="C3306">
            <v>1302</v>
          </cell>
          <cell r="D3306" t="str">
            <v>IS</v>
          </cell>
          <cell r="E3306" t="str">
            <v>5W8861S</v>
          </cell>
          <cell r="F3306">
            <v>451758</v>
          </cell>
          <cell r="G3306" t="str">
            <v>SCTC CO.,LTD.</v>
          </cell>
          <cell r="H3306" t="str">
            <v>PC # 2212</v>
          </cell>
          <cell r="I3306">
            <v>37400</v>
          </cell>
          <cell r="J3306">
            <v>37404</v>
          </cell>
          <cell r="K3306">
            <v>1092</v>
          </cell>
          <cell r="L3306">
            <v>0</v>
          </cell>
          <cell r="M3306">
            <v>53550</v>
          </cell>
          <cell r="N3306">
            <v>53549</v>
          </cell>
          <cell r="O3306">
            <v>1</v>
          </cell>
          <cell r="R3306">
            <v>2.42191E-2</v>
          </cell>
          <cell r="S3306">
            <v>1296.9328049999999</v>
          </cell>
          <cell r="T3306">
            <v>1296.9085858999999</v>
          </cell>
          <cell r="U3306">
            <v>2.4219099999982063E-2</v>
          </cell>
          <cell r="W3306">
            <v>2002</v>
          </cell>
          <cell r="X3306">
            <v>6</v>
          </cell>
          <cell r="Y3306">
            <v>0.77285048248942856</v>
          </cell>
          <cell r="Z3306">
            <v>1.0645950076413653</v>
          </cell>
          <cell r="AA3306">
            <v>5</v>
          </cell>
          <cell r="AB3306">
            <v>1100</v>
          </cell>
          <cell r="AC3306">
            <v>0.15</v>
          </cell>
          <cell r="AD3306">
            <v>170</v>
          </cell>
          <cell r="AH3306">
            <v>0.5</v>
          </cell>
        </row>
        <row r="3307">
          <cell r="A3307" t="str">
            <v>I2002032-000</v>
          </cell>
          <cell r="B3307" t="str">
            <v>Fixtures and fittings</v>
          </cell>
          <cell r="C3307">
            <v>1302</v>
          </cell>
          <cell r="D3307" t="str">
            <v>IS</v>
          </cell>
          <cell r="E3307" t="str">
            <v>3W8816S</v>
          </cell>
          <cell r="F3307">
            <v>451758</v>
          </cell>
          <cell r="G3307" t="str">
            <v>SCTC CO.,LTD.</v>
          </cell>
          <cell r="H3307" t="str">
            <v>PC#2211</v>
          </cell>
          <cell r="I3307">
            <v>37400</v>
          </cell>
          <cell r="J3307">
            <v>37404</v>
          </cell>
          <cell r="K3307">
            <v>1092</v>
          </cell>
          <cell r="L3307">
            <v>0</v>
          </cell>
          <cell r="M3307">
            <v>53550</v>
          </cell>
          <cell r="N3307">
            <v>53549</v>
          </cell>
          <cell r="O3307">
            <v>1</v>
          </cell>
          <cell r="R3307">
            <v>2.42191E-2</v>
          </cell>
          <cell r="S3307">
            <v>1296.9328049999999</v>
          </cell>
          <cell r="T3307">
            <v>1296.9085858999999</v>
          </cell>
          <cell r="U3307">
            <v>2.4219099999982063E-2</v>
          </cell>
          <cell r="W3307">
            <v>2002</v>
          </cell>
          <cell r="X3307">
            <v>6</v>
          </cell>
          <cell r="Y3307">
            <v>0.77285048248942856</v>
          </cell>
          <cell r="Z3307">
            <v>1.0645950076413653</v>
          </cell>
          <cell r="AA3307">
            <v>5</v>
          </cell>
          <cell r="AB3307">
            <v>1100</v>
          </cell>
          <cell r="AC3307">
            <v>0.15</v>
          </cell>
          <cell r="AD3307">
            <v>170</v>
          </cell>
          <cell r="AH3307">
            <v>0.5</v>
          </cell>
        </row>
        <row r="3308">
          <cell r="A3308" t="str">
            <v>I2002033-000</v>
          </cell>
          <cell r="B3308" t="str">
            <v>Fixtures and fittings</v>
          </cell>
          <cell r="C3308">
            <v>1302</v>
          </cell>
          <cell r="D3308" t="str">
            <v>IS</v>
          </cell>
          <cell r="E3308" t="str">
            <v>25981S</v>
          </cell>
          <cell r="F3308">
            <v>451758</v>
          </cell>
          <cell r="G3308" t="str">
            <v>SCTC CO.,LTD</v>
          </cell>
          <cell r="H3308" t="str">
            <v>PC # 2226</v>
          </cell>
          <cell r="I3308">
            <v>37400</v>
          </cell>
          <cell r="J3308">
            <v>37404</v>
          </cell>
          <cell r="K3308">
            <v>1092</v>
          </cell>
          <cell r="L3308">
            <v>0</v>
          </cell>
          <cell r="M3308">
            <v>53550</v>
          </cell>
          <cell r="N3308">
            <v>53549</v>
          </cell>
          <cell r="O3308">
            <v>1</v>
          </cell>
          <cell r="R3308">
            <v>2.42191E-2</v>
          </cell>
          <cell r="S3308">
            <v>1296.9328049999999</v>
          </cell>
          <cell r="T3308">
            <v>1296.9085858999999</v>
          </cell>
          <cell r="U3308">
            <v>2.4219099999982063E-2</v>
          </cell>
          <cell r="W3308">
            <v>2002</v>
          </cell>
          <cell r="X3308">
            <v>6</v>
          </cell>
          <cell r="Y3308">
            <v>0.77285048248942856</v>
          </cell>
          <cell r="Z3308">
            <v>1.0645950076413653</v>
          </cell>
          <cell r="AA3308">
            <v>5</v>
          </cell>
          <cell r="AB3308">
            <v>1100</v>
          </cell>
          <cell r="AC3308">
            <v>0.15</v>
          </cell>
          <cell r="AD3308">
            <v>170</v>
          </cell>
          <cell r="AH3308">
            <v>0.5</v>
          </cell>
        </row>
        <row r="3309">
          <cell r="A3309" t="str">
            <v>I2002034-000</v>
          </cell>
          <cell r="B3309" t="str">
            <v>Fixtures and fittings</v>
          </cell>
          <cell r="C3309">
            <v>1302</v>
          </cell>
          <cell r="D3309" t="str">
            <v>IS</v>
          </cell>
          <cell r="E3309" t="str">
            <v>9W8861S</v>
          </cell>
          <cell r="F3309">
            <v>451758</v>
          </cell>
          <cell r="G3309" t="str">
            <v>SCTC CO.,LTD.</v>
          </cell>
          <cell r="H3309" t="str">
            <v>PC # 2219</v>
          </cell>
          <cell r="I3309">
            <v>37400</v>
          </cell>
          <cell r="J3309">
            <v>37404</v>
          </cell>
          <cell r="K3309">
            <v>1092</v>
          </cell>
          <cell r="L3309">
            <v>0</v>
          </cell>
          <cell r="M3309">
            <v>58850</v>
          </cell>
          <cell r="N3309">
            <v>58849</v>
          </cell>
          <cell r="O3309">
            <v>1</v>
          </cell>
          <cell r="R3309">
            <v>2.42191E-2</v>
          </cell>
          <cell r="S3309">
            <v>1425.2940350000001</v>
          </cell>
          <cell r="T3309">
            <v>1425.2698158999999</v>
          </cell>
          <cell r="U3309">
            <v>2.4219100000209437E-2</v>
          </cell>
          <cell r="W3309">
            <v>2002</v>
          </cell>
          <cell r="X3309">
            <v>6</v>
          </cell>
          <cell r="Y3309">
            <v>0.77285048248942856</v>
          </cell>
          <cell r="Z3309">
            <v>1.0645950076413653</v>
          </cell>
          <cell r="AA3309">
            <v>5</v>
          </cell>
          <cell r="AB3309">
            <v>1200</v>
          </cell>
          <cell r="AC3309">
            <v>0.15</v>
          </cell>
          <cell r="AD3309">
            <v>180</v>
          </cell>
          <cell r="AH3309">
            <v>0.5</v>
          </cell>
        </row>
        <row r="3310">
          <cell r="A3310" t="str">
            <v>I2002035-000</v>
          </cell>
          <cell r="B3310" t="str">
            <v>Fixtures and fittings</v>
          </cell>
          <cell r="C3310">
            <v>1302</v>
          </cell>
          <cell r="D3310" t="str">
            <v>IS</v>
          </cell>
          <cell r="E3310" t="str">
            <v>159861S</v>
          </cell>
          <cell r="F3310">
            <v>451758</v>
          </cell>
          <cell r="G3310" t="str">
            <v>SCTC CO.,LTD.</v>
          </cell>
          <cell r="H3310" t="str">
            <v>PC # 2210</v>
          </cell>
          <cell r="I3310">
            <v>37400</v>
          </cell>
          <cell r="J3310">
            <v>37404</v>
          </cell>
          <cell r="K3310">
            <v>1092</v>
          </cell>
          <cell r="L3310">
            <v>0</v>
          </cell>
          <cell r="M3310">
            <v>58850</v>
          </cell>
          <cell r="N3310">
            <v>58849</v>
          </cell>
          <cell r="O3310">
            <v>1</v>
          </cell>
          <cell r="R3310">
            <v>2.42191E-2</v>
          </cell>
          <cell r="S3310">
            <v>1425.2940350000001</v>
          </cell>
          <cell r="T3310">
            <v>1425.2698158999999</v>
          </cell>
          <cell r="U3310">
            <v>2.4219100000209437E-2</v>
          </cell>
          <cell r="W3310">
            <v>2002</v>
          </cell>
          <cell r="X3310">
            <v>6</v>
          </cell>
          <cell r="Y3310">
            <v>0.77285048248942856</v>
          </cell>
          <cell r="Z3310">
            <v>1.0645950076413653</v>
          </cell>
          <cell r="AA3310">
            <v>5</v>
          </cell>
          <cell r="AB3310">
            <v>1200</v>
          </cell>
          <cell r="AC3310">
            <v>0.15</v>
          </cell>
          <cell r="AD3310">
            <v>180</v>
          </cell>
          <cell r="AH3310">
            <v>0.5</v>
          </cell>
        </row>
        <row r="3311">
          <cell r="A3311" t="str">
            <v>I2002036-000</v>
          </cell>
          <cell r="B3311" t="str">
            <v>Fixtures and fittings</v>
          </cell>
          <cell r="C3311">
            <v>1302</v>
          </cell>
          <cell r="D3311" t="str">
            <v>IS</v>
          </cell>
          <cell r="E3311" t="str">
            <v>359861S</v>
          </cell>
          <cell r="F3311">
            <v>451758</v>
          </cell>
          <cell r="G3311" t="str">
            <v>SCTC CO.,LTD.</v>
          </cell>
          <cell r="H3311" t="str">
            <v>PC # 2209</v>
          </cell>
          <cell r="I3311">
            <v>37400</v>
          </cell>
          <cell r="J3311">
            <v>37404</v>
          </cell>
          <cell r="K3311">
            <v>1092</v>
          </cell>
          <cell r="L3311">
            <v>0</v>
          </cell>
          <cell r="M3311">
            <v>58850</v>
          </cell>
          <cell r="N3311">
            <v>58849</v>
          </cell>
          <cell r="O3311">
            <v>1</v>
          </cell>
          <cell r="R3311">
            <v>2.42191E-2</v>
          </cell>
          <cell r="S3311">
            <v>1425.2940350000001</v>
          </cell>
          <cell r="T3311">
            <v>1425.2698158999999</v>
          </cell>
          <cell r="U3311">
            <v>2.4219100000209437E-2</v>
          </cell>
          <cell r="W3311">
            <v>2002</v>
          </cell>
          <cell r="X3311">
            <v>6</v>
          </cell>
          <cell r="Y3311">
            <v>0.77285048248942856</v>
          </cell>
          <cell r="Z3311">
            <v>1.0645950076413653</v>
          </cell>
          <cell r="AA3311">
            <v>5</v>
          </cell>
          <cell r="AB3311">
            <v>1200</v>
          </cell>
          <cell r="AC3311">
            <v>0.15</v>
          </cell>
          <cell r="AD3311">
            <v>180</v>
          </cell>
          <cell r="AH3311">
            <v>0.5</v>
          </cell>
        </row>
        <row r="3312">
          <cell r="A3312" t="str">
            <v>I2002038-000</v>
          </cell>
          <cell r="B3312" t="str">
            <v>Fixtures and fittings</v>
          </cell>
          <cell r="C3312">
            <v>1302</v>
          </cell>
          <cell r="D3312" t="str">
            <v>IS</v>
          </cell>
          <cell r="E3312" t="str">
            <v>N/A</v>
          </cell>
          <cell r="F3312">
            <v>451588</v>
          </cell>
          <cell r="G3312" t="str">
            <v>SCTC CO.,LTD.</v>
          </cell>
          <cell r="H3312" t="str">
            <v>MICROSOFT OFFICE XP STD.LICENSE</v>
          </cell>
          <cell r="I3312">
            <v>37376</v>
          </cell>
          <cell r="J3312">
            <v>37402</v>
          </cell>
          <cell r="K3312">
            <v>1820</v>
          </cell>
          <cell r="L3312">
            <v>414</v>
          </cell>
          <cell r="M3312">
            <v>15800</v>
          </cell>
          <cell r="N3312">
            <v>12213.88</v>
          </cell>
          <cell r="O3312">
            <v>3586.12</v>
          </cell>
          <cell r="R3312">
            <v>2.42191E-2</v>
          </cell>
          <cell r="S3312">
            <v>382.66178000000002</v>
          </cell>
          <cell r="T3312">
            <v>295.80918110799996</v>
          </cell>
          <cell r="U3312">
            <v>86.85259889200006</v>
          </cell>
          <cell r="W3312">
            <v>2002</v>
          </cell>
          <cell r="X3312">
            <v>7</v>
          </cell>
          <cell r="Y3312">
            <v>1.0989375830013279</v>
          </cell>
          <cell r="Z3312">
            <v>1</v>
          </cell>
          <cell r="AA3312">
            <v>4</v>
          </cell>
          <cell r="AB3312">
            <v>500</v>
          </cell>
          <cell r="AC3312">
            <v>0.3</v>
          </cell>
          <cell r="AD3312">
            <v>150</v>
          </cell>
          <cell r="AH3312">
            <v>0.5</v>
          </cell>
        </row>
        <row r="3313">
          <cell r="A3313" t="str">
            <v>I2002039-000</v>
          </cell>
          <cell r="B3313" t="str">
            <v>Fixtures and fittings</v>
          </cell>
          <cell r="C3313">
            <v>1302</v>
          </cell>
          <cell r="D3313" t="str">
            <v>IS</v>
          </cell>
          <cell r="E3313" t="str">
            <v>N/A</v>
          </cell>
          <cell r="F3313" t="str">
            <v>D45/0325</v>
          </cell>
          <cell r="G3313" t="str">
            <v>DASH INTERNATIONAL</v>
          </cell>
          <cell r="H3313" t="str">
            <v>PANASONIC TELEPHONE</v>
          </cell>
          <cell r="I3313">
            <v>37399</v>
          </cell>
          <cell r="J3313">
            <v>37402</v>
          </cell>
          <cell r="K3313">
            <v>1820</v>
          </cell>
          <cell r="L3313">
            <v>414</v>
          </cell>
          <cell r="M3313">
            <v>2550</v>
          </cell>
          <cell r="N3313">
            <v>1970.6</v>
          </cell>
          <cell r="O3313">
            <v>579.4</v>
          </cell>
          <cell r="R3313">
            <v>2.42191E-2</v>
          </cell>
          <cell r="S3313">
            <v>61.758704999999999</v>
          </cell>
          <cell r="T3313">
            <v>47.726158460000001</v>
          </cell>
          <cell r="U3313">
            <v>14.032546539999998</v>
          </cell>
          <cell r="W3313">
            <v>2002</v>
          </cell>
          <cell r="X3313">
            <v>5</v>
          </cell>
          <cell r="Y3313">
            <v>0.8323304360745859</v>
          </cell>
          <cell r="Z3313">
            <v>1.0645950076413653</v>
          </cell>
          <cell r="AA3313">
            <v>4</v>
          </cell>
          <cell r="AB3313">
            <v>50</v>
          </cell>
          <cell r="AC3313">
            <v>0.3</v>
          </cell>
          <cell r="AD3313">
            <v>20</v>
          </cell>
          <cell r="AH3313">
            <v>0.5</v>
          </cell>
        </row>
        <row r="3314">
          <cell r="A3314" t="str">
            <v>I2002040-000</v>
          </cell>
          <cell r="B3314" t="str">
            <v>Fixtures and fittings</v>
          </cell>
          <cell r="C3314">
            <v>1302</v>
          </cell>
          <cell r="D3314" t="str">
            <v>IS</v>
          </cell>
          <cell r="E3314" t="str">
            <v>N/A</v>
          </cell>
          <cell r="F3314">
            <v>451587</v>
          </cell>
          <cell r="G3314" t="str">
            <v>SCTC CO.,LTC.</v>
          </cell>
          <cell r="H3314" t="str">
            <v>NS WINDOWS SERVER 2000 LICENSE</v>
          </cell>
          <cell r="I3314">
            <v>37376</v>
          </cell>
          <cell r="J3314">
            <v>37402</v>
          </cell>
          <cell r="K3314">
            <v>1820</v>
          </cell>
          <cell r="L3314">
            <v>414</v>
          </cell>
          <cell r="M3314">
            <v>30200</v>
          </cell>
          <cell r="N3314">
            <v>23346.19</v>
          </cell>
          <cell r="O3314">
            <v>6853.81</v>
          </cell>
          <cell r="R3314">
            <v>2.42191E-2</v>
          </cell>
          <cell r="S3314">
            <v>731.41682000000003</v>
          </cell>
          <cell r="T3314">
            <v>565.42371022899999</v>
          </cell>
          <cell r="U3314">
            <v>165.99310977100004</v>
          </cell>
          <cell r="W3314">
            <v>2002</v>
          </cell>
          <cell r="X3314">
            <v>7</v>
          </cell>
          <cell r="Y3314">
            <v>1.0989375830013279</v>
          </cell>
          <cell r="Z3314">
            <v>1</v>
          </cell>
          <cell r="AA3314">
            <v>4</v>
          </cell>
          <cell r="AB3314">
            <v>900</v>
          </cell>
          <cell r="AC3314">
            <v>0.3</v>
          </cell>
          <cell r="AD3314">
            <v>270</v>
          </cell>
          <cell r="AH3314">
            <v>0.5</v>
          </cell>
        </row>
        <row r="3315">
          <cell r="A3315" t="str">
            <v>I2002041-000</v>
          </cell>
          <cell r="B3315" t="str">
            <v>Fixtures and fittings</v>
          </cell>
          <cell r="C3315">
            <v>1302</v>
          </cell>
          <cell r="D3315" t="str">
            <v>IS</v>
          </cell>
          <cell r="E3315" t="str">
            <v>N/A</v>
          </cell>
          <cell r="F3315">
            <v>451587</v>
          </cell>
          <cell r="G3315" t="str">
            <v>SCTC CO.,LTD.</v>
          </cell>
          <cell r="H3315" t="str">
            <v>NS WINDOWS SERVER 2000 LICENSE</v>
          </cell>
          <cell r="I3315">
            <v>37376</v>
          </cell>
          <cell r="J3315">
            <v>37402</v>
          </cell>
          <cell r="K3315">
            <v>1820</v>
          </cell>
          <cell r="L3315">
            <v>414</v>
          </cell>
          <cell r="M3315">
            <v>30200</v>
          </cell>
          <cell r="N3315">
            <v>23346.19</v>
          </cell>
          <cell r="O3315">
            <v>6853.81</v>
          </cell>
          <cell r="R3315">
            <v>2.42191E-2</v>
          </cell>
          <cell r="S3315">
            <v>731.41682000000003</v>
          </cell>
          <cell r="T3315">
            <v>565.42371022899999</v>
          </cell>
          <cell r="U3315">
            <v>165.99310977100004</v>
          </cell>
          <cell r="W3315">
            <v>2002</v>
          </cell>
          <cell r="X3315">
            <v>7</v>
          </cell>
          <cell r="Y3315">
            <v>1.0989375830013279</v>
          </cell>
          <cell r="Z3315">
            <v>1</v>
          </cell>
          <cell r="AA3315">
            <v>4</v>
          </cell>
          <cell r="AB3315">
            <v>900</v>
          </cell>
          <cell r="AC3315">
            <v>0.3</v>
          </cell>
          <cell r="AD3315">
            <v>270</v>
          </cell>
          <cell r="AH3315">
            <v>0.5</v>
          </cell>
        </row>
        <row r="3316">
          <cell r="A3316" t="str">
            <v>I2002042-000</v>
          </cell>
          <cell r="B3316" t="str">
            <v>Fixtures and fittings</v>
          </cell>
          <cell r="C3316">
            <v>1302</v>
          </cell>
          <cell r="D3316" t="str">
            <v>IS</v>
          </cell>
          <cell r="E3316" t="str">
            <v>N/A</v>
          </cell>
          <cell r="F3316">
            <v>451587</v>
          </cell>
          <cell r="G3316" t="str">
            <v>SCTC CO.,LTD.</v>
          </cell>
          <cell r="H3316" t="str">
            <v>NS WINDOWS SERVE 2000 LICENSE</v>
          </cell>
          <cell r="I3316">
            <v>37376</v>
          </cell>
          <cell r="J3316">
            <v>37402</v>
          </cell>
          <cell r="K3316">
            <v>1820</v>
          </cell>
          <cell r="L3316">
            <v>414</v>
          </cell>
          <cell r="M3316">
            <v>30200</v>
          </cell>
          <cell r="N3316">
            <v>23346.19</v>
          </cell>
          <cell r="O3316">
            <v>6853.81</v>
          </cell>
          <cell r="R3316">
            <v>2.42191E-2</v>
          </cell>
          <cell r="S3316">
            <v>731.41682000000003</v>
          </cell>
          <cell r="T3316">
            <v>565.42371022899999</v>
          </cell>
          <cell r="U3316">
            <v>165.99310977100004</v>
          </cell>
          <cell r="W3316">
            <v>2002</v>
          </cell>
          <cell r="X3316">
            <v>7</v>
          </cell>
          <cell r="Y3316">
            <v>1.0989375830013279</v>
          </cell>
          <cell r="Z3316">
            <v>1</v>
          </cell>
          <cell r="AA3316">
            <v>4</v>
          </cell>
          <cell r="AB3316">
            <v>900</v>
          </cell>
          <cell r="AC3316">
            <v>0.3</v>
          </cell>
          <cell r="AD3316">
            <v>270</v>
          </cell>
          <cell r="AH3316">
            <v>0.5</v>
          </cell>
        </row>
        <row r="3317">
          <cell r="A3317" t="str">
            <v>I2002043-000</v>
          </cell>
          <cell r="B3317" t="str">
            <v>Fixtures and fittings</v>
          </cell>
          <cell r="C3317">
            <v>1302</v>
          </cell>
          <cell r="D3317" t="str">
            <v>IS</v>
          </cell>
          <cell r="E3317" t="str">
            <v>N/A</v>
          </cell>
          <cell r="F3317">
            <v>451587</v>
          </cell>
          <cell r="G3317" t="str">
            <v>SCTC CO.,LTD.</v>
          </cell>
          <cell r="H3317" t="str">
            <v>NS WINDOWS SERVER 2000 LICENSE</v>
          </cell>
          <cell r="I3317">
            <v>37376</v>
          </cell>
          <cell r="J3317">
            <v>37402</v>
          </cell>
          <cell r="K3317">
            <v>1820</v>
          </cell>
          <cell r="L3317">
            <v>414</v>
          </cell>
          <cell r="M3317">
            <v>30200</v>
          </cell>
          <cell r="N3317">
            <v>23346.19</v>
          </cell>
          <cell r="O3317">
            <v>6853.81</v>
          </cell>
          <cell r="R3317">
            <v>2.42191E-2</v>
          </cell>
          <cell r="S3317">
            <v>731.41682000000003</v>
          </cell>
          <cell r="T3317">
            <v>565.42371022899999</v>
          </cell>
          <cell r="U3317">
            <v>165.99310977100004</v>
          </cell>
          <cell r="W3317">
            <v>2002</v>
          </cell>
          <cell r="X3317">
            <v>7</v>
          </cell>
          <cell r="Y3317">
            <v>1.0989375830013279</v>
          </cell>
          <cell r="Z3317">
            <v>1</v>
          </cell>
          <cell r="AA3317">
            <v>4</v>
          </cell>
          <cell r="AB3317">
            <v>900</v>
          </cell>
          <cell r="AC3317">
            <v>0.3</v>
          </cell>
          <cell r="AD3317">
            <v>270</v>
          </cell>
          <cell r="AH3317">
            <v>0.5</v>
          </cell>
        </row>
        <row r="3318">
          <cell r="A3318" t="str">
            <v>I2002044-000</v>
          </cell>
          <cell r="B3318" t="str">
            <v>Fixtures and fittings</v>
          </cell>
          <cell r="C3318">
            <v>1302</v>
          </cell>
          <cell r="D3318" t="str">
            <v>IS</v>
          </cell>
          <cell r="E3318" t="str">
            <v>N/A</v>
          </cell>
          <cell r="F3318">
            <v>451587</v>
          </cell>
          <cell r="G3318" t="str">
            <v>SCTC CO.,LTD</v>
          </cell>
          <cell r="H3318" t="str">
            <v>NS WINDOWS SERVER 2000 LICENSE</v>
          </cell>
          <cell r="I3318">
            <v>37376</v>
          </cell>
          <cell r="J3318">
            <v>37402</v>
          </cell>
          <cell r="K3318">
            <v>1820</v>
          </cell>
          <cell r="L3318">
            <v>414</v>
          </cell>
          <cell r="M3318">
            <v>30200</v>
          </cell>
          <cell r="N3318">
            <v>23346.19</v>
          </cell>
          <cell r="O3318">
            <v>6853.81</v>
          </cell>
          <cell r="R3318">
            <v>2.42191E-2</v>
          </cell>
          <cell r="S3318">
            <v>731.41682000000003</v>
          </cell>
          <cell r="T3318">
            <v>565.42371022899999</v>
          </cell>
          <cell r="U3318">
            <v>165.99310977100004</v>
          </cell>
          <cell r="W3318">
            <v>2002</v>
          </cell>
          <cell r="X3318">
            <v>7</v>
          </cell>
          <cell r="Y3318">
            <v>1.0989375830013279</v>
          </cell>
          <cell r="Z3318">
            <v>1</v>
          </cell>
          <cell r="AA3318">
            <v>4</v>
          </cell>
          <cell r="AB3318">
            <v>900</v>
          </cell>
          <cell r="AC3318">
            <v>0.3</v>
          </cell>
          <cell r="AD3318">
            <v>270</v>
          </cell>
          <cell r="AH3318">
            <v>0.5</v>
          </cell>
        </row>
        <row r="3319">
          <cell r="A3319" t="str">
            <v>I2002045-000</v>
          </cell>
          <cell r="B3319" t="str">
            <v>Fixtures and fittings</v>
          </cell>
          <cell r="C3319">
            <v>1302</v>
          </cell>
          <cell r="D3319" t="str">
            <v>IS</v>
          </cell>
          <cell r="E3319" t="str">
            <v>N/A</v>
          </cell>
          <cell r="F3319">
            <v>451587</v>
          </cell>
          <cell r="G3319" t="str">
            <v>SCTC CO.,LTD.</v>
          </cell>
          <cell r="H3319" t="str">
            <v>NS WINDOWS SERVER 2000 LICENSE</v>
          </cell>
          <cell r="I3319">
            <v>37376</v>
          </cell>
          <cell r="J3319">
            <v>37402</v>
          </cell>
          <cell r="K3319">
            <v>1820</v>
          </cell>
          <cell r="L3319">
            <v>414</v>
          </cell>
          <cell r="M3319">
            <v>30200</v>
          </cell>
          <cell r="N3319">
            <v>23346.19</v>
          </cell>
          <cell r="O3319">
            <v>6853.81</v>
          </cell>
          <cell r="R3319">
            <v>2.42191E-2</v>
          </cell>
          <cell r="S3319">
            <v>731.41682000000003</v>
          </cell>
          <cell r="T3319">
            <v>565.42371022899999</v>
          </cell>
          <cell r="U3319">
            <v>165.99310977100004</v>
          </cell>
          <cell r="W3319">
            <v>2002</v>
          </cell>
          <cell r="X3319">
            <v>7</v>
          </cell>
          <cell r="Y3319">
            <v>1.0989375830013279</v>
          </cell>
          <cell r="Z3319">
            <v>1</v>
          </cell>
          <cell r="AA3319">
            <v>4</v>
          </cell>
          <cell r="AB3319">
            <v>900</v>
          </cell>
          <cell r="AC3319">
            <v>0.3</v>
          </cell>
          <cell r="AD3319">
            <v>270</v>
          </cell>
          <cell r="AH3319">
            <v>0.5</v>
          </cell>
        </row>
        <row r="3320">
          <cell r="A3320" t="str">
            <v>I2002046-000</v>
          </cell>
          <cell r="B3320" t="str">
            <v>Fixtures and fittings</v>
          </cell>
          <cell r="C3320">
            <v>1302</v>
          </cell>
          <cell r="D3320" t="str">
            <v>IS</v>
          </cell>
          <cell r="E3320" t="str">
            <v>N/A</v>
          </cell>
          <cell r="F3320">
            <v>451587</v>
          </cell>
          <cell r="G3320" t="str">
            <v>SCTC CO.,LTD</v>
          </cell>
          <cell r="H3320" t="str">
            <v>NS WINDOWS SERVER 2000 LICENSES</v>
          </cell>
          <cell r="I3320">
            <v>37376</v>
          </cell>
          <cell r="J3320">
            <v>37402</v>
          </cell>
          <cell r="K3320">
            <v>1820</v>
          </cell>
          <cell r="L3320">
            <v>414</v>
          </cell>
          <cell r="M3320">
            <v>30200</v>
          </cell>
          <cell r="N3320">
            <v>23346.19</v>
          </cell>
          <cell r="O3320">
            <v>6853.81</v>
          </cell>
          <cell r="R3320">
            <v>2.42191E-2</v>
          </cell>
          <cell r="S3320">
            <v>731.41682000000003</v>
          </cell>
          <cell r="T3320">
            <v>565.42371022899999</v>
          </cell>
          <cell r="U3320">
            <v>165.99310977100004</v>
          </cell>
          <cell r="W3320">
            <v>2002</v>
          </cell>
          <cell r="X3320">
            <v>7</v>
          </cell>
          <cell r="Y3320">
            <v>1.0989375830013279</v>
          </cell>
          <cell r="Z3320">
            <v>1</v>
          </cell>
          <cell r="AA3320">
            <v>4</v>
          </cell>
          <cell r="AB3320">
            <v>900</v>
          </cell>
          <cell r="AC3320">
            <v>0.3</v>
          </cell>
          <cell r="AD3320">
            <v>270</v>
          </cell>
          <cell r="AH3320">
            <v>0.5</v>
          </cell>
        </row>
        <row r="3321">
          <cell r="A3321" t="str">
            <v>I2002047-000</v>
          </cell>
          <cell r="B3321" t="str">
            <v>Fixtures and fittings</v>
          </cell>
          <cell r="C3321">
            <v>1302</v>
          </cell>
          <cell r="D3321" t="str">
            <v>IS</v>
          </cell>
          <cell r="E3321" t="str">
            <v>N/A</v>
          </cell>
          <cell r="F3321">
            <v>451587</v>
          </cell>
          <cell r="G3321" t="str">
            <v>SCTC CO.,LTD.</v>
          </cell>
          <cell r="H3321" t="str">
            <v>NS WINDOWS SERVER 2000 LICENSE</v>
          </cell>
          <cell r="I3321">
            <v>37376</v>
          </cell>
          <cell r="J3321">
            <v>37402</v>
          </cell>
          <cell r="K3321">
            <v>1820</v>
          </cell>
          <cell r="L3321">
            <v>414</v>
          </cell>
          <cell r="M3321">
            <v>30200</v>
          </cell>
          <cell r="N3321">
            <v>23346.19</v>
          </cell>
          <cell r="O3321">
            <v>6853.81</v>
          </cell>
          <cell r="R3321">
            <v>2.42191E-2</v>
          </cell>
          <cell r="S3321">
            <v>731.41682000000003</v>
          </cell>
          <cell r="T3321">
            <v>565.42371022899999</v>
          </cell>
          <cell r="U3321">
            <v>165.99310977100004</v>
          </cell>
          <cell r="W3321">
            <v>2002</v>
          </cell>
          <cell r="X3321">
            <v>7</v>
          </cell>
          <cell r="Y3321">
            <v>1.0989375830013279</v>
          </cell>
          <cell r="Z3321">
            <v>1</v>
          </cell>
          <cell r="AA3321">
            <v>4</v>
          </cell>
          <cell r="AB3321">
            <v>900</v>
          </cell>
          <cell r="AC3321">
            <v>0.3</v>
          </cell>
          <cell r="AD3321">
            <v>270</v>
          </cell>
          <cell r="AH3321">
            <v>0.5</v>
          </cell>
        </row>
        <row r="3322">
          <cell r="A3322" t="str">
            <v>I2002048-000</v>
          </cell>
          <cell r="B3322" t="str">
            <v>Fixtures and fittings</v>
          </cell>
          <cell r="C3322">
            <v>1302</v>
          </cell>
          <cell r="D3322" t="str">
            <v>IS</v>
          </cell>
          <cell r="E3322" t="str">
            <v>N/A</v>
          </cell>
          <cell r="F3322">
            <v>451587</v>
          </cell>
          <cell r="G3322" t="str">
            <v>SCTC CO.,LTD.</v>
          </cell>
          <cell r="H3322" t="str">
            <v>NS WINDOWS SERVER 2000 LICENSE</v>
          </cell>
          <cell r="I3322">
            <v>37376</v>
          </cell>
          <cell r="J3322">
            <v>37402</v>
          </cell>
          <cell r="K3322">
            <v>1820</v>
          </cell>
          <cell r="L3322">
            <v>414</v>
          </cell>
          <cell r="M3322">
            <v>30200</v>
          </cell>
          <cell r="N3322">
            <v>23346.19</v>
          </cell>
          <cell r="O3322">
            <v>6853.81</v>
          </cell>
          <cell r="R3322">
            <v>2.42191E-2</v>
          </cell>
          <cell r="S3322">
            <v>731.41682000000003</v>
          </cell>
          <cell r="T3322">
            <v>565.42371022899999</v>
          </cell>
          <cell r="U3322">
            <v>165.99310977100004</v>
          </cell>
          <cell r="W3322">
            <v>2002</v>
          </cell>
          <cell r="X3322">
            <v>7</v>
          </cell>
          <cell r="Y3322">
            <v>1.0989375830013279</v>
          </cell>
          <cell r="Z3322">
            <v>1</v>
          </cell>
          <cell r="AA3322">
            <v>4</v>
          </cell>
          <cell r="AB3322">
            <v>900</v>
          </cell>
          <cell r="AC3322">
            <v>0.3</v>
          </cell>
          <cell r="AD3322">
            <v>270</v>
          </cell>
          <cell r="AH3322">
            <v>0.5</v>
          </cell>
        </row>
        <row r="3323">
          <cell r="A3323" t="str">
            <v>I2002049-000</v>
          </cell>
          <cell r="B3323" t="str">
            <v>Fixtures and fittings</v>
          </cell>
          <cell r="C3323">
            <v>1302</v>
          </cell>
          <cell r="D3323" t="str">
            <v>IS</v>
          </cell>
          <cell r="E3323" t="str">
            <v>N/A</v>
          </cell>
          <cell r="F3323">
            <v>451587</v>
          </cell>
          <cell r="G3323" t="str">
            <v>SCTC CO.,LTD.</v>
          </cell>
          <cell r="H3323" t="str">
            <v>NS WINDOWS SERVER 2000 LICENSE</v>
          </cell>
          <cell r="I3323">
            <v>37376</v>
          </cell>
          <cell r="J3323">
            <v>37402</v>
          </cell>
          <cell r="K3323">
            <v>1820</v>
          </cell>
          <cell r="L3323">
            <v>414</v>
          </cell>
          <cell r="M3323">
            <v>30200</v>
          </cell>
          <cell r="N3323">
            <v>23346.19</v>
          </cell>
          <cell r="O3323">
            <v>6853.81</v>
          </cell>
          <cell r="R3323">
            <v>2.42191E-2</v>
          </cell>
          <cell r="S3323">
            <v>731.41682000000003</v>
          </cell>
          <cell r="T3323">
            <v>565.42371022899999</v>
          </cell>
          <cell r="U3323">
            <v>165.99310977100004</v>
          </cell>
          <cell r="W3323">
            <v>2002</v>
          </cell>
          <cell r="X3323">
            <v>7</v>
          </cell>
          <cell r="Y3323">
            <v>1.0989375830013279</v>
          </cell>
          <cell r="Z3323">
            <v>1</v>
          </cell>
          <cell r="AA3323">
            <v>4</v>
          </cell>
          <cell r="AB3323">
            <v>900</v>
          </cell>
          <cell r="AC3323">
            <v>0.3</v>
          </cell>
          <cell r="AD3323">
            <v>270</v>
          </cell>
          <cell r="AH3323">
            <v>0.5</v>
          </cell>
        </row>
        <row r="3324">
          <cell r="A3324" t="str">
            <v>I2002050-000</v>
          </cell>
          <cell r="B3324" t="str">
            <v>Fixtures and fittings</v>
          </cell>
          <cell r="C3324">
            <v>1302</v>
          </cell>
          <cell r="D3324" t="str">
            <v>IS</v>
          </cell>
          <cell r="E3324" t="str">
            <v>N/A</v>
          </cell>
          <cell r="F3324">
            <v>451587</v>
          </cell>
          <cell r="G3324" t="str">
            <v>NS WINDOWS SERVER 2000 LICENSE</v>
          </cell>
          <cell r="H3324" t="str">
            <v>NS WINDOWS SERVER 2000 LICENSES</v>
          </cell>
          <cell r="I3324">
            <v>37376</v>
          </cell>
          <cell r="J3324">
            <v>37402</v>
          </cell>
          <cell r="K3324">
            <v>1820</v>
          </cell>
          <cell r="L3324">
            <v>414</v>
          </cell>
          <cell r="M3324">
            <v>30200</v>
          </cell>
          <cell r="N3324">
            <v>23346.19</v>
          </cell>
          <cell r="O3324">
            <v>6853.81</v>
          </cell>
          <cell r="R3324">
            <v>2.42191E-2</v>
          </cell>
          <cell r="S3324">
            <v>731.41682000000003</v>
          </cell>
          <cell r="T3324">
            <v>565.42371022899999</v>
          </cell>
          <cell r="U3324">
            <v>165.99310977100004</v>
          </cell>
          <cell r="W3324">
            <v>2002</v>
          </cell>
          <cell r="X3324">
            <v>7</v>
          </cell>
          <cell r="Y3324">
            <v>1.0989375830013279</v>
          </cell>
          <cell r="Z3324">
            <v>1</v>
          </cell>
          <cell r="AA3324">
            <v>4</v>
          </cell>
          <cell r="AB3324">
            <v>900</v>
          </cell>
          <cell r="AC3324">
            <v>0.3</v>
          </cell>
          <cell r="AD3324">
            <v>270</v>
          </cell>
          <cell r="AH3324">
            <v>0.5</v>
          </cell>
        </row>
        <row r="3325">
          <cell r="A3325" t="str">
            <v>I2002051-000</v>
          </cell>
          <cell r="B3325" t="str">
            <v>Fixtures and fittings</v>
          </cell>
          <cell r="C3325">
            <v>1302</v>
          </cell>
          <cell r="D3325" t="str">
            <v>IS</v>
          </cell>
          <cell r="E3325" t="str">
            <v>N/A</v>
          </cell>
          <cell r="F3325">
            <v>5109359</v>
          </cell>
          <cell r="G3325" t="str">
            <v>THE COMMUNICATION SOLUTION CO., LTD.</v>
          </cell>
          <cell r="H3325" t="str">
            <v>SW.22</v>
          </cell>
          <cell r="I3325">
            <v>37407</v>
          </cell>
          <cell r="J3325">
            <v>37407</v>
          </cell>
          <cell r="K3325">
            <v>1092</v>
          </cell>
          <cell r="L3325">
            <v>0</v>
          </cell>
          <cell r="M3325">
            <v>11000</v>
          </cell>
          <cell r="N3325">
            <v>10999</v>
          </cell>
          <cell r="O3325">
            <v>1</v>
          </cell>
          <cell r="R3325">
            <v>2.42191E-2</v>
          </cell>
          <cell r="S3325">
            <v>266.4101</v>
          </cell>
          <cell r="T3325">
            <v>266.38588090000002</v>
          </cell>
          <cell r="U3325">
            <v>2.4219099999982063E-2</v>
          </cell>
          <cell r="W3325">
            <v>2002</v>
          </cell>
          <cell r="X3325">
            <v>7</v>
          </cell>
          <cell r="Y3325">
            <v>1.0989375830013279</v>
          </cell>
          <cell r="Z3325">
            <v>1</v>
          </cell>
          <cell r="AA3325">
            <v>4</v>
          </cell>
          <cell r="AB3325">
            <v>300</v>
          </cell>
          <cell r="AC3325">
            <v>0.3</v>
          </cell>
          <cell r="AD3325">
            <v>90</v>
          </cell>
          <cell r="AH3325">
            <v>0.5</v>
          </cell>
        </row>
        <row r="3326">
          <cell r="A3326" t="str">
            <v>I2002052-000</v>
          </cell>
          <cell r="B3326" t="str">
            <v>Fixtures and fittings</v>
          </cell>
          <cell r="C3326">
            <v>1302</v>
          </cell>
          <cell r="D3326" t="str">
            <v>IS</v>
          </cell>
          <cell r="E3326" t="str">
            <v>N/A</v>
          </cell>
          <cell r="F3326">
            <v>5109359</v>
          </cell>
          <cell r="G3326" t="str">
            <v>THE COMMUNICATION SOLUTION CO., LTD.</v>
          </cell>
          <cell r="H3326" t="str">
            <v>SW.21</v>
          </cell>
          <cell r="I3326">
            <v>37407</v>
          </cell>
          <cell r="J3326">
            <v>37407</v>
          </cell>
          <cell r="K3326">
            <v>1092</v>
          </cell>
          <cell r="L3326">
            <v>0</v>
          </cell>
          <cell r="M3326">
            <v>11000</v>
          </cell>
          <cell r="N3326">
            <v>10999</v>
          </cell>
          <cell r="O3326">
            <v>1</v>
          </cell>
          <cell r="R3326">
            <v>2.42191E-2</v>
          </cell>
          <cell r="S3326">
            <v>266.4101</v>
          </cell>
          <cell r="T3326">
            <v>266.38588090000002</v>
          </cell>
          <cell r="U3326">
            <v>2.4219099999982063E-2</v>
          </cell>
          <cell r="W3326">
            <v>2002</v>
          </cell>
          <cell r="X3326">
            <v>7</v>
          </cell>
          <cell r="Y3326">
            <v>1.0989375830013279</v>
          </cell>
          <cell r="Z3326">
            <v>1</v>
          </cell>
          <cell r="AA3326">
            <v>4</v>
          </cell>
          <cell r="AB3326">
            <v>300</v>
          </cell>
          <cell r="AC3326">
            <v>0.3</v>
          </cell>
          <cell r="AD3326">
            <v>90</v>
          </cell>
          <cell r="AH3326">
            <v>0.5</v>
          </cell>
        </row>
        <row r="3327">
          <cell r="A3327" t="str">
            <v>I2002053-000</v>
          </cell>
          <cell r="B3327" t="str">
            <v>Fixtures and fittings</v>
          </cell>
          <cell r="C3327">
            <v>1302</v>
          </cell>
          <cell r="D3327" t="str">
            <v>IS</v>
          </cell>
          <cell r="E3327" t="str">
            <v>N/A</v>
          </cell>
          <cell r="F3327" t="str">
            <v>N4500085</v>
          </cell>
          <cell r="G3327" t="str">
            <v>SCTC CO., LTD</v>
          </cell>
          <cell r="H3327" t="str">
            <v>WIRE LESS LAN INTERFACE USB POINT</v>
          </cell>
          <cell r="I3327">
            <v>37410</v>
          </cell>
          <cell r="J3327">
            <v>37407</v>
          </cell>
          <cell r="K3327">
            <v>1092</v>
          </cell>
          <cell r="L3327">
            <v>0</v>
          </cell>
          <cell r="M3327">
            <v>5172.49</v>
          </cell>
          <cell r="N3327">
            <v>5171.49</v>
          </cell>
          <cell r="O3327">
            <v>1</v>
          </cell>
          <cell r="R3327">
            <v>2.42191E-2</v>
          </cell>
          <cell r="S3327">
            <v>125.27305255899999</v>
          </cell>
          <cell r="T3327">
            <v>125.248833459</v>
          </cell>
          <cell r="U3327">
            <v>2.4219099999996274E-2</v>
          </cell>
          <cell r="W3327">
            <v>2002</v>
          </cell>
          <cell r="X3327">
            <v>7</v>
          </cell>
          <cell r="Y3327">
            <v>1.0989375830013279</v>
          </cell>
          <cell r="Z3327">
            <v>1</v>
          </cell>
          <cell r="AA3327">
            <v>4</v>
          </cell>
          <cell r="AB3327">
            <v>100</v>
          </cell>
          <cell r="AC3327">
            <v>0.3</v>
          </cell>
          <cell r="AD3327">
            <v>30</v>
          </cell>
          <cell r="AH3327">
            <v>0.5</v>
          </cell>
        </row>
        <row r="3328">
          <cell r="A3328" t="str">
            <v>I2002054-000</v>
          </cell>
          <cell r="B3328" t="str">
            <v>Fixtures and fittings</v>
          </cell>
          <cell r="C3328">
            <v>1302</v>
          </cell>
          <cell r="D3328" t="str">
            <v>IS</v>
          </cell>
          <cell r="E3328" t="str">
            <v>N/A</v>
          </cell>
          <cell r="F3328" t="str">
            <v>N4500085</v>
          </cell>
          <cell r="G3328" t="str">
            <v>SCTC CO.,LTD</v>
          </cell>
          <cell r="H3328" t="str">
            <v>WIRE LESS LAN INTERFACE</v>
          </cell>
          <cell r="I3328">
            <v>37410</v>
          </cell>
          <cell r="J3328">
            <v>37407</v>
          </cell>
          <cell r="K3328">
            <v>1092</v>
          </cell>
          <cell r="L3328">
            <v>0</v>
          </cell>
          <cell r="M3328">
            <v>3932.95</v>
          </cell>
          <cell r="N3328">
            <v>3931.95</v>
          </cell>
          <cell r="O3328">
            <v>1</v>
          </cell>
          <cell r="R3328">
            <v>2.42191E-2</v>
          </cell>
          <cell r="S3328">
            <v>95.252509344999993</v>
          </cell>
          <cell r="T3328">
            <v>95.228290244999997</v>
          </cell>
          <cell r="U3328">
            <v>2.4219099999996274E-2</v>
          </cell>
          <cell r="W3328">
            <v>2002</v>
          </cell>
          <cell r="X3328">
            <v>7</v>
          </cell>
          <cell r="Y3328">
            <v>1.0989375830013279</v>
          </cell>
          <cell r="Z3328">
            <v>1</v>
          </cell>
          <cell r="AA3328">
            <v>4</v>
          </cell>
          <cell r="AB3328">
            <v>100</v>
          </cell>
          <cell r="AC3328">
            <v>0.3</v>
          </cell>
          <cell r="AD3328">
            <v>30</v>
          </cell>
          <cell r="AH3328">
            <v>0.5</v>
          </cell>
        </row>
        <row r="3329">
          <cell r="A3329" t="str">
            <v>I2002055-000</v>
          </cell>
          <cell r="B3329" t="str">
            <v>Fixtures and fittings</v>
          </cell>
          <cell r="C3329">
            <v>1302</v>
          </cell>
          <cell r="D3329" t="str">
            <v>IS</v>
          </cell>
          <cell r="E3329" t="str">
            <v>N/A</v>
          </cell>
          <cell r="F3329" t="str">
            <v>N4500085</v>
          </cell>
          <cell r="G3329" t="str">
            <v>SCTC CO.,LTD</v>
          </cell>
          <cell r="H3329" t="str">
            <v>WIRE LESS LAN INTERFACE</v>
          </cell>
          <cell r="I3329">
            <v>37410</v>
          </cell>
          <cell r="J3329">
            <v>37407</v>
          </cell>
          <cell r="K3329">
            <v>1092</v>
          </cell>
          <cell r="L3329">
            <v>0</v>
          </cell>
          <cell r="M3329">
            <v>3932.95</v>
          </cell>
          <cell r="N3329">
            <v>3931.95</v>
          </cell>
          <cell r="O3329">
            <v>1</v>
          </cell>
          <cell r="R3329">
            <v>2.42191E-2</v>
          </cell>
          <cell r="S3329">
            <v>95.252509344999993</v>
          </cell>
          <cell r="T3329">
            <v>95.228290244999997</v>
          </cell>
          <cell r="U3329">
            <v>2.4219099999996274E-2</v>
          </cell>
          <cell r="W3329">
            <v>2002</v>
          </cell>
          <cell r="X3329">
            <v>7</v>
          </cell>
          <cell r="Y3329">
            <v>1.0989375830013279</v>
          </cell>
          <cell r="Z3329">
            <v>1</v>
          </cell>
          <cell r="AA3329">
            <v>4</v>
          </cell>
          <cell r="AB3329">
            <v>100</v>
          </cell>
          <cell r="AC3329">
            <v>0.3</v>
          </cell>
          <cell r="AD3329">
            <v>30</v>
          </cell>
          <cell r="AH3329">
            <v>0.5</v>
          </cell>
        </row>
        <row r="3330">
          <cell r="A3330" t="str">
            <v>I2002056-000</v>
          </cell>
          <cell r="B3330" t="str">
            <v>Fixtures and fittings</v>
          </cell>
          <cell r="C3330">
            <v>1302</v>
          </cell>
          <cell r="D3330" t="str">
            <v>IS</v>
          </cell>
          <cell r="E3330" t="str">
            <v>N/A</v>
          </cell>
          <cell r="F3330" t="str">
            <v>N4500085</v>
          </cell>
          <cell r="G3330" t="str">
            <v>SCTC CO.,LTD</v>
          </cell>
          <cell r="H3330" t="str">
            <v>WIRE LESS LAN INTERFACE</v>
          </cell>
          <cell r="I3330">
            <v>37410</v>
          </cell>
          <cell r="J3330">
            <v>37407</v>
          </cell>
          <cell r="K3330">
            <v>1092</v>
          </cell>
          <cell r="L3330">
            <v>0</v>
          </cell>
          <cell r="M3330">
            <v>3932.95</v>
          </cell>
          <cell r="N3330">
            <v>3931.95</v>
          </cell>
          <cell r="O3330">
            <v>1</v>
          </cell>
          <cell r="R3330">
            <v>2.42191E-2</v>
          </cell>
          <cell r="S3330">
            <v>95.252509344999993</v>
          </cell>
          <cell r="T3330">
            <v>95.228290244999997</v>
          </cell>
          <cell r="U3330">
            <v>2.4219099999996274E-2</v>
          </cell>
          <cell r="W3330">
            <v>2002</v>
          </cell>
          <cell r="X3330">
            <v>7</v>
          </cell>
          <cell r="Y3330">
            <v>1.0989375830013279</v>
          </cell>
          <cell r="Z3330">
            <v>1</v>
          </cell>
          <cell r="AA3330">
            <v>4</v>
          </cell>
          <cell r="AB3330">
            <v>100</v>
          </cell>
          <cell r="AC3330">
            <v>0.3</v>
          </cell>
          <cell r="AD3330">
            <v>30</v>
          </cell>
          <cell r="AH3330">
            <v>0.5</v>
          </cell>
        </row>
        <row r="3331">
          <cell r="A3331" t="str">
            <v>I2002057-000</v>
          </cell>
          <cell r="B3331" t="str">
            <v>Fixtures and fittings</v>
          </cell>
          <cell r="C3331">
            <v>1302</v>
          </cell>
          <cell r="D3331" t="str">
            <v>IS</v>
          </cell>
          <cell r="E3331" t="str">
            <v>N/A</v>
          </cell>
          <cell r="F3331" t="str">
            <v>N4500085</v>
          </cell>
          <cell r="G3331" t="str">
            <v>SCTC CO.,LTD</v>
          </cell>
          <cell r="H3331" t="str">
            <v>WIRE LESS LAN INTERFACE</v>
          </cell>
          <cell r="I3331">
            <v>37410</v>
          </cell>
          <cell r="J3331">
            <v>37407</v>
          </cell>
          <cell r="K3331">
            <v>1092</v>
          </cell>
          <cell r="L3331">
            <v>0</v>
          </cell>
          <cell r="M3331">
            <v>3932.95</v>
          </cell>
          <cell r="N3331">
            <v>3931.95</v>
          </cell>
          <cell r="O3331">
            <v>1</v>
          </cell>
          <cell r="R3331">
            <v>2.42191E-2</v>
          </cell>
          <cell r="S3331">
            <v>95.252509344999993</v>
          </cell>
          <cell r="T3331">
            <v>95.228290244999997</v>
          </cell>
          <cell r="U3331">
            <v>2.4219099999996274E-2</v>
          </cell>
          <cell r="W3331">
            <v>2002</v>
          </cell>
          <cell r="X3331">
            <v>7</v>
          </cell>
          <cell r="Y3331">
            <v>1.0989375830013279</v>
          </cell>
          <cell r="Z3331">
            <v>1</v>
          </cell>
          <cell r="AA3331">
            <v>4</v>
          </cell>
          <cell r="AB3331">
            <v>100</v>
          </cell>
          <cell r="AC3331">
            <v>0.3</v>
          </cell>
          <cell r="AD3331">
            <v>30</v>
          </cell>
          <cell r="AH3331">
            <v>0.5</v>
          </cell>
        </row>
        <row r="3332">
          <cell r="A3332" t="str">
            <v>I2002058-000</v>
          </cell>
          <cell r="B3332" t="str">
            <v>Fixtures and fittings</v>
          </cell>
          <cell r="C3332">
            <v>1302</v>
          </cell>
          <cell r="D3332" t="str">
            <v>IS</v>
          </cell>
          <cell r="E3332" t="str">
            <v>N/A</v>
          </cell>
          <cell r="F3332" t="str">
            <v>N4500085</v>
          </cell>
          <cell r="G3332" t="str">
            <v>SCTC CO.,LTD</v>
          </cell>
          <cell r="H3332" t="str">
            <v>WIRE LESS LAN INTERFACE</v>
          </cell>
          <cell r="I3332">
            <v>37410</v>
          </cell>
          <cell r="J3332">
            <v>37407</v>
          </cell>
          <cell r="K3332">
            <v>1092</v>
          </cell>
          <cell r="L3332">
            <v>0</v>
          </cell>
          <cell r="M3332">
            <v>3932.95</v>
          </cell>
          <cell r="N3332">
            <v>3931.95</v>
          </cell>
          <cell r="O3332">
            <v>1</v>
          </cell>
          <cell r="R3332">
            <v>2.42191E-2</v>
          </cell>
          <cell r="S3332">
            <v>95.252509344999993</v>
          </cell>
          <cell r="T3332">
            <v>95.228290244999997</v>
          </cell>
          <cell r="U3332">
            <v>2.4219099999996274E-2</v>
          </cell>
          <cell r="W3332">
            <v>2002</v>
          </cell>
          <cell r="X3332">
            <v>7</v>
          </cell>
          <cell r="Y3332">
            <v>1.0989375830013279</v>
          </cell>
          <cell r="Z3332">
            <v>1</v>
          </cell>
          <cell r="AA3332">
            <v>4</v>
          </cell>
          <cell r="AB3332">
            <v>100</v>
          </cell>
          <cell r="AC3332">
            <v>0.3</v>
          </cell>
          <cell r="AD3332">
            <v>30</v>
          </cell>
          <cell r="AH3332">
            <v>0.5</v>
          </cell>
        </row>
        <row r="3333">
          <cell r="A3333" t="str">
            <v>I2002059-000</v>
          </cell>
          <cell r="B3333" t="str">
            <v>Fixtures and fittings</v>
          </cell>
          <cell r="C3333">
            <v>1302</v>
          </cell>
          <cell r="D3333" t="str">
            <v>IS</v>
          </cell>
          <cell r="E3333" t="str">
            <v>N/A</v>
          </cell>
          <cell r="F3333" t="str">
            <v>N4500085</v>
          </cell>
          <cell r="G3333" t="str">
            <v>SCTC CO.,LTD</v>
          </cell>
          <cell r="H3333" t="str">
            <v>WIRE LESS LAN INTERFACE</v>
          </cell>
          <cell r="I3333">
            <v>37410</v>
          </cell>
          <cell r="J3333">
            <v>37407</v>
          </cell>
          <cell r="K3333">
            <v>1092</v>
          </cell>
          <cell r="L3333">
            <v>0</v>
          </cell>
          <cell r="M3333">
            <v>3932.95</v>
          </cell>
          <cell r="N3333">
            <v>3931.95</v>
          </cell>
          <cell r="O3333">
            <v>1</v>
          </cell>
          <cell r="R3333">
            <v>2.42191E-2</v>
          </cell>
          <cell r="S3333">
            <v>95.252509344999993</v>
          </cell>
          <cell r="T3333">
            <v>95.228290244999997</v>
          </cell>
          <cell r="U3333">
            <v>2.4219099999996274E-2</v>
          </cell>
          <cell r="W3333">
            <v>2002</v>
          </cell>
          <cell r="X3333">
            <v>7</v>
          </cell>
          <cell r="Y3333">
            <v>1.0989375830013279</v>
          </cell>
          <cell r="Z3333">
            <v>1</v>
          </cell>
          <cell r="AA3333">
            <v>4</v>
          </cell>
          <cell r="AB3333">
            <v>100</v>
          </cell>
          <cell r="AC3333">
            <v>0.3</v>
          </cell>
          <cell r="AD3333">
            <v>30</v>
          </cell>
          <cell r="AH3333">
            <v>0.5</v>
          </cell>
        </row>
        <row r="3334">
          <cell r="A3334" t="str">
            <v>I2002060-000</v>
          </cell>
          <cell r="B3334" t="str">
            <v>Fixtures and fittings</v>
          </cell>
          <cell r="C3334">
            <v>1302</v>
          </cell>
          <cell r="D3334" t="str">
            <v>IS</v>
          </cell>
          <cell r="E3334" t="str">
            <v>N/A</v>
          </cell>
          <cell r="F3334" t="str">
            <v>N4500085</v>
          </cell>
          <cell r="G3334" t="str">
            <v>SCTC CO.,LTD</v>
          </cell>
          <cell r="H3334" t="str">
            <v>WIRE LESS LAN INTERFACE</v>
          </cell>
          <cell r="I3334">
            <v>37410</v>
          </cell>
          <cell r="J3334">
            <v>37407</v>
          </cell>
          <cell r="K3334">
            <v>1092</v>
          </cell>
          <cell r="L3334">
            <v>0</v>
          </cell>
          <cell r="M3334">
            <v>3932.95</v>
          </cell>
          <cell r="N3334">
            <v>3931.95</v>
          </cell>
          <cell r="O3334">
            <v>1</v>
          </cell>
          <cell r="R3334">
            <v>2.3896799999999999E-2</v>
          </cell>
          <cell r="S3334">
            <v>93.984919559999994</v>
          </cell>
          <cell r="T3334">
            <v>93.961022759999992</v>
          </cell>
          <cell r="U3334">
            <v>2.3896800000002827E-2</v>
          </cell>
          <cell r="W3334">
            <v>2002</v>
          </cell>
          <cell r="X3334">
            <v>7</v>
          </cell>
          <cell r="Y3334">
            <v>1.0989375830013279</v>
          </cell>
          <cell r="Z3334">
            <v>1</v>
          </cell>
          <cell r="AA3334">
            <v>4</v>
          </cell>
          <cell r="AB3334">
            <v>100</v>
          </cell>
          <cell r="AC3334">
            <v>0.3</v>
          </cell>
          <cell r="AD3334">
            <v>30</v>
          </cell>
          <cell r="AH3334">
            <v>0.5</v>
          </cell>
        </row>
        <row r="3335">
          <cell r="A3335" t="str">
            <v>I2002061-000</v>
          </cell>
          <cell r="B3335" t="str">
            <v>Fixtures and fittings</v>
          </cell>
          <cell r="C3335">
            <v>1302</v>
          </cell>
          <cell r="D3335" t="str">
            <v>IS</v>
          </cell>
          <cell r="E3335" t="str">
            <v>N/A</v>
          </cell>
          <cell r="F3335" t="str">
            <v>N4500085</v>
          </cell>
          <cell r="G3335" t="str">
            <v>SCTC CO.,LTD</v>
          </cell>
          <cell r="H3335" t="str">
            <v>WIRE LESS ACCESS POINT</v>
          </cell>
          <cell r="I3335">
            <v>37410</v>
          </cell>
          <cell r="J3335">
            <v>37407</v>
          </cell>
          <cell r="K3335">
            <v>1092</v>
          </cell>
          <cell r="L3335">
            <v>0</v>
          </cell>
          <cell r="M3335">
            <v>8365.6200000000008</v>
          </cell>
          <cell r="N3335">
            <v>8364.6200000000008</v>
          </cell>
          <cell r="O3335">
            <v>1</v>
          </cell>
          <cell r="R3335">
            <v>2.4299999999999999E-2</v>
          </cell>
          <cell r="S3335">
            <v>203.28456600000001</v>
          </cell>
          <cell r="T3335">
            <v>203.260266</v>
          </cell>
          <cell r="U3335">
            <v>2.4300000000010868E-2</v>
          </cell>
          <cell r="W3335">
            <v>2002</v>
          </cell>
          <cell r="X3335">
            <v>7</v>
          </cell>
          <cell r="Y3335">
            <v>1.0989375830013279</v>
          </cell>
          <cell r="Z3335">
            <v>1</v>
          </cell>
          <cell r="AA3335">
            <v>4</v>
          </cell>
          <cell r="AB3335">
            <v>200</v>
          </cell>
          <cell r="AC3335">
            <v>0.3</v>
          </cell>
          <cell r="AD3335">
            <v>60</v>
          </cell>
          <cell r="AH3335">
            <v>0.5</v>
          </cell>
        </row>
        <row r="3336">
          <cell r="A3336" t="str">
            <v>I2002062-000</v>
          </cell>
          <cell r="B3336" t="str">
            <v>Fixtures and fittings</v>
          </cell>
          <cell r="C3336">
            <v>1302</v>
          </cell>
          <cell r="D3336" t="str">
            <v>IS</v>
          </cell>
          <cell r="E3336" t="str">
            <v>N/A</v>
          </cell>
          <cell r="F3336" t="str">
            <v>N4500085</v>
          </cell>
          <cell r="G3336" t="str">
            <v>SCTC CO.,LTD</v>
          </cell>
          <cell r="H3336" t="str">
            <v>WIRE LESS ACCESS POINT</v>
          </cell>
          <cell r="I3336">
            <v>37410</v>
          </cell>
          <cell r="J3336">
            <v>37407</v>
          </cell>
          <cell r="K3336">
            <v>1092</v>
          </cell>
          <cell r="L3336">
            <v>0</v>
          </cell>
          <cell r="M3336">
            <v>8365.6200000000008</v>
          </cell>
          <cell r="N3336">
            <v>8364.6200000000008</v>
          </cell>
          <cell r="O3336">
            <v>1</v>
          </cell>
          <cell r="R3336">
            <v>2.4299999999999999E-2</v>
          </cell>
          <cell r="S3336">
            <v>203.28456600000001</v>
          </cell>
          <cell r="T3336">
            <v>203.260266</v>
          </cell>
          <cell r="U3336">
            <v>2.4300000000010868E-2</v>
          </cell>
          <cell r="W3336">
            <v>2002</v>
          </cell>
          <cell r="X3336">
            <v>7</v>
          </cell>
          <cell r="Y3336">
            <v>1.0989375830013279</v>
          </cell>
          <cell r="Z3336">
            <v>1</v>
          </cell>
          <cell r="AA3336">
            <v>4</v>
          </cell>
          <cell r="AB3336">
            <v>200</v>
          </cell>
          <cell r="AC3336">
            <v>0.3</v>
          </cell>
          <cell r="AD3336">
            <v>60</v>
          </cell>
          <cell r="AH3336">
            <v>0.5</v>
          </cell>
        </row>
        <row r="3337">
          <cell r="A3337" t="str">
            <v>I2002063-000</v>
          </cell>
          <cell r="B3337" t="str">
            <v>Fixtures and fittings</v>
          </cell>
          <cell r="C3337">
            <v>1302</v>
          </cell>
          <cell r="D3337" t="str">
            <v>IS</v>
          </cell>
          <cell r="E3337" t="str">
            <v>N/A</v>
          </cell>
          <cell r="F3337" t="str">
            <v>N4500085</v>
          </cell>
          <cell r="G3337" t="str">
            <v>SCTC CO.,LTD</v>
          </cell>
          <cell r="H3337" t="str">
            <v>WIRE LESS ACCESS POINT</v>
          </cell>
          <cell r="I3337">
            <v>37410</v>
          </cell>
          <cell r="J3337">
            <v>37407</v>
          </cell>
          <cell r="K3337">
            <v>1092</v>
          </cell>
          <cell r="L3337">
            <v>0</v>
          </cell>
          <cell r="M3337">
            <v>8365.6200000000008</v>
          </cell>
          <cell r="N3337">
            <v>8364.6200000000008</v>
          </cell>
          <cell r="O3337">
            <v>1</v>
          </cell>
          <cell r="R3337">
            <v>2.4299999999999999E-2</v>
          </cell>
          <cell r="S3337">
            <v>203.28456600000001</v>
          </cell>
          <cell r="T3337">
            <v>203.260266</v>
          </cell>
          <cell r="U3337">
            <v>2.4300000000010868E-2</v>
          </cell>
          <cell r="W3337">
            <v>2002</v>
          </cell>
          <cell r="X3337">
            <v>7</v>
          </cell>
          <cell r="Y3337">
            <v>1.0989375830013279</v>
          </cell>
          <cell r="Z3337">
            <v>1</v>
          </cell>
          <cell r="AA3337">
            <v>4</v>
          </cell>
          <cell r="AB3337">
            <v>200</v>
          </cell>
          <cell r="AC3337">
            <v>0.3</v>
          </cell>
          <cell r="AD3337">
            <v>60</v>
          </cell>
          <cell r="AH3337">
            <v>0.5</v>
          </cell>
        </row>
        <row r="3338">
          <cell r="A3338" t="str">
            <v>I2002064-000</v>
          </cell>
          <cell r="B3338" t="str">
            <v>Fixtures and fittings</v>
          </cell>
          <cell r="C3338">
            <v>1302</v>
          </cell>
          <cell r="D3338" t="str">
            <v>IS</v>
          </cell>
          <cell r="E3338" t="str">
            <v>21300055K000</v>
          </cell>
          <cell r="F3338" t="str">
            <v>02-0623</v>
          </cell>
          <cell r="G3338" t="str">
            <v>SIAM INTERGRA</v>
          </cell>
          <cell r="H3338" t="str">
            <v>PCN # 24</v>
          </cell>
          <cell r="I3338">
            <v>37407</v>
          </cell>
          <cell r="J3338">
            <v>37420</v>
          </cell>
          <cell r="K3338">
            <v>1092</v>
          </cell>
          <cell r="L3338">
            <v>0</v>
          </cell>
          <cell r="M3338">
            <v>63000</v>
          </cell>
          <cell r="N3338">
            <v>62999</v>
          </cell>
          <cell r="O3338">
            <v>1</v>
          </cell>
          <cell r="R3338">
            <v>2.42191E-2</v>
          </cell>
          <cell r="S3338">
            <v>1525.8033</v>
          </cell>
          <cell r="T3338">
            <v>1525.7790809000001</v>
          </cell>
          <cell r="U3338">
            <v>2.4219099999982063E-2</v>
          </cell>
          <cell r="W3338">
            <v>2002</v>
          </cell>
          <cell r="X3338">
            <v>6</v>
          </cell>
          <cell r="Y3338">
            <v>0.77285048248942856</v>
          </cell>
          <cell r="Z3338">
            <v>1.0645950076413653</v>
          </cell>
          <cell r="AA3338">
            <v>5</v>
          </cell>
          <cell r="AB3338">
            <v>1300</v>
          </cell>
          <cell r="AC3338">
            <v>0.15</v>
          </cell>
          <cell r="AD3338">
            <v>200</v>
          </cell>
          <cell r="AH3338">
            <v>0.5</v>
          </cell>
        </row>
        <row r="3339">
          <cell r="A3339" t="str">
            <v>I2002065-000</v>
          </cell>
          <cell r="B3339" t="str">
            <v>Fixtures and fittings</v>
          </cell>
          <cell r="C3339">
            <v>1302</v>
          </cell>
          <cell r="D3339" t="str">
            <v>IS</v>
          </cell>
          <cell r="E3339" t="str">
            <v>21300075K000</v>
          </cell>
          <cell r="F3339" t="str">
            <v>02-0623</v>
          </cell>
          <cell r="G3339" t="str">
            <v>SIAM INTEGRA</v>
          </cell>
          <cell r="H3339" t="str">
            <v>PCN #25</v>
          </cell>
          <cell r="I3339">
            <v>37407</v>
          </cell>
          <cell r="J3339">
            <v>37420</v>
          </cell>
          <cell r="K3339">
            <v>1092</v>
          </cell>
          <cell r="L3339">
            <v>0</v>
          </cell>
          <cell r="M3339">
            <v>63000</v>
          </cell>
          <cell r="N3339">
            <v>62999</v>
          </cell>
          <cell r="O3339">
            <v>1</v>
          </cell>
          <cell r="R3339">
            <v>2.4299999999999999E-2</v>
          </cell>
          <cell r="S3339">
            <v>1530.8999999999999</v>
          </cell>
          <cell r="T3339">
            <v>1530.8756999999998</v>
          </cell>
          <cell r="U3339">
            <v>2.430000000003929E-2</v>
          </cell>
          <cell r="W3339">
            <v>2002</v>
          </cell>
          <cell r="X3339">
            <v>6</v>
          </cell>
          <cell r="Y3339">
            <v>0.77285048248942856</v>
          </cell>
          <cell r="Z3339">
            <v>1.0645950076413653</v>
          </cell>
          <cell r="AA3339">
            <v>5</v>
          </cell>
          <cell r="AB3339">
            <v>1300</v>
          </cell>
          <cell r="AC3339">
            <v>0.15</v>
          </cell>
          <cell r="AD3339">
            <v>200</v>
          </cell>
          <cell r="AH3339">
            <v>0.5</v>
          </cell>
        </row>
        <row r="3340">
          <cell r="A3340" t="str">
            <v>I2002066-000</v>
          </cell>
          <cell r="B3340" t="str">
            <v>Fixtures and fittings</v>
          </cell>
          <cell r="C3340">
            <v>1302</v>
          </cell>
          <cell r="D3340" t="str">
            <v>IS</v>
          </cell>
          <cell r="E3340" t="str">
            <v>IOK012334</v>
          </cell>
          <cell r="F3340" t="str">
            <v>02-0794</v>
          </cell>
          <cell r="G3340" t="str">
            <v>SIMA INTEGRA</v>
          </cell>
          <cell r="H3340" t="str">
            <v>ATI SWITCH 16 PORT (SW. 23)</v>
          </cell>
          <cell r="I3340">
            <v>37435</v>
          </cell>
          <cell r="J3340">
            <v>37435</v>
          </cell>
          <cell r="K3340">
            <v>1092</v>
          </cell>
          <cell r="L3340">
            <v>0</v>
          </cell>
          <cell r="M3340">
            <v>7900</v>
          </cell>
          <cell r="N3340">
            <v>7899</v>
          </cell>
          <cell r="O3340">
            <v>1</v>
          </cell>
          <cell r="R3340">
            <v>2.4299999999999999E-2</v>
          </cell>
          <cell r="S3340">
            <v>191.97</v>
          </cell>
          <cell r="T3340">
            <v>191.94569999999999</v>
          </cell>
          <cell r="U3340">
            <v>2.4300000000010868E-2</v>
          </cell>
          <cell r="W3340">
            <v>2002</v>
          </cell>
          <cell r="X3340">
            <v>7</v>
          </cell>
          <cell r="Y3340">
            <v>1.0989375830013279</v>
          </cell>
          <cell r="Z3340">
            <v>1</v>
          </cell>
          <cell r="AA3340">
            <v>4</v>
          </cell>
          <cell r="AB3340">
            <v>200</v>
          </cell>
          <cell r="AC3340">
            <v>0.3</v>
          </cell>
          <cell r="AD3340">
            <v>60</v>
          </cell>
          <cell r="AH3340">
            <v>0.5</v>
          </cell>
        </row>
        <row r="3341">
          <cell r="A3341" t="str">
            <v>I2002067-000</v>
          </cell>
          <cell r="B3341" t="str">
            <v>Fixtures and fittings</v>
          </cell>
          <cell r="C3341">
            <v>1302</v>
          </cell>
          <cell r="D3341" t="str">
            <v>IS</v>
          </cell>
          <cell r="E3341" t="str">
            <v>1V24JNZZC08</v>
          </cell>
          <cell r="F3341">
            <v>451935</v>
          </cell>
          <cell r="G3341" t="str">
            <v>SCTC CO.,LTD</v>
          </cell>
          <cell r="H3341" t="str">
            <v>PCN #25 (SUWAT/TEST)</v>
          </cell>
          <cell r="I3341">
            <v>37427</v>
          </cell>
          <cell r="J3341">
            <v>37437</v>
          </cell>
          <cell r="K3341">
            <v>1092</v>
          </cell>
          <cell r="L3341">
            <v>0</v>
          </cell>
          <cell r="M3341">
            <v>61000</v>
          </cell>
          <cell r="N3341">
            <v>60999</v>
          </cell>
          <cell r="O3341">
            <v>1</v>
          </cell>
          <cell r="R3341">
            <v>2.42191E-2</v>
          </cell>
          <cell r="S3341">
            <v>1477.3651</v>
          </cell>
          <cell r="T3341">
            <v>1477.3408809</v>
          </cell>
          <cell r="U3341">
            <v>2.4219099999982063E-2</v>
          </cell>
          <cell r="W3341">
            <v>2002</v>
          </cell>
          <cell r="X3341">
            <v>6</v>
          </cell>
          <cell r="Y3341">
            <v>0.77285048248942856</v>
          </cell>
          <cell r="Z3341">
            <v>1.0645950076413653</v>
          </cell>
          <cell r="AA3341">
            <v>5</v>
          </cell>
          <cell r="AB3341">
            <v>1200</v>
          </cell>
          <cell r="AC3341">
            <v>0.15</v>
          </cell>
          <cell r="AD3341">
            <v>180</v>
          </cell>
          <cell r="AH3341">
            <v>0.5</v>
          </cell>
        </row>
        <row r="3342">
          <cell r="A3342" t="str">
            <v>I2002068-000</v>
          </cell>
          <cell r="B3342" t="str">
            <v>Fixtures and fittings</v>
          </cell>
          <cell r="C3342">
            <v>1302</v>
          </cell>
          <cell r="D3342" t="str">
            <v>IS</v>
          </cell>
          <cell r="E3342" t="str">
            <v>N/A</v>
          </cell>
          <cell r="F3342">
            <v>3115727</v>
          </cell>
          <cell r="G3342" t="str">
            <v>LOGIC COMPANY</v>
          </cell>
          <cell r="H3342" t="str">
            <v>License for Oracle-DBS</v>
          </cell>
          <cell r="I3342">
            <v>37428</v>
          </cell>
          <cell r="J3342">
            <v>37437</v>
          </cell>
          <cell r="K3342">
            <v>1820</v>
          </cell>
          <cell r="L3342">
            <v>449</v>
          </cell>
          <cell r="M3342">
            <v>499350</v>
          </cell>
          <cell r="N3342">
            <v>376432.35</v>
          </cell>
          <cell r="O3342">
            <v>122917.65</v>
          </cell>
          <cell r="R3342">
            <v>2.4261068505978998E-2</v>
          </cell>
          <cell r="S3342">
            <v>12114.764558460613</v>
          </cell>
          <cell r="T3342">
            <v>9132.6510312166629</v>
          </cell>
          <cell r="U3342">
            <v>2982.1135272439496</v>
          </cell>
          <cell r="W3342">
            <v>2002</v>
          </cell>
          <cell r="X3342">
            <v>7</v>
          </cell>
          <cell r="Y3342">
            <v>1.0989375830013279</v>
          </cell>
          <cell r="Z3342">
            <v>1</v>
          </cell>
          <cell r="AA3342">
            <v>4</v>
          </cell>
          <cell r="AB3342">
            <v>14400</v>
          </cell>
          <cell r="AC3342">
            <v>0.3</v>
          </cell>
          <cell r="AD3342">
            <v>4300</v>
          </cell>
          <cell r="AH3342">
            <v>0.5</v>
          </cell>
        </row>
        <row r="3343">
          <cell r="A3343" t="str">
            <v>I2002069-000</v>
          </cell>
          <cell r="B3343" t="str">
            <v>Fixtures and fittings</v>
          </cell>
          <cell r="C3343">
            <v>1302</v>
          </cell>
          <cell r="D3343" t="str">
            <v>IS</v>
          </cell>
          <cell r="E3343" t="str">
            <v>N/A</v>
          </cell>
          <cell r="F3343">
            <v>3115727</v>
          </cell>
          <cell r="G3343" t="str">
            <v>LOGIC COMPANY</v>
          </cell>
          <cell r="H3343" t="str">
            <v>License for Oracle-DBS</v>
          </cell>
          <cell r="I3343">
            <v>37428</v>
          </cell>
          <cell r="J3343">
            <v>37437</v>
          </cell>
          <cell r="K3343">
            <v>1820</v>
          </cell>
          <cell r="L3343">
            <v>449</v>
          </cell>
          <cell r="M3343">
            <v>499350</v>
          </cell>
          <cell r="N3343">
            <v>376432.35</v>
          </cell>
          <cell r="O3343">
            <v>122917.65</v>
          </cell>
          <cell r="R3343">
            <v>2.4261068505978998E-2</v>
          </cell>
          <cell r="S3343">
            <v>12114.764558460613</v>
          </cell>
          <cell r="T3343">
            <v>9132.6510312166629</v>
          </cell>
          <cell r="U3343">
            <v>2982.1135272439496</v>
          </cell>
          <cell r="W3343">
            <v>2002</v>
          </cell>
          <cell r="X3343">
            <v>7</v>
          </cell>
          <cell r="Y3343">
            <v>1.0989375830013279</v>
          </cell>
          <cell r="Z3343">
            <v>1</v>
          </cell>
          <cell r="AA3343">
            <v>4</v>
          </cell>
          <cell r="AB3343">
            <v>14400</v>
          </cell>
          <cell r="AC3343">
            <v>0.3</v>
          </cell>
          <cell r="AD3343">
            <v>4300</v>
          </cell>
          <cell r="AH3343">
            <v>0.5</v>
          </cell>
        </row>
        <row r="3344">
          <cell r="A3344" t="str">
            <v>I2002070-000</v>
          </cell>
          <cell r="B3344" t="str">
            <v>Fixtures and fittings</v>
          </cell>
          <cell r="C3344">
            <v>1302</v>
          </cell>
          <cell r="D3344" t="str">
            <v>IS</v>
          </cell>
          <cell r="E3344" t="str">
            <v>N/A</v>
          </cell>
          <cell r="F3344">
            <v>3115727</v>
          </cell>
          <cell r="G3344" t="str">
            <v>LOGIC COMPANY</v>
          </cell>
          <cell r="H3344" t="str">
            <v>License for Oracle-DBS</v>
          </cell>
          <cell r="I3344">
            <v>37428</v>
          </cell>
          <cell r="J3344">
            <v>37437</v>
          </cell>
          <cell r="K3344">
            <v>1820</v>
          </cell>
          <cell r="L3344">
            <v>449</v>
          </cell>
          <cell r="M3344">
            <v>499350</v>
          </cell>
          <cell r="N3344">
            <v>376432.35</v>
          </cell>
          <cell r="O3344">
            <v>122917.65</v>
          </cell>
          <cell r="R3344">
            <v>2.4261068505978998E-2</v>
          </cell>
          <cell r="S3344">
            <v>12114.764558460613</v>
          </cell>
          <cell r="T3344">
            <v>9132.6510312166629</v>
          </cell>
          <cell r="U3344">
            <v>2982.1135272439496</v>
          </cell>
          <cell r="W3344">
            <v>2002</v>
          </cell>
          <cell r="X3344">
            <v>7</v>
          </cell>
          <cell r="Y3344">
            <v>1.0989375830013279</v>
          </cell>
          <cell r="Z3344">
            <v>1</v>
          </cell>
          <cell r="AA3344">
            <v>4</v>
          </cell>
          <cell r="AB3344">
            <v>14400</v>
          </cell>
          <cell r="AC3344">
            <v>0.3</v>
          </cell>
          <cell r="AD3344">
            <v>4300</v>
          </cell>
          <cell r="AH3344">
            <v>0.5</v>
          </cell>
        </row>
        <row r="3345">
          <cell r="A3345" t="str">
            <v>I2002071-000</v>
          </cell>
          <cell r="B3345" t="str">
            <v>Fixtures and fittings</v>
          </cell>
          <cell r="C3345">
            <v>1302</v>
          </cell>
          <cell r="D3345" t="str">
            <v>IS</v>
          </cell>
          <cell r="E3345" t="str">
            <v>N/A</v>
          </cell>
          <cell r="F3345">
            <v>2048</v>
          </cell>
          <cell r="G3345" t="str">
            <v>MASTERCAD CO., LTD.</v>
          </cell>
          <cell r="H3345" t="str">
            <v>Software Autocad Upgrade R14 to Auto</v>
          </cell>
          <cell r="I3345">
            <v>37428</v>
          </cell>
          <cell r="J3345">
            <v>37437</v>
          </cell>
          <cell r="K3345">
            <v>1820</v>
          </cell>
          <cell r="L3345">
            <v>449</v>
          </cell>
          <cell r="M3345">
            <v>59000</v>
          </cell>
          <cell r="N3345">
            <v>44476.2</v>
          </cell>
          <cell r="O3345">
            <v>14523.8</v>
          </cell>
          <cell r="R3345">
            <v>2.4261068505978998E-2</v>
          </cell>
          <cell r="S3345">
            <v>1431.4030418527609</v>
          </cell>
          <cell r="T3345">
            <v>1079.040135085623</v>
          </cell>
          <cell r="U3345">
            <v>352.36290676713793</v>
          </cell>
          <cell r="W3345">
            <v>2002</v>
          </cell>
          <cell r="X3345">
            <v>6</v>
          </cell>
          <cell r="Y3345">
            <v>0.77285048248942856</v>
          </cell>
          <cell r="Z3345">
            <v>1.0645950076413653</v>
          </cell>
          <cell r="AA3345">
            <v>5</v>
          </cell>
          <cell r="AB3345">
            <v>1200</v>
          </cell>
          <cell r="AC3345">
            <v>0.15</v>
          </cell>
          <cell r="AD3345">
            <v>180</v>
          </cell>
          <cell r="AH3345">
            <v>0.5</v>
          </cell>
        </row>
        <row r="3346">
          <cell r="A3346" t="str">
            <v>I2002072-000</v>
          </cell>
          <cell r="B3346" t="str">
            <v>Fixtures and fittings</v>
          </cell>
          <cell r="C3346">
            <v>1302</v>
          </cell>
          <cell r="D3346" t="str">
            <v>IS</v>
          </cell>
          <cell r="E3346" t="str">
            <v>N/A</v>
          </cell>
          <cell r="F3346">
            <v>58634</v>
          </cell>
          <cell r="G3346" t="str">
            <v>CONTINUOUS F</v>
          </cell>
          <cell r="H3346" t="str">
            <v>Interlink 19" Germany wall rack 6U</v>
          </cell>
          <cell r="I3346">
            <v>37411</v>
          </cell>
          <cell r="J3346">
            <v>37437</v>
          </cell>
          <cell r="K3346">
            <v>1092</v>
          </cell>
          <cell r="L3346">
            <v>0</v>
          </cell>
          <cell r="M3346">
            <v>4900</v>
          </cell>
          <cell r="N3346">
            <v>4899</v>
          </cell>
          <cell r="O3346">
            <v>1</v>
          </cell>
          <cell r="R3346">
            <v>2.4261068505978998E-2</v>
          </cell>
          <cell r="S3346">
            <v>118.8792356792971</v>
          </cell>
          <cell r="T3346">
            <v>118.85497461079112</v>
          </cell>
          <cell r="U3346">
            <v>2.4261068505978756E-2</v>
          </cell>
          <cell r="W3346">
            <v>2002</v>
          </cell>
          <cell r="X3346">
            <v>7</v>
          </cell>
          <cell r="Y3346">
            <v>1.0989375830013279</v>
          </cell>
          <cell r="Z3346">
            <v>1</v>
          </cell>
          <cell r="AA3346">
            <v>4</v>
          </cell>
          <cell r="AB3346">
            <v>100</v>
          </cell>
          <cell r="AC3346">
            <v>0.3</v>
          </cell>
          <cell r="AD3346">
            <v>30</v>
          </cell>
          <cell r="AH3346">
            <v>0.5</v>
          </cell>
        </row>
        <row r="3347">
          <cell r="A3347" t="str">
            <v>I2002072-001</v>
          </cell>
          <cell r="B3347" t="str">
            <v>Fixtures and fittings</v>
          </cell>
          <cell r="C3347">
            <v>1302</v>
          </cell>
          <cell r="D3347" t="str">
            <v>IS</v>
          </cell>
          <cell r="E3347" t="str">
            <v>N/A</v>
          </cell>
          <cell r="F3347">
            <v>58634</v>
          </cell>
          <cell r="G3347" t="str">
            <v>CONTINUOUS FORM</v>
          </cell>
          <cell r="H3347" t="str">
            <v>"AMP" CAT 5E Panel 24P</v>
          </cell>
          <cell r="I3347">
            <v>37411</v>
          </cell>
          <cell r="J3347">
            <v>37437</v>
          </cell>
          <cell r="K3347">
            <v>1092</v>
          </cell>
          <cell r="L3347">
            <v>0</v>
          </cell>
          <cell r="M3347">
            <v>3050</v>
          </cell>
          <cell r="N3347">
            <v>3049</v>
          </cell>
          <cell r="O3347">
            <v>1</v>
          </cell>
          <cell r="R3347">
            <v>2.4261068505978998E-2</v>
          </cell>
          <cell r="S3347">
            <v>73.996258943235944</v>
          </cell>
          <cell r="T3347">
            <v>73.971997874729965</v>
          </cell>
          <cell r="U3347">
            <v>2.4261068505978756E-2</v>
          </cell>
          <cell r="W3347">
            <v>2002</v>
          </cell>
          <cell r="X3347">
            <v>7</v>
          </cell>
          <cell r="Y3347">
            <v>1.0989375830013279</v>
          </cell>
          <cell r="Z3347">
            <v>1</v>
          </cell>
          <cell r="AA3347">
            <v>4</v>
          </cell>
          <cell r="AB3347">
            <v>100</v>
          </cell>
          <cell r="AC3347">
            <v>0.3</v>
          </cell>
          <cell r="AD3347">
            <v>30</v>
          </cell>
          <cell r="AH3347">
            <v>0.5</v>
          </cell>
        </row>
        <row r="3348">
          <cell r="A3348" t="str">
            <v>I2002073-000</v>
          </cell>
          <cell r="B3348" t="str">
            <v>Fixtures and fittings</v>
          </cell>
          <cell r="C3348">
            <v>1302</v>
          </cell>
          <cell r="D3348" t="str">
            <v>IS</v>
          </cell>
          <cell r="E3348" t="str">
            <v>4TDG61S</v>
          </cell>
          <cell r="F3348">
            <v>4500125</v>
          </cell>
          <cell r="G3348" t="str">
            <v>SCTC CO., LTD</v>
          </cell>
          <cell r="H3348" t="str">
            <v>PC #2229</v>
          </cell>
          <cell r="I3348">
            <v>37448</v>
          </cell>
          <cell r="J3348">
            <v>37465</v>
          </cell>
          <cell r="K3348">
            <v>1092</v>
          </cell>
          <cell r="L3348">
            <v>0</v>
          </cell>
          <cell r="M3348">
            <v>35000</v>
          </cell>
          <cell r="N3348">
            <v>34999</v>
          </cell>
          <cell r="O3348">
            <v>1</v>
          </cell>
          <cell r="R3348">
            <v>2.4261068505978998E-2</v>
          </cell>
          <cell r="S3348">
            <v>849.13739770926497</v>
          </cell>
          <cell r="T3348">
            <v>849.11313664075897</v>
          </cell>
          <cell r="U3348">
            <v>2.4261068506007177E-2</v>
          </cell>
          <cell r="W3348">
            <v>2002</v>
          </cell>
          <cell r="X3348">
            <v>6</v>
          </cell>
          <cell r="Y3348">
            <v>0.77285048248942856</v>
          </cell>
          <cell r="Z3348">
            <v>1.0645950076413653</v>
          </cell>
          <cell r="AA3348">
            <v>5</v>
          </cell>
          <cell r="AB3348">
            <v>700</v>
          </cell>
          <cell r="AC3348">
            <v>0.15</v>
          </cell>
          <cell r="AD3348">
            <v>110</v>
          </cell>
          <cell r="AH3348">
            <v>0.5</v>
          </cell>
        </row>
        <row r="3349">
          <cell r="A3349" t="str">
            <v>I2002074-000</v>
          </cell>
          <cell r="B3349" t="str">
            <v>Fixtures and fittings</v>
          </cell>
          <cell r="C3349">
            <v>1302</v>
          </cell>
          <cell r="D3349" t="str">
            <v>IS</v>
          </cell>
          <cell r="E3349" t="str">
            <v>6TDG61S</v>
          </cell>
          <cell r="F3349">
            <v>4500125</v>
          </cell>
          <cell r="G3349" t="str">
            <v>SCTC CO., LTD</v>
          </cell>
          <cell r="H3349" t="str">
            <v>PC #2230</v>
          </cell>
          <cell r="I3349">
            <v>37448</v>
          </cell>
          <cell r="J3349">
            <v>37465</v>
          </cell>
          <cell r="K3349">
            <v>1092</v>
          </cell>
          <cell r="L3349">
            <v>0</v>
          </cell>
          <cell r="M3349">
            <v>35000</v>
          </cell>
          <cell r="N3349">
            <v>34999</v>
          </cell>
          <cell r="O3349">
            <v>1</v>
          </cell>
          <cell r="R3349">
            <v>2.4261068505978998E-2</v>
          </cell>
          <cell r="S3349">
            <v>849.13739770926497</v>
          </cell>
          <cell r="T3349">
            <v>849.11313664075897</v>
          </cell>
          <cell r="U3349">
            <v>2.4261068506007177E-2</v>
          </cell>
          <cell r="W3349">
            <v>2002</v>
          </cell>
          <cell r="X3349">
            <v>6</v>
          </cell>
          <cell r="Y3349">
            <v>0.77285048248942856</v>
          </cell>
          <cell r="Z3349">
            <v>1.0645950076413653</v>
          </cell>
          <cell r="AA3349">
            <v>5</v>
          </cell>
          <cell r="AB3349">
            <v>700</v>
          </cell>
          <cell r="AC3349">
            <v>0.15</v>
          </cell>
          <cell r="AD3349">
            <v>110</v>
          </cell>
          <cell r="AH3349">
            <v>0.5</v>
          </cell>
        </row>
        <row r="3350">
          <cell r="A3350" t="str">
            <v>I2002075-000</v>
          </cell>
          <cell r="B3350" t="str">
            <v>Fixtures and fittings</v>
          </cell>
          <cell r="C3350">
            <v>1302</v>
          </cell>
          <cell r="D3350" t="str">
            <v>IS</v>
          </cell>
          <cell r="E3350" t="str">
            <v>5TDG61S</v>
          </cell>
          <cell r="F3350">
            <v>4500123</v>
          </cell>
          <cell r="G3350" t="str">
            <v>SCTC CO., LTD</v>
          </cell>
          <cell r="H3350" t="str">
            <v>PC #2231</v>
          </cell>
          <cell r="I3350">
            <v>37448</v>
          </cell>
          <cell r="J3350">
            <v>37465</v>
          </cell>
          <cell r="K3350">
            <v>1092</v>
          </cell>
          <cell r="L3350">
            <v>0</v>
          </cell>
          <cell r="M3350">
            <v>35000</v>
          </cell>
          <cell r="N3350">
            <v>34999</v>
          </cell>
          <cell r="O3350">
            <v>1</v>
          </cell>
          <cell r="R3350">
            <v>2.4261068505978998E-2</v>
          </cell>
          <cell r="S3350">
            <v>849.13739770926497</v>
          </cell>
          <cell r="T3350">
            <v>849.11313664075897</v>
          </cell>
          <cell r="U3350">
            <v>2.4261068506007177E-2</v>
          </cell>
          <cell r="W3350">
            <v>2002</v>
          </cell>
          <cell r="X3350">
            <v>6</v>
          </cell>
          <cell r="Y3350">
            <v>0.77285048248942856</v>
          </cell>
          <cell r="Z3350">
            <v>1.0645950076413653</v>
          </cell>
          <cell r="AA3350">
            <v>5</v>
          </cell>
          <cell r="AB3350">
            <v>700</v>
          </cell>
          <cell r="AC3350">
            <v>0.15</v>
          </cell>
          <cell r="AD3350">
            <v>110</v>
          </cell>
          <cell r="AH3350">
            <v>0.5</v>
          </cell>
        </row>
        <row r="3351">
          <cell r="A3351" t="str">
            <v>I2002076-000</v>
          </cell>
          <cell r="B3351" t="str">
            <v>Fixtures and fittings</v>
          </cell>
          <cell r="C3351">
            <v>1302</v>
          </cell>
          <cell r="D3351" t="str">
            <v>IS</v>
          </cell>
          <cell r="E3351" t="str">
            <v>3TDG61S</v>
          </cell>
          <cell r="F3351" t="str">
            <v>3TDG61S</v>
          </cell>
          <cell r="G3351" t="str">
            <v>SCTC CO., LTD</v>
          </cell>
          <cell r="H3351" t="str">
            <v>PC #2232</v>
          </cell>
          <cell r="I3351">
            <v>37448</v>
          </cell>
          <cell r="J3351">
            <v>37465</v>
          </cell>
          <cell r="K3351">
            <v>1092</v>
          </cell>
          <cell r="L3351">
            <v>0</v>
          </cell>
          <cell r="M3351">
            <v>35000</v>
          </cell>
          <cell r="N3351">
            <v>34999</v>
          </cell>
          <cell r="O3351">
            <v>1</v>
          </cell>
          <cell r="R3351">
            <v>2.4261068505978998E-2</v>
          </cell>
          <cell r="S3351">
            <v>849.13739770926497</v>
          </cell>
          <cell r="T3351">
            <v>849.11313664075897</v>
          </cell>
          <cell r="U3351">
            <v>2.4261068506007177E-2</v>
          </cell>
          <cell r="W3351">
            <v>2002</v>
          </cell>
          <cell r="X3351">
            <v>6</v>
          </cell>
          <cell r="Y3351">
            <v>0.77285048248942856</v>
          </cell>
          <cell r="Z3351">
            <v>1.0645950076413653</v>
          </cell>
          <cell r="AA3351">
            <v>5</v>
          </cell>
          <cell r="AB3351">
            <v>700</v>
          </cell>
          <cell r="AC3351">
            <v>0.15</v>
          </cell>
          <cell r="AD3351">
            <v>110</v>
          </cell>
          <cell r="AH3351">
            <v>0.5</v>
          </cell>
        </row>
        <row r="3352">
          <cell r="A3352" t="str">
            <v>I2002077-000</v>
          </cell>
          <cell r="B3352" t="str">
            <v>Fixtures and fittings</v>
          </cell>
          <cell r="C3352">
            <v>1302</v>
          </cell>
          <cell r="D3352" t="str">
            <v>IS</v>
          </cell>
          <cell r="E3352" t="str">
            <v>2SD61S</v>
          </cell>
          <cell r="F3352">
            <v>4500123</v>
          </cell>
          <cell r="G3352" t="str">
            <v>SCTC CO., LTD</v>
          </cell>
          <cell r="H3352" t="str">
            <v>PC #2233</v>
          </cell>
          <cell r="I3352">
            <v>37448</v>
          </cell>
          <cell r="J3352">
            <v>37465</v>
          </cell>
          <cell r="K3352">
            <v>1092</v>
          </cell>
          <cell r="L3352">
            <v>0</v>
          </cell>
          <cell r="M3352">
            <v>35000</v>
          </cell>
          <cell r="N3352">
            <v>34999</v>
          </cell>
          <cell r="O3352">
            <v>1</v>
          </cell>
          <cell r="R3352">
            <v>2.4261068505978998E-2</v>
          </cell>
          <cell r="S3352">
            <v>849.13739770926497</v>
          </cell>
          <cell r="T3352">
            <v>849.11313664075897</v>
          </cell>
          <cell r="U3352">
            <v>2.4261068506007177E-2</v>
          </cell>
          <cell r="W3352">
            <v>2002</v>
          </cell>
          <cell r="X3352">
            <v>6</v>
          </cell>
          <cell r="Y3352">
            <v>0.77285048248942856</v>
          </cell>
          <cell r="Z3352">
            <v>1.0645950076413653</v>
          </cell>
          <cell r="AA3352">
            <v>5</v>
          </cell>
          <cell r="AB3352">
            <v>700</v>
          </cell>
          <cell r="AC3352">
            <v>0.15</v>
          </cell>
          <cell r="AD3352">
            <v>110</v>
          </cell>
          <cell r="AH3352">
            <v>0.5</v>
          </cell>
        </row>
        <row r="3353">
          <cell r="A3353" t="str">
            <v>I2002078-000</v>
          </cell>
          <cell r="B3353" t="str">
            <v>Fixtures and fittings</v>
          </cell>
          <cell r="C3353">
            <v>1302</v>
          </cell>
          <cell r="D3353" t="str">
            <v>IS</v>
          </cell>
          <cell r="E3353" t="str">
            <v>GTDG61S</v>
          </cell>
          <cell r="F3353">
            <v>4500124</v>
          </cell>
          <cell r="G3353" t="str">
            <v>SCTC CO., LTD</v>
          </cell>
          <cell r="H3353" t="str">
            <v>PC #2234</v>
          </cell>
          <cell r="I3353">
            <v>37448</v>
          </cell>
          <cell r="J3353">
            <v>37465</v>
          </cell>
          <cell r="K3353">
            <v>1092</v>
          </cell>
          <cell r="L3353">
            <v>0</v>
          </cell>
          <cell r="M3353">
            <v>35000</v>
          </cell>
          <cell r="N3353">
            <v>34999</v>
          </cell>
          <cell r="O3353">
            <v>1</v>
          </cell>
          <cell r="R3353">
            <v>2.4261068505978998E-2</v>
          </cell>
          <cell r="S3353">
            <v>849.13739770926497</v>
          </cell>
          <cell r="T3353">
            <v>849.11313664075897</v>
          </cell>
          <cell r="U3353">
            <v>2.4261068506007177E-2</v>
          </cell>
          <cell r="W3353">
            <v>2002</v>
          </cell>
          <cell r="X3353">
            <v>6</v>
          </cell>
          <cell r="Y3353">
            <v>0.77285048248942856</v>
          </cell>
          <cell r="Z3353">
            <v>1.0645950076413653</v>
          </cell>
          <cell r="AA3353">
            <v>5</v>
          </cell>
          <cell r="AB3353">
            <v>700</v>
          </cell>
          <cell r="AC3353">
            <v>0.15</v>
          </cell>
          <cell r="AD3353">
            <v>110</v>
          </cell>
          <cell r="AH3353">
            <v>0.5</v>
          </cell>
        </row>
        <row r="3354">
          <cell r="A3354" t="str">
            <v>I2002079-000</v>
          </cell>
          <cell r="B3354" t="str">
            <v>Fixtures and fittings</v>
          </cell>
          <cell r="C3354">
            <v>1302</v>
          </cell>
          <cell r="D3354" t="str">
            <v>IS</v>
          </cell>
          <cell r="E3354" t="str">
            <v>JRDG61S</v>
          </cell>
          <cell r="F3354">
            <v>4500124</v>
          </cell>
          <cell r="G3354" t="str">
            <v>SCTC CO., LTD</v>
          </cell>
          <cell r="H3354" t="str">
            <v>PC #2235</v>
          </cell>
          <cell r="I3354">
            <v>37448</v>
          </cell>
          <cell r="J3354">
            <v>37465</v>
          </cell>
          <cell r="K3354">
            <v>1092</v>
          </cell>
          <cell r="L3354">
            <v>0</v>
          </cell>
          <cell r="M3354">
            <v>35000</v>
          </cell>
          <cell r="N3354">
            <v>34999</v>
          </cell>
          <cell r="O3354">
            <v>1</v>
          </cell>
          <cell r="R3354">
            <v>2.4261068505978998E-2</v>
          </cell>
          <cell r="S3354">
            <v>849.13739770926497</v>
          </cell>
          <cell r="T3354">
            <v>849.11313664075897</v>
          </cell>
          <cell r="U3354">
            <v>2.4261068506007177E-2</v>
          </cell>
          <cell r="W3354">
            <v>2002</v>
          </cell>
          <cell r="X3354">
            <v>6</v>
          </cell>
          <cell r="Y3354">
            <v>0.77285048248942856</v>
          </cell>
          <cell r="Z3354">
            <v>1.0645950076413653</v>
          </cell>
          <cell r="AA3354">
            <v>5</v>
          </cell>
          <cell r="AB3354">
            <v>700</v>
          </cell>
          <cell r="AC3354">
            <v>0.15</v>
          </cell>
          <cell r="AD3354">
            <v>110</v>
          </cell>
          <cell r="AH3354">
            <v>0.5</v>
          </cell>
        </row>
        <row r="3355">
          <cell r="A3355" t="str">
            <v>I2002080-000</v>
          </cell>
          <cell r="B3355" t="str">
            <v>Fixtures and fittings</v>
          </cell>
          <cell r="C3355">
            <v>1302</v>
          </cell>
          <cell r="D3355" t="str">
            <v>IS</v>
          </cell>
          <cell r="E3355" t="str">
            <v>HTDG61S</v>
          </cell>
          <cell r="F3355">
            <v>4500124</v>
          </cell>
          <cell r="G3355" t="str">
            <v>SCSTC CO., LTD</v>
          </cell>
          <cell r="H3355" t="str">
            <v>PC #2236</v>
          </cell>
          <cell r="I3355">
            <v>37448</v>
          </cell>
          <cell r="J3355">
            <v>37465</v>
          </cell>
          <cell r="K3355">
            <v>1092</v>
          </cell>
          <cell r="L3355">
            <v>0</v>
          </cell>
          <cell r="M3355">
            <v>35000</v>
          </cell>
          <cell r="N3355">
            <v>34999</v>
          </cell>
          <cell r="O3355">
            <v>1</v>
          </cell>
          <cell r="R3355">
            <v>2.4261068505978998E-2</v>
          </cell>
          <cell r="S3355">
            <v>849.13739770926497</v>
          </cell>
          <cell r="T3355">
            <v>849.11313664075897</v>
          </cell>
          <cell r="U3355">
            <v>2.4261068506007177E-2</v>
          </cell>
          <cell r="W3355">
            <v>2002</v>
          </cell>
          <cell r="X3355">
            <v>6</v>
          </cell>
          <cell r="Y3355">
            <v>0.77285048248942856</v>
          </cell>
          <cell r="Z3355">
            <v>1.0645950076413653</v>
          </cell>
          <cell r="AA3355">
            <v>5</v>
          </cell>
          <cell r="AB3355">
            <v>700</v>
          </cell>
          <cell r="AC3355">
            <v>0.15</v>
          </cell>
          <cell r="AD3355">
            <v>110</v>
          </cell>
          <cell r="AH3355">
            <v>0.5</v>
          </cell>
        </row>
        <row r="3356">
          <cell r="A3356" t="str">
            <v>I2002081-000</v>
          </cell>
          <cell r="B3356" t="str">
            <v>Fixtures and fittings</v>
          </cell>
          <cell r="C3356">
            <v>1302</v>
          </cell>
          <cell r="D3356" t="str">
            <v>IS</v>
          </cell>
          <cell r="E3356" t="str">
            <v>DSDG61S</v>
          </cell>
          <cell r="F3356">
            <v>4500124</v>
          </cell>
          <cell r="G3356" t="str">
            <v>SCTC CO., LTD</v>
          </cell>
          <cell r="H3356" t="str">
            <v>PC # 2237</v>
          </cell>
          <cell r="I3356">
            <v>37448</v>
          </cell>
          <cell r="J3356">
            <v>37465</v>
          </cell>
          <cell r="K3356">
            <v>1092</v>
          </cell>
          <cell r="L3356">
            <v>0</v>
          </cell>
          <cell r="M3356">
            <v>35000</v>
          </cell>
          <cell r="N3356">
            <v>34999</v>
          </cell>
          <cell r="O3356">
            <v>1</v>
          </cell>
          <cell r="R3356">
            <v>2.4261068505978998E-2</v>
          </cell>
          <cell r="S3356">
            <v>849.13739770926497</v>
          </cell>
          <cell r="T3356">
            <v>849.11313664075897</v>
          </cell>
          <cell r="U3356">
            <v>2.4261068506007177E-2</v>
          </cell>
          <cell r="W3356">
            <v>2002</v>
          </cell>
          <cell r="X3356">
            <v>6</v>
          </cell>
          <cell r="Y3356">
            <v>0.77285048248942856</v>
          </cell>
          <cell r="Z3356">
            <v>1.0645950076413653</v>
          </cell>
          <cell r="AA3356">
            <v>5</v>
          </cell>
          <cell r="AB3356">
            <v>700</v>
          </cell>
          <cell r="AC3356">
            <v>0.15</v>
          </cell>
          <cell r="AD3356">
            <v>110</v>
          </cell>
          <cell r="AH3356">
            <v>0.5</v>
          </cell>
        </row>
        <row r="3357">
          <cell r="A3357" t="str">
            <v>I2002082-000</v>
          </cell>
          <cell r="B3357" t="str">
            <v>Fixtures and fittings</v>
          </cell>
          <cell r="C3357">
            <v>1302</v>
          </cell>
          <cell r="D3357" t="str">
            <v>IS</v>
          </cell>
          <cell r="E3357" t="str">
            <v>8SD61S</v>
          </cell>
          <cell r="F3357">
            <v>4500124</v>
          </cell>
          <cell r="G3357" t="str">
            <v>SCTC CO., LTD</v>
          </cell>
          <cell r="H3357" t="str">
            <v>PC # 2238</v>
          </cell>
          <cell r="I3357">
            <v>37448</v>
          </cell>
          <cell r="J3357">
            <v>37465</v>
          </cell>
          <cell r="K3357">
            <v>1092</v>
          </cell>
          <cell r="L3357">
            <v>0</v>
          </cell>
          <cell r="M3357">
            <v>35000</v>
          </cell>
          <cell r="N3357">
            <v>34999</v>
          </cell>
          <cell r="O3357">
            <v>1</v>
          </cell>
          <cell r="R3357">
            <v>2.4385664155756E-2</v>
          </cell>
          <cell r="S3357">
            <v>853.49824545145998</v>
          </cell>
          <cell r="T3357">
            <v>853.47385978730426</v>
          </cell>
          <cell r="U3357">
            <v>2.4385664155715858E-2</v>
          </cell>
          <cell r="W3357">
            <v>2002</v>
          </cell>
          <cell r="X3357">
            <v>6</v>
          </cell>
          <cell r="Y3357">
            <v>0.77285048248942856</v>
          </cell>
          <cell r="Z3357">
            <v>1.0645950076413653</v>
          </cell>
          <cell r="AA3357">
            <v>5</v>
          </cell>
          <cell r="AB3357">
            <v>700</v>
          </cell>
          <cell r="AC3357">
            <v>0.15</v>
          </cell>
          <cell r="AD3357">
            <v>110</v>
          </cell>
          <cell r="AH3357">
            <v>0.5</v>
          </cell>
        </row>
        <row r="3358">
          <cell r="A3358" t="str">
            <v>I2002083-000</v>
          </cell>
          <cell r="B3358" t="str">
            <v>Fixtures and fittings</v>
          </cell>
          <cell r="C3358">
            <v>1302</v>
          </cell>
          <cell r="D3358" t="str">
            <v>IS</v>
          </cell>
          <cell r="E3358" t="str">
            <v>7TDG61S</v>
          </cell>
          <cell r="F3358">
            <v>4500124</v>
          </cell>
          <cell r="G3358" t="str">
            <v>SCTC CO., LTD</v>
          </cell>
          <cell r="H3358" t="str">
            <v>PC # 2239</v>
          </cell>
          <cell r="I3358">
            <v>37448</v>
          </cell>
          <cell r="J3358">
            <v>37465</v>
          </cell>
          <cell r="K3358">
            <v>1092</v>
          </cell>
          <cell r="L3358">
            <v>0</v>
          </cell>
          <cell r="M3358">
            <v>35000</v>
          </cell>
          <cell r="N3358">
            <v>34999</v>
          </cell>
          <cell r="O3358">
            <v>1</v>
          </cell>
          <cell r="R3358">
            <v>2.4385664155756E-2</v>
          </cell>
          <cell r="S3358">
            <v>853.49824545145998</v>
          </cell>
          <cell r="T3358">
            <v>853.47385978730426</v>
          </cell>
          <cell r="U3358">
            <v>2.4385664155715858E-2</v>
          </cell>
          <cell r="W3358">
            <v>2002</v>
          </cell>
          <cell r="X3358">
            <v>6</v>
          </cell>
          <cell r="Y3358">
            <v>0.77285048248942856</v>
          </cell>
          <cell r="Z3358">
            <v>1.0645950076413653</v>
          </cell>
          <cell r="AA3358">
            <v>5</v>
          </cell>
          <cell r="AB3358">
            <v>700</v>
          </cell>
          <cell r="AC3358">
            <v>0.15</v>
          </cell>
          <cell r="AD3358">
            <v>110</v>
          </cell>
          <cell r="AH3358">
            <v>0.5</v>
          </cell>
        </row>
        <row r="3359">
          <cell r="A3359" t="str">
            <v>I2002084-000</v>
          </cell>
          <cell r="B3359" t="str">
            <v>Fixtures and fittings</v>
          </cell>
          <cell r="C3359">
            <v>1302</v>
          </cell>
          <cell r="D3359" t="str">
            <v>IS</v>
          </cell>
          <cell r="E3359" t="str">
            <v>HRDG61S</v>
          </cell>
          <cell r="F3359">
            <v>4500124</v>
          </cell>
          <cell r="G3359" t="str">
            <v>SCTC  CO., LTD</v>
          </cell>
          <cell r="H3359" t="str">
            <v>PC # 2240</v>
          </cell>
          <cell r="I3359">
            <v>37448</v>
          </cell>
          <cell r="J3359">
            <v>37465</v>
          </cell>
          <cell r="K3359">
            <v>1092</v>
          </cell>
          <cell r="L3359">
            <v>0</v>
          </cell>
          <cell r="M3359">
            <v>35000</v>
          </cell>
          <cell r="N3359">
            <v>34999</v>
          </cell>
          <cell r="O3359">
            <v>1</v>
          </cell>
          <cell r="R3359">
            <v>2.4242482999999999E-2</v>
          </cell>
          <cell r="S3359">
            <v>848.48690499999998</v>
          </cell>
          <cell r="T3359">
            <v>848.4626625169999</v>
          </cell>
          <cell r="U3359">
            <v>2.4242483000080028E-2</v>
          </cell>
          <cell r="W3359">
            <v>2002</v>
          </cell>
          <cell r="X3359">
            <v>6</v>
          </cell>
          <cell r="Y3359">
            <v>0.77285048248942856</v>
          </cell>
          <cell r="Z3359">
            <v>1.0645950076413653</v>
          </cell>
          <cell r="AA3359">
            <v>5</v>
          </cell>
          <cell r="AB3359">
            <v>700</v>
          </cell>
          <cell r="AC3359">
            <v>0.15</v>
          </cell>
          <cell r="AD3359">
            <v>110</v>
          </cell>
          <cell r="AH3359">
            <v>0.5</v>
          </cell>
        </row>
        <row r="3360">
          <cell r="A3360" t="str">
            <v>I2002085-000</v>
          </cell>
          <cell r="B3360" t="str">
            <v>Fixtures and fittings</v>
          </cell>
          <cell r="C3360">
            <v>1302</v>
          </cell>
          <cell r="D3360" t="str">
            <v>IS</v>
          </cell>
          <cell r="E3360" t="str">
            <v>9SDG61S</v>
          </cell>
          <cell r="F3360">
            <v>4500124</v>
          </cell>
          <cell r="G3360" t="str">
            <v>SCTC CO., LTD</v>
          </cell>
          <cell r="H3360" t="str">
            <v>PC # 2241</v>
          </cell>
          <cell r="I3360">
            <v>37448</v>
          </cell>
          <cell r="J3360">
            <v>37465</v>
          </cell>
          <cell r="K3360">
            <v>1092</v>
          </cell>
          <cell r="L3360">
            <v>0</v>
          </cell>
          <cell r="M3360">
            <v>35000</v>
          </cell>
          <cell r="N3360">
            <v>34999</v>
          </cell>
          <cell r="O3360">
            <v>1</v>
          </cell>
          <cell r="R3360">
            <v>2.4242482999999999E-2</v>
          </cell>
          <cell r="S3360">
            <v>848.48690499999998</v>
          </cell>
          <cell r="T3360">
            <v>848.4626625169999</v>
          </cell>
          <cell r="U3360">
            <v>2.4242483000080028E-2</v>
          </cell>
          <cell r="W3360">
            <v>2002</v>
          </cell>
          <cell r="X3360">
            <v>6</v>
          </cell>
          <cell r="Y3360">
            <v>0.77285048248942856</v>
          </cell>
          <cell r="Z3360">
            <v>1.0645950076413653</v>
          </cell>
          <cell r="AA3360">
            <v>5</v>
          </cell>
          <cell r="AB3360">
            <v>700</v>
          </cell>
          <cell r="AC3360">
            <v>0.15</v>
          </cell>
          <cell r="AD3360">
            <v>110</v>
          </cell>
          <cell r="AH3360">
            <v>0.5</v>
          </cell>
        </row>
        <row r="3361">
          <cell r="A3361" t="str">
            <v>I2002086-000</v>
          </cell>
          <cell r="B3361" t="str">
            <v>Fixtures and fittings</v>
          </cell>
          <cell r="C3361">
            <v>1302</v>
          </cell>
          <cell r="D3361" t="str">
            <v>IS</v>
          </cell>
          <cell r="E3361" t="str">
            <v>BSDG61S</v>
          </cell>
          <cell r="F3361">
            <v>4500124</v>
          </cell>
          <cell r="G3361" t="str">
            <v>SCTC CO., LTD</v>
          </cell>
          <cell r="H3361" t="str">
            <v>PC #2242</v>
          </cell>
          <cell r="I3361">
            <v>37448</v>
          </cell>
          <cell r="J3361">
            <v>37465</v>
          </cell>
          <cell r="K3361">
            <v>1092</v>
          </cell>
          <cell r="L3361">
            <v>0</v>
          </cell>
          <cell r="M3361">
            <v>35000</v>
          </cell>
          <cell r="N3361">
            <v>34999</v>
          </cell>
          <cell r="O3361">
            <v>1</v>
          </cell>
          <cell r="R3361">
            <v>2.4242482999999999E-2</v>
          </cell>
          <cell r="S3361">
            <v>848.48690499999998</v>
          </cell>
          <cell r="T3361">
            <v>848.4626625169999</v>
          </cell>
          <cell r="U3361">
            <v>2.4242483000080028E-2</v>
          </cell>
          <cell r="W3361">
            <v>2002</v>
          </cell>
          <cell r="X3361">
            <v>6</v>
          </cell>
          <cell r="Y3361">
            <v>0.77285048248942856</v>
          </cell>
          <cell r="Z3361">
            <v>1.0645950076413653</v>
          </cell>
          <cell r="AA3361">
            <v>5</v>
          </cell>
          <cell r="AB3361">
            <v>700</v>
          </cell>
          <cell r="AC3361">
            <v>0.15</v>
          </cell>
          <cell r="AD3361">
            <v>110</v>
          </cell>
          <cell r="AH3361">
            <v>0.5</v>
          </cell>
        </row>
        <row r="3362">
          <cell r="A3362" t="str">
            <v>I2002087-000</v>
          </cell>
          <cell r="B3362" t="str">
            <v>Fixtures and fittings</v>
          </cell>
          <cell r="C3362">
            <v>1302</v>
          </cell>
          <cell r="D3362" t="str">
            <v>IS</v>
          </cell>
          <cell r="E3362" t="str">
            <v>CSDG61S</v>
          </cell>
          <cell r="F3362">
            <v>4500124</v>
          </cell>
          <cell r="G3362" t="str">
            <v>SCTC CO., LTD</v>
          </cell>
          <cell r="H3362" t="str">
            <v>PC # 2243</v>
          </cell>
          <cell r="I3362">
            <v>37448</v>
          </cell>
          <cell r="J3362">
            <v>37465</v>
          </cell>
          <cell r="K3362">
            <v>1092</v>
          </cell>
          <cell r="L3362">
            <v>0</v>
          </cell>
          <cell r="M3362">
            <v>35000</v>
          </cell>
          <cell r="N3362">
            <v>34999</v>
          </cell>
          <cell r="O3362">
            <v>1</v>
          </cell>
          <cell r="R3362">
            <v>2.4242482999999999E-2</v>
          </cell>
          <cell r="S3362">
            <v>848.48690499999998</v>
          </cell>
          <cell r="T3362">
            <v>848.4626625169999</v>
          </cell>
          <cell r="U3362">
            <v>2.4242483000080028E-2</v>
          </cell>
          <cell r="W3362">
            <v>2002</v>
          </cell>
          <cell r="X3362">
            <v>6</v>
          </cell>
          <cell r="Y3362">
            <v>0.77285048248942856</v>
          </cell>
          <cell r="Z3362">
            <v>1.0645950076413653</v>
          </cell>
          <cell r="AA3362">
            <v>5</v>
          </cell>
          <cell r="AB3362">
            <v>700</v>
          </cell>
          <cell r="AC3362">
            <v>0.15</v>
          </cell>
          <cell r="AD3362">
            <v>110</v>
          </cell>
          <cell r="AH3362">
            <v>0.5</v>
          </cell>
        </row>
        <row r="3363">
          <cell r="A3363" t="str">
            <v>I2002088-000</v>
          </cell>
          <cell r="B3363" t="str">
            <v>Fixtures and fittings</v>
          </cell>
          <cell r="C3363">
            <v>1302</v>
          </cell>
          <cell r="D3363" t="str">
            <v>IS</v>
          </cell>
          <cell r="E3363" t="str">
            <v>GRDG61S</v>
          </cell>
          <cell r="F3363">
            <v>4500124</v>
          </cell>
          <cell r="G3363" t="str">
            <v>SCTC CO., LTD</v>
          </cell>
          <cell r="H3363" t="str">
            <v>PC # 2244</v>
          </cell>
          <cell r="I3363">
            <v>37448</v>
          </cell>
          <cell r="J3363">
            <v>37465</v>
          </cell>
          <cell r="K3363">
            <v>1092</v>
          </cell>
          <cell r="L3363">
            <v>0</v>
          </cell>
          <cell r="M3363">
            <v>35000</v>
          </cell>
          <cell r="N3363">
            <v>34999</v>
          </cell>
          <cell r="O3363">
            <v>1</v>
          </cell>
          <cell r="R3363">
            <v>2.4242483012079999E-2</v>
          </cell>
          <cell r="S3363">
            <v>848.48690542279996</v>
          </cell>
          <cell r="T3363">
            <v>848.46266293978783</v>
          </cell>
          <cell r="U3363">
            <v>2.4242483012130833E-2</v>
          </cell>
          <cell r="W3363">
            <v>2002</v>
          </cell>
          <cell r="X3363">
            <v>6</v>
          </cell>
          <cell r="Y3363">
            <v>0.77285048248942856</v>
          </cell>
          <cell r="Z3363">
            <v>1.0645950076413653</v>
          </cell>
          <cell r="AA3363">
            <v>5</v>
          </cell>
          <cell r="AB3363">
            <v>700</v>
          </cell>
          <cell r="AC3363">
            <v>0.15</v>
          </cell>
          <cell r="AD3363">
            <v>110</v>
          </cell>
          <cell r="AH3363">
            <v>0.5</v>
          </cell>
        </row>
        <row r="3364">
          <cell r="A3364" t="str">
            <v>I2002089-000</v>
          </cell>
          <cell r="B3364" t="str">
            <v>Fixtures and fittings</v>
          </cell>
          <cell r="C3364">
            <v>1302</v>
          </cell>
          <cell r="D3364" t="str">
            <v>IS</v>
          </cell>
          <cell r="E3364" t="str">
            <v>SGKGJ82929</v>
          </cell>
          <cell r="F3364" t="str">
            <v>Q450657</v>
          </cell>
          <cell r="G3364" t="str">
            <v>PM AUTOMATION</v>
          </cell>
          <cell r="H3364" t="str">
            <v>PRT-377 PRINTER HP LASERJET 2200</v>
          </cell>
          <cell r="I3364">
            <v>37449</v>
          </cell>
          <cell r="J3364">
            <v>37465</v>
          </cell>
          <cell r="K3364">
            <v>1092</v>
          </cell>
          <cell r="L3364">
            <v>0</v>
          </cell>
          <cell r="M3364">
            <v>27500</v>
          </cell>
          <cell r="N3364">
            <v>27499</v>
          </cell>
          <cell r="O3364">
            <v>1</v>
          </cell>
          <cell r="R3364">
            <v>2.4242483012079999E-2</v>
          </cell>
          <cell r="S3364">
            <v>666.66828283220002</v>
          </cell>
          <cell r="T3364">
            <v>666.64404034918789</v>
          </cell>
          <cell r="U3364">
            <v>2.4242483012130833E-2</v>
          </cell>
          <cell r="W3364">
            <v>2002</v>
          </cell>
          <cell r="X3364">
            <v>5</v>
          </cell>
          <cell r="Y3364">
            <v>0.8323304360745859</v>
          </cell>
          <cell r="Z3364">
            <v>1.0645950076413653</v>
          </cell>
          <cell r="AA3364">
            <v>4</v>
          </cell>
          <cell r="AB3364">
            <v>590</v>
          </cell>
          <cell r="AC3364">
            <v>0.3</v>
          </cell>
          <cell r="AD3364">
            <v>180</v>
          </cell>
          <cell r="AH3364">
            <v>0.5</v>
          </cell>
        </row>
        <row r="3365">
          <cell r="A3365" t="str">
            <v>I2002090-000</v>
          </cell>
          <cell r="B3365" t="str">
            <v>Fixtures and fittings</v>
          </cell>
          <cell r="C3365">
            <v>1302</v>
          </cell>
          <cell r="D3365" t="str">
            <v>IS</v>
          </cell>
          <cell r="E3365" t="str">
            <v>5PYG61S</v>
          </cell>
          <cell r="F3365">
            <v>4500256</v>
          </cell>
          <cell r="G3365" t="str">
            <v>SCTC CO., LTD</v>
          </cell>
          <cell r="H3365" t="str">
            <v>PC # 2245</v>
          </cell>
          <cell r="I3365">
            <v>37459</v>
          </cell>
          <cell r="J3365">
            <v>37465</v>
          </cell>
          <cell r="K3365">
            <v>1092</v>
          </cell>
          <cell r="L3365">
            <v>0</v>
          </cell>
          <cell r="M3365">
            <v>108800</v>
          </cell>
          <cell r="N3365">
            <v>108799</v>
          </cell>
          <cell r="O3365">
            <v>1</v>
          </cell>
          <cell r="R3365">
            <v>2.4242483012079999E-2</v>
          </cell>
          <cell r="S3365">
            <v>2637.582151714304</v>
          </cell>
          <cell r="T3365">
            <v>2637.5579092312919</v>
          </cell>
          <cell r="U3365">
            <v>2.4242483012130833E-2</v>
          </cell>
          <cell r="W3365">
            <v>2002</v>
          </cell>
          <cell r="X3365">
            <v>6</v>
          </cell>
          <cell r="Y3365">
            <v>0.77285048248942856</v>
          </cell>
          <cell r="Z3365">
            <v>1.0645950076413653</v>
          </cell>
          <cell r="AA3365">
            <v>5</v>
          </cell>
          <cell r="AB3365">
            <v>2200</v>
          </cell>
          <cell r="AC3365">
            <v>0.15</v>
          </cell>
          <cell r="AD3365">
            <v>330</v>
          </cell>
          <cell r="AH3365">
            <v>0.5</v>
          </cell>
        </row>
        <row r="3366">
          <cell r="A3366" t="str">
            <v>I2002090-001</v>
          </cell>
          <cell r="B3366" t="str">
            <v>Fixtures and fittings</v>
          </cell>
          <cell r="C3366">
            <v>1302</v>
          </cell>
          <cell r="D3366" t="str">
            <v>IS</v>
          </cell>
          <cell r="E3366" t="str">
            <v>N/A</v>
          </cell>
          <cell r="F3366">
            <v>63271</v>
          </cell>
          <cell r="G3366" t="str">
            <v>CONTINUOUS FORM</v>
          </cell>
          <cell r="H3366" t="str">
            <v>"LEONICS" ASTRA 525 VA UPS</v>
          </cell>
          <cell r="I3366">
            <v>37449</v>
          </cell>
          <cell r="J3366">
            <v>37465</v>
          </cell>
          <cell r="K3366">
            <v>1092</v>
          </cell>
          <cell r="L3366">
            <v>0</v>
          </cell>
          <cell r="M3366">
            <v>3100</v>
          </cell>
          <cell r="N3366">
            <v>3099</v>
          </cell>
          <cell r="O3366">
            <v>1</v>
          </cell>
          <cell r="R3366">
            <v>2.4242483012079999E-2</v>
          </cell>
          <cell r="S3366">
            <v>75.151697337447999</v>
          </cell>
          <cell r="T3366">
            <v>75.127454854435911</v>
          </cell>
          <cell r="U3366">
            <v>2.4242483012088201E-2</v>
          </cell>
          <cell r="W3366">
            <v>2002</v>
          </cell>
          <cell r="X3366">
            <v>7</v>
          </cell>
          <cell r="Y3366">
            <v>1.0989375830013279</v>
          </cell>
          <cell r="Z3366">
            <v>1</v>
          </cell>
          <cell r="AA3366">
            <v>4</v>
          </cell>
          <cell r="AB3366">
            <v>100</v>
          </cell>
          <cell r="AC3366">
            <v>0.3</v>
          </cell>
          <cell r="AD3366">
            <v>30</v>
          </cell>
          <cell r="AH3366">
            <v>0.5</v>
          </cell>
        </row>
        <row r="3367">
          <cell r="A3367" t="str">
            <v>I2002090-002</v>
          </cell>
          <cell r="B3367" t="str">
            <v>Fixtures and fittings</v>
          </cell>
          <cell r="C3367">
            <v>1302</v>
          </cell>
          <cell r="D3367" t="str">
            <v>IS</v>
          </cell>
          <cell r="E3367" t="str">
            <v>N/A</v>
          </cell>
          <cell r="F3367">
            <v>418</v>
          </cell>
          <cell r="G3367" t="str">
            <v>APPLICAD CO.,</v>
          </cell>
          <cell r="H3367" t="str">
            <v>SOLID WORKS 2001 PLUS (SOFTWARE)</v>
          </cell>
          <cell r="I3367">
            <v>37475</v>
          </cell>
          <cell r="J3367">
            <v>37493</v>
          </cell>
          <cell r="K3367">
            <v>1820</v>
          </cell>
          <cell r="L3367">
            <v>505</v>
          </cell>
          <cell r="M3367">
            <v>242552.4</v>
          </cell>
          <cell r="N3367">
            <v>175383.34</v>
          </cell>
          <cell r="O3367">
            <v>67169.06</v>
          </cell>
          <cell r="R3367">
            <v>2.4242483012079999E-2</v>
          </cell>
          <cell r="S3367">
            <v>5880.0724365392325</v>
          </cell>
          <cell r="T3367">
            <v>4251.7276405518505</v>
          </cell>
          <cell r="U3367">
            <v>1628.344795987382</v>
          </cell>
          <cell r="W3367">
            <v>2002</v>
          </cell>
          <cell r="X3367">
            <v>6</v>
          </cell>
          <cell r="Y3367">
            <v>0.77285048248942856</v>
          </cell>
          <cell r="Z3367">
            <v>1.0645950076413653</v>
          </cell>
          <cell r="AA3367">
            <v>5</v>
          </cell>
          <cell r="AB3367">
            <v>4800</v>
          </cell>
          <cell r="AC3367">
            <v>0.15</v>
          </cell>
          <cell r="AD3367">
            <v>720</v>
          </cell>
          <cell r="AH3367">
            <v>0.5</v>
          </cell>
        </row>
        <row r="3368">
          <cell r="A3368" t="str">
            <v>I2002090-003</v>
          </cell>
          <cell r="B3368" t="str">
            <v>Fixtures and fittings</v>
          </cell>
          <cell r="C3368">
            <v>1302</v>
          </cell>
          <cell r="D3368" t="str">
            <v>IS</v>
          </cell>
          <cell r="E3368" t="str">
            <v>N/A</v>
          </cell>
          <cell r="F3368">
            <v>418</v>
          </cell>
          <cell r="G3368" t="str">
            <v>APPLICAD CO.,</v>
          </cell>
          <cell r="H3368" t="str">
            <v>COSMOS/WORKS FINITE ELEMENT (SOFTWARE)</v>
          </cell>
          <cell r="I3368">
            <v>37475</v>
          </cell>
          <cell r="J3368">
            <v>37493</v>
          </cell>
          <cell r="K3368">
            <v>1820</v>
          </cell>
          <cell r="L3368">
            <v>505</v>
          </cell>
          <cell r="M3368">
            <v>547447.6</v>
          </cell>
          <cell r="N3368">
            <v>395846.02</v>
          </cell>
          <cell r="O3368">
            <v>151601.57999999999</v>
          </cell>
          <cell r="R3368">
            <v>2.4242483012079999E-2</v>
          </cell>
          <cell r="S3368">
            <v>13271.489143003966</v>
          </cell>
          <cell r="T3368">
            <v>9596.2904152494793</v>
          </cell>
          <cell r="U3368">
            <v>3675.1987277544868</v>
          </cell>
          <cell r="W3368">
            <v>2002</v>
          </cell>
          <cell r="X3368">
            <v>6</v>
          </cell>
          <cell r="Y3368">
            <v>0.77285048248942856</v>
          </cell>
          <cell r="Z3368">
            <v>1.0645950076413653</v>
          </cell>
          <cell r="AA3368">
            <v>5</v>
          </cell>
          <cell r="AB3368">
            <v>10900</v>
          </cell>
          <cell r="AC3368">
            <v>0.15</v>
          </cell>
          <cell r="AD3368">
            <v>1600</v>
          </cell>
          <cell r="AH3368">
            <v>0.5</v>
          </cell>
        </row>
        <row r="3369">
          <cell r="A3369" t="str">
            <v>I2002090-004</v>
          </cell>
          <cell r="B3369" t="str">
            <v>Fixtures and fittings</v>
          </cell>
          <cell r="C3369">
            <v>1302</v>
          </cell>
          <cell r="D3369" t="str">
            <v>IS</v>
          </cell>
          <cell r="E3369" t="str">
            <v>N/A</v>
          </cell>
          <cell r="F3369" t="str">
            <v>0668_04</v>
          </cell>
          <cell r="G3369" t="str">
            <v>APPLICAD CO., LTD.</v>
          </cell>
          <cell r="H3369" t="str">
            <v>SOLIDWORKS SUBSCRIPTIO UPGRADE (SOFTWARE)</v>
          </cell>
          <cell r="I3369">
            <v>37993</v>
          </cell>
          <cell r="J3369">
            <v>37995</v>
          </cell>
          <cell r="K3369">
            <v>1820</v>
          </cell>
          <cell r="L3369">
            <v>1007</v>
          </cell>
          <cell r="M3369">
            <v>42750</v>
          </cell>
          <cell r="N3369">
            <v>19119.61</v>
          </cell>
          <cell r="O3369">
            <v>23630.39</v>
          </cell>
          <cell r="R3369">
            <v>2.4242483012079999E-2</v>
          </cell>
          <cell r="S3369">
            <v>1036.3661487664199</v>
          </cell>
          <cell r="T3369">
            <v>463.50682062259489</v>
          </cell>
          <cell r="U3369">
            <v>572.859328143825</v>
          </cell>
          <cell r="W3369">
            <v>2004</v>
          </cell>
          <cell r="X3369">
            <v>6</v>
          </cell>
          <cell r="Y3369">
            <v>0.97310580204778141</v>
          </cell>
          <cell r="Z3369">
            <v>0.91860247919850568</v>
          </cell>
          <cell r="AA3369">
            <v>5</v>
          </cell>
          <cell r="AB3369">
            <v>930</v>
          </cell>
          <cell r="AC3369">
            <v>0.5</v>
          </cell>
          <cell r="AD3369">
            <v>470</v>
          </cell>
          <cell r="AH3369">
            <v>0.5</v>
          </cell>
        </row>
        <row r="3370">
          <cell r="A3370" t="str">
            <v>I2002090-005</v>
          </cell>
          <cell r="B3370" t="str">
            <v>Fixtures and fittings</v>
          </cell>
          <cell r="C3370">
            <v>1302</v>
          </cell>
          <cell r="D3370" t="str">
            <v>IS</v>
          </cell>
          <cell r="E3370" t="str">
            <v>N/A</v>
          </cell>
          <cell r="F3370" t="str">
            <v>0668_04</v>
          </cell>
          <cell r="G3370" t="str">
            <v>APPLICAD CO., LTD</v>
          </cell>
          <cell r="H3370" t="str">
            <v>SUBSCRIPTIO UPGRADE (SOFTWARE)</v>
          </cell>
          <cell r="I3370">
            <v>37993</v>
          </cell>
          <cell r="J3370">
            <v>37995</v>
          </cell>
          <cell r="K3370">
            <v>1820</v>
          </cell>
          <cell r="L3370">
            <v>1007</v>
          </cell>
          <cell r="M3370">
            <v>86141.25</v>
          </cell>
          <cell r="N3370">
            <v>38526.46</v>
          </cell>
          <cell r="O3370">
            <v>47614.79</v>
          </cell>
          <cell r="R3370">
            <v>2.5173761891455999E-2</v>
          </cell>
          <cell r="S3370">
            <v>2168.499316532384</v>
          </cell>
          <cell r="T3370">
            <v>969.85593056070388</v>
          </cell>
          <cell r="U3370">
            <v>1198.6433859716801</v>
          </cell>
          <cell r="W3370">
            <v>2004</v>
          </cell>
          <cell r="X3370">
            <v>6</v>
          </cell>
          <cell r="Y3370">
            <v>0.97310580204778141</v>
          </cell>
          <cell r="Z3370">
            <v>0.91860247919850568</v>
          </cell>
          <cell r="AA3370">
            <v>5</v>
          </cell>
          <cell r="AB3370">
            <v>1900</v>
          </cell>
          <cell r="AC3370">
            <v>0.5</v>
          </cell>
          <cell r="AD3370">
            <v>950</v>
          </cell>
          <cell r="AH3370">
            <v>0.5</v>
          </cell>
        </row>
        <row r="3371">
          <cell r="A3371" t="str">
            <v>I2002090-006</v>
          </cell>
          <cell r="B3371" t="str">
            <v>Fixtures and fittings</v>
          </cell>
          <cell r="C3371">
            <v>1302</v>
          </cell>
          <cell r="D3371" t="str">
            <v>IS</v>
          </cell>
          <cell r="E3371" t="str">
            <v>N/A</v>
          </cell>
          <cell r="F3371">
            <v>47041</v>
          </cell>
          <cell r="G3371" t="str">
            <v>POWER PARTNERS CO., LTD</v>
          </cell>
          <cell r="H3371" t="str">
            <v>UPGRADE AUTOCAD LT2002 TO LT'2004'</v>
          </cell>
          <cell r="I3371">
            <v>38142</v>
          </cell>
          <cell r="J3371">
            <v>38142</v>
          </cell>
          <cell r="K3371">
            <v>1820</v>
          </cell>
          <cell r="L3371">
            <v>1154</v>
          </cell>
          <cell r="M3371">
            <v>29000</v>
          </cell>
          <cell r="N3371">
            <v>10627.66</v>
          </cell>
          <cell r="O3371">
            <v>18372.34</v>
          </cell>
          <cell r="R3371">
            <v>2.5173761891455999E-2</v>
          </cell>
          <cell r="S3371">
            <v>730.03909485222391</v>
          </cell>
          <cell r="T3371">
            <v>267.53818230335128</v>
          </cell>
          <cell r="U3371">
            <v>462.50091254887263</v>
          </cell>
          <cell r="W3371">
            <v>2004</v>
          </cell>
          <cell r="X3371">
            <v>7</v>
          </cell>
          <cell r="Y3371">
            <v>1.0711974110032363</v>
          </cell>
          <cell r="Z3371">
            <v>1</v>
          </cell>
          <cell r="AA3371">
            <v>4</v>
          </cell>
          <cell r="AB3371">
            <v>800</v>
          </cell>
          <cell r="AC3371">
            <v>0.67500000000000004</v>
          </cell>
          <cell r="AD3371">
            <v>540</v>
          </cell>
          <cell r="AH3371">
            <v>2.5</v>
          </cell>
        </row>
        <row r="3372">
          <cell r="A3372" t="str">
            <v>I2002090-007</v>
          </cell>
          <cell r="B3372" t="str">
            <v>Fixtures and fittings</v>
          </cell>
          <cell r="C3372">
            <v>1302</v>
          </cell>
          <cell r="D3372" t="str">
            <v>IS</v>
          </cell>
          <cell r="E3372" t="str">
            <v>N/A</v>
          </cell>
          <cell r="F3372" t="str">
            <v>0840-04</v>
          </cell>
          <cell r="G3372" t="str">
            <v>APPLICAD CO., LTD</v>
          </cell>
          <cell r="H3372" t="str">
            <v>SOLIDWORKS SUBSCRIPTION</v>
          </cell>
          <cell r="I3372">
            <v>38258</v>
          </cell>
          <cell r="J3372">
            <v>38284</v>
          </cell>
          <cell r="K3372">
            <v>1820</v>
          </cell>
          <cell r="L3372">
            <v>1296</v>
          </cell>
          <cell r="M3372">
            <v>128891.25</v>
          </cell>
          <cell r="N3372">
            <v>37179.879999999997</v>
          </cell>
          <cell r="O3372">
            <v>91711.37</v>
          </cell>
          <cell r="R3372">
            <v>2.5173761891455999E-2</v>
          </cell>
          <cell r="S3372">
            <v>3244.677637392128</v>
          </cell>
          <cell r="T3372">
            <v>935.95744627290696</v>
          </cell>
          <cell r="U3372">
            <v>2308.720191119221</v>
          </cell>
          <cell r="W3372">
            <v>2004</v>
          </cell>
          <cell r="X3372">
            <v>7</v>
          </cell>
          <cell r="Y3372">
            <v>1.0711974110032363</v>
          </cell>
          <cell r="Z3372">
            <v>1</v>
          </cell>
          <cell r="AA3372">
            <v>4</v>
          </cell>
          <cell r="AB3372">
            <v>3600</v>
          </cell>
          <cell r="AC3372">
            <v>0.67500000000000004</v>
          </cell>
          <cell r="AD3372">
            <v>2400</v>
          </cell>
          <cell r="AH3372">
            <v>2.5</v>
          </cell>
        </row>
        <row r="3373">
          <cell r="A3373" t="str">
            <v>I2002091-000</v>
          </cell>
          <cell r="B3373" t="str">
            <v>Fixtures and fittings</v>
          </cell>
          <cell r="C3373">
            <v>1302</v>
          </cell>
          <cell r="D3373" t="str">
            <v>IS</v>
          </cell>
          <cell r="E3373" t="str">
            <v>HGYG61S</v>
          </cell>
          <cell r="F3373">
            <v>4500255</v>
          </cell>
          <cell r="G3373" t="str">
            <v>SCTC CO., LTD</v>
          </cell>
          <cell r="H3373" t="str">
            <v>PC # 2248</v>
          </cell>
          <cell r="I3373">
            <v>37459</v>
          </cell>
          <cell r="J3373">
            <v>37465</v>
          </cell>
          <cell r="K3373">
            <v>1092</v>
          </cell>
          <cell r="L3373">
            <v>0</v>
          </cell>
          <cell r="M3373">
            <v>35000</v>
          </cell>
          <cell r="N3373">
            <v>34999</v>
          </cell>
          <cell r="O3373">
            <v>1</v>
          </cell>
          <cell r="R3373">
            <v>2.5173761891455999E-2</v>
          </cell>
          <cell r="S3373">
            <v>881.08166620095994</v>
          </cell>
          <cell r="T3373">
            <v>881.05649243906851</v>
          </cell>
          <cell r="U3373">
            <v>2.5173761891437607E-2</v>
          </cell>
          <cell r="W3373">
            <v>2002</v>
          </cell>
          <cell r="X3373">
            <v>6</v>
          </cell>
          <cell r="Y3373">
            <v>0.77285048248942856</v>
          </cell>
          <cell r="Z3373">
            <v>1.0645950076413653</v>
          </cell>
          <cell r="AA3373">
            <v>5</v>
          </cell>
          <cell r="AB3373">
            <v>720</v>
          </cell>
          <cell r="AC3373">
            <v>0.15</v>
          </cell>
          <cell r="AD3373">
            <v>110</v>
          </cell>
          <cell r="AH3373">
            <v>0.5</v>
          </cell>
        </row>
        <row r="3374">
          <cell r="A3374" t="str">
            <v>I2002091-001</v>
          </cell>
          <cell r="B3374" t="str">
            <v>Fixtures and fittings</v>
          </cell>
          <cell r="C3374">
            <v>1302</v>
          </cell>
          <cell r="D3374" t="str">
            <v>IS</v>
          </cell>
          <cell r="E3374" t="str">
            <v>N/A</v>
          </cell>
          <cell r="F3374">
            <v>413</v>
          </cell>
          <cell r="G3374" t="str">
            <v>APPLICAD CO.,</v>
          </cell>
          <cell r="H3374" t="str">
            <v>SOLID WORKS OFFICE (SOFTWARE)</v>
          </cell>
          <cell r="I3374">
            <v>37468</v>
          </cell>
          <cell r="J3374">
            <v>37493</v>
          </cell>
          <cell r="K3374">
            <v>1820</v>
          </cell>
          <cell r="L3374">
            <v>505</v>
          </cell>
          <cell r="M3374">
            <v>269000</v>
          </cell>
          <cell r="N3374">
            <v>194506.99</v>
          </cell>
          <cell r="O3374">
            <v>74493.009999999995</v>
          </cell>
          <cell r="R3374">
            <v>2.5173761891455999E-2</v>
          </cell>
          <cell r="S3374">
            <v>6771.741948801664</v>
          </cell>
          <cell r="T3374">
            <v>4896.4726524838125</v>
          </cell>
          <cell r="U3374">
            <v>1875.2692963178515</v>
          </cell>
          <cell r="W3374">
            <v>2002</v>
          </cell>
          <cell r="X3374">
            <v>6</v>
          </cell>
          <cell r="Y3374">
            <v>0.77285048248942856</v>
          </cell>
          <cell r="Z3374">
            <v>1.0645950076413653</v>
          </cell>
          <cell r="AA3374">
            <v>5</v>
          </cell>
          <cell r="AB3374">
            <v>5600</v>
          </cell>
          <cell r="AC3374">
            <v>0.15</v>
          </cell>
          <cell r="AD3374">
            <v>840</v>
          </cell>
          <cell r="AH3374">
            <v>0.5</v>
          </cell>
        </row>
        <row r="3375">
          <cell r="A3375" t="str">
            <v>I2002092-000</v>
          </cell>
          <cell r="B3375" t="str">
            <v>Fixtures and fittings</v>
          </cell>
          <cell r="C3375">
            <v>1302</v>
          </cell>
          <cell r="D3375" t="str">
            <v>IS</v>
          </cell>
          <cell r="E3375" t="str">
            <v>DJTH61S</v>
          </cell>
          <cell r="F3375">
            <v>4500257</v>
          </cell>
          <cell r="G3375" t="str">
            <v>SCTC CO., LTD</v>
          </cell>
          <cell r="H3375" t="str">
            <v>PC # 2247</v>
          </cell>
          <cell r="I3375">
            <v>37459</v>
          </cell>
          <cell r="J3375">
            <v>37465</v>
          </cell>
          <cell r="K3375">
            <v>1092</v>
          </cell>
          <cell r="L3375">
            <v>0</v>
          </cell>
          <cell r="M3375">
            <v>35000</v>
          </cell>
          <cell r="N3375">
            <v>34999</v>
          </cell>
          <cell r="O3375">
            <v>1</v>
          </cell>
          <cell r="R3375">
            <v>2.5173761891455999E-2</v>
          </cell>
          <cell r="S3375">
            <v>881.08166620095994</v>
          </cell>
          <cell r="T3375">
            <v>881.05649243906851</v>
          </cell>
          <cell r="U3375">
            <v>2.5173761891437607E-2</v>
          </cell>
          <cell r="W3375">
            <v>2002</v>
          </cell>
          <cell r="X3375">
            <v>6</v>
          </cell>
          <cell r="Y3375">
            <v>0.77285048248942856</v>
          </cell>
          <cell r="Z3375">
            <v>1.0645950076413653</v>
          </cell>
          <cell r="AA3375">
            <v>5</v>
          </cell>
          <cell r="AB3375">
            <v>720</v>
          </cell>
          <cell r="AC3375">
            <v>0.15</v>
          </cell>
          <cell r="AD3375">
            <v>110</v>
          </cell>
          <cell r="AH3375">
            <v>0.5</v>
          </cell>
        </row>
        <row r="3376">
          <cell r="A3376" t="str">
            <v>I2002093-000</v>
          </cell>
          <cell r="B3376" t="str">
            <v>Fixtures and fittings</v>
          </cell>
          <cell r="C3376">
            <v>1302</v>
          </cell>
          <cell r="D3376" t="str">
            <v>IS</v>
          </cell>
          <cell r="E3376" t="str">
            <v>6PYG61S</v>
          </cell>
          <cell r="F3376">
            <v>4500255</v>
          </cell>
          <cell r="G3376" t="str">
            <v>SCTC CO., LTD</v>
          </cell>
          <cell r="H3376" t="str">
            <v>PC # 2246</v>
          </cell>
          <cell r="I3376">
            <v>37459</v>
          </cell>
          <cell r="J3376">
            <v>37465</v>
          </cell>
          <cell r="K3376">
            <v>1092</v>
          </cell>
          <cell r="L3376">
            <v>0</v>
          </cell>
          <cell r="M3376">
            <v>108800</v>
          </cell>
          <cell r="N3376">
            <v>108799</v>
          </cell>
          <cell r="O3376">
            <v>1</v>
          </cell>
          <cell r="R3376">
            <v>2.5173761891455999E-2</v>
          </cell>
          <cell r="S3376">
            <v>2738.9052937904125</v>
          </cell>
          <cell r="T3376">
            <v>2738.8801200285211</v>
          </cell>
          <cell r="U3376">
            <v>2.5173761891437607E-2</v>
          </cell>
          <cell r="W3376">
            <v>2002</v>
          </cell>
          <cell r="X3376">
            <v>6</v>
          </cell>
          <cell r="Y3376">
            <v>0.77285048248942856</v>
          </cell>
          <cell r="Z3376">
            <v>1.0645950076413653</v>
          </cell>
          <cell r="AA3376">
            <v>5</v>
          </cell>
          <cell r="AB3376">
            <v>2300</v>
          </cell>
          <cell r="AC3376">
            <v>0.15</v>
          </cell>
          <cell r="AD3376">
            <v>350</v>
          </cell>
          <cell r="AH3376">
            <v>0.5</v>
          </cell>
        </row>
        <row r="3377">
          <cell r="A3377" t="str">
            <v>I2002093-001</v>
          </cell>
          <cell r="B3377" t="str">
            <v>Fixtures and fittings</v>
          </cell>
          <cell r="C3377">
            <v>1302</v>
          </cell>
          <cell r="D3377" t="str">
            <v>IS</v>
          </cell>
          <cell r="E3377" t="str">
            <v>N/A</v>
          </cell>
          <cell r="F3377">
            <v>212</v>
          </cell>
          <cell r="G3377" t="str">
            <v>ACCRA ENGINEERING CO., LTD</v>
          </cell>
          <cell r="H3377" t="str">
            <v>SOFTWARE PROTEL DXP ORIGINAL</v>
          </cell>
          <cell r="I3377">
            <v>37700</v>
          </cell>
          <cell r="J3377">
            <v>37700</v>
          </cell>
          <cell r="K3377">
            <v>1820</v>
          </cell>
          <cell r="L3377">
            <v>712</v>
          </cell>
          <cell r="M3377">
            <v>315000</v>
          </cell>
          <cell r="N3377">
            <v>191941.7</v>
          </cell>
          <cell r="O3377">
            <v>123058.3</v>
          </cell>
          <cell r="R3377">
            <v>2.5173761891455999E-2</v>
          </cell>
          <cell r="S3377">
            <v>7929.7349958086397</v>
          </cell>
          <cell r="T3377">
            <v>4831.8946528412798</v>
          </cell>
          <cell r="U3377">
            <v>3097.8403429673599</v>
          </cell>
          <cell r="W3377">
            <v>2003</v>
          </cell>
          <cell r="X3377">
            <v>6</v>
          </cell>
          <cell r="Y3377">
            <v>0.94598540145985399</v>
          </cell>
          <cell r="Z3377">
            <v>0.98431822041093564</v>
          </cell>
          <cell r="AA3377">
            <v>5</v>
          </cell>
          <cell r="AB3377">
            <v>7400</v>
          </cell>
          <cell r="AC3377">
            <v>0.27500000000000002</v>
          </cell>
          <cell r="AD3377">
            <v>2000</v>
          </cell>
          <cell r="AH3377">
            <v>0.5</v>
          </cell>
        </row>
        <row r="3378">
          <cell r="A3378" t="str">
            <v>I2002094-000</v>
          </cell>
          <cell r="B3378" t="str">
            <v>Fixtures and fittings</v>
          </cell>
          <cell r="C3378">
            <v>1302</v>
          </cell>
          <cell r="D3378" t="str">
            <v>IS</v>
          </cell>
          <cell r="E3378" t="str">
            <v>N/A</v>
          </cell>
          <cell r="F3378">
            <v>4500123</v>
          </cell>
          <cell r="G3378" t="str">
            <v>SCTC CO., LTD</v>
          </cell>
          <cell r="H3378" t="str">
            <v>MICROSOFT OFFICE XP STD LICENSE</v>
          </cell>
          <cell r="I3378">
            <v>37448</v>
          </cell>
          <cell r="J3378">
            <v>37465</v>
          </cell>
          <cell r="K3378">
            <v>1820</v>
          </cell>
          <cell r="L3378">
            <v>477</v>
          </cell>
          <cell r="M3378">
            <v>15500</v>
          </cell>
          <cell r="N3378">
            <v>11445.44</v>
          </cell>
          <cell r="O3378">
            <v>4054.56</v>
          </cell>
          <cell r="R3378">
            <v>2.5173761891455999E-2</v>
          </cell>
          <cell r="S3378">
            <v>390.19330931756798</v>
          </cell>
          <cell r="T3378">
            <v>288.12478130294613</v>
          </cell>
          <cell r="U3378">
            <v>102.06852801462185</v>
          </cell>
          <cell r="W3378">
            <v>2002</v>
          </cell>
          <cell r="X3378">
            <v>7</v>
          </cell>
          <cell r="Y3378">
            <v>1.0989375830013279</v>
          </cell>
          <cell r="Z3378">
            <v>1</v>
          </cell>
          <cell r="AA3378">
            <v>4</v>
          </cell>
          <cell r="AB3378">
            <v>400</v>
          </cell>
          <cell r="AC3378">
            <v>0.3</v>
          </cell>
          <cell r="AD3378">
            <v>120</v>
          </cell>
          <cell r="AH3378">
            <v>0.5</v>
          </cell>
        </row>
        <row r="3379">
          <cell r="A3379" t="str">
            <v>I2002095-000</v>
          </cell>
          <cell r="B3379" t="str">
            <v>Fixtures and fittings</v>
          </cell>
          <cell r="C3379">
            <v>1302</v>
          </cell>
          <cell r="D3379" t="str">
            <v>IS</v>
          </cell>
          <cell r="E3379" t="str">
            <v>N/A</v>
          </cell>
          <cell r="F3379">
            <v>4500123</v>
          </cell>
          <cell r="G3379" t="str">
            <v>SCTC CO., LTD</v>
          </cell>
          <cell r="H3379" t="str">
            <v>MICROSOFT OFFICE XP STD LICENSE</v>
          </cell>
          <cell r="I3379">
            <v>37448</v>
          </cell>
          <cell r="J3379">
            <v>37465</v>
          </cell>
          <cell r="K3379">
            <v>1820</v>
          </cell>
          <cell r="L3379">
            <v>477</v>
          </cell>
          <cell r="M3379">
            <v>15500</v>
          </cell>
          <cell r="N3379">
            <v>11445.44</v>
          </cell>
          <cell r="O3379">
            <v>4054.56</v>
          </cell>
          <cell r="R3379">
            <v>2.5173761891455999E-2</v>
          </cell>
          <cell r="S3379">
            <v>390.19330931756798</v>
          </cell>
          <cell r="T3379">
            <v>288.12478130294613</v>
          </cell>
          <cell r="U3379">
            <v>102.06852801462185</v>
          </cell>
          <cell r="W3379">
            <v>2002</v>
          </cell>
          <cell r="X3379">
            <v>7</v>
          </cell>
          <cell r="Y3379">
            <v>1.0989375830013279</v>
          </cell>
          <cell r="Z3379">
            <v>1</v>
          </cell>
          <cell r="AA3379">
            <v>4</v>
          </cell>
          <cell r="AB3379">
            <v>400</v>
          </cell>
          <cell r="AC3379">
            <v>0.3</v>
          </cell>
          <cell r="AD3379">
            <v>120</v>
          </cell>
          <cell r="AH3379">
            <v>0.5</v>
          </cell>
        </row>
        <row r="3380">
          <cell r="A3380" t="str">
            <v>I2002096-000</v>
          </cell>
          <cell r="B3380" t="str">
            <v>Fixtures and fittings</v>
          </cell>
          <cell r="C3380">
            <v>1302</v>
          </cell>
          <cell r="D3380" t="str">
            <v>IS</v>
          </cell>
          <cell r="E3380" t="str">
            <v>N/A</v>
          </cell>
          <cell r="F3380">
            <v>4500123</v>
          </cell>
          <cell r="G3380" t="str">
            <v>SCTC CO., LTD</v>
          </cell>
          <cell r="H3380" t="str">
            <v>MICROFOFT OFFICE XP STD LICENSE</v>
          </cell>
          <cell r="I3380">
            <v>37448</v>
          </cell>
          <cell r="J3380">
            <v>37465</v>
          </cell>
          <cell r="K3380">
            <v>1820</v>
          </cell>
          <cell r="L3380">
            <v>477</v>
          </cell>
          <cell r="M3380">
            <v>15500</v>
          </cell>
          <cell r="N3380">
            <v>11445.44</v>
          </cell>
          <cell r="O3380">
            <v>4054.56</v>
          </cell>
          <cell r="R3380">
            <v>2.5173761891455999E-2</v>
          </cell>
          <cell r="S3380">
            <v>390.19330931756798</v>
          </cell>
          <cell r="T3380">
            <v>288.12478130294613</v>
          </cell>
          <cell r="U3380">
            <v>102.06852801462185</v>
          </cell>
          <cell r="W3380">
            <v>2002</v>
          </cell>
          <cell r="X3380">
            <v>7</v>
          </cell>
          <cell r="Y3380">
            <v>1.0989375830013279</v>
          </cell>
          <cell r="Z3380">
            <v>1</v>
          </cell>
          <cell r="AA3380">
            <v>4</v>
          </cell>
          <cell r="AB3380">
            <v>400</v>
          </cell>
          <cell r="AC3380">
            <v>0.3</v>
          </cell>
          <cell r="AD3380">
            <v>120</v>
          </cell>
          <cell r="AH3380">
            <v>0.5</v>
          </cell>
        </row>
        <row r="3381">
          <cell r="A3381" t="str">
            <v>I2002097-000</v>
          </cell>
          <cell r="B3381" t="str">
            <v>Fixtures and fittings</v>
          </cell>
          <cell r="C3381">
            <v>1302</v>
          </cell>
          <cell r="D3381" t="str">
            <v>IS</v>
          </cell>
          <cell r="E3381" t="str">
            <v>N/A</v>
          </cell>
          <cell r="F3381">
            <v>4500125</v>
          </cell>
          <cell r="G3381" t="str">
            <v>SCTC  CO., LTD</v>
          </cell>
          <cell r="H3381" t="str">
            <v>MICROSOFT OFFICE XP STD. LOCENSE</v>
          </cell>
          <cell r="I3381">
            <v>37448</v>
          </cell>
          <cell r="J3381">
            <v>37465</v>
          </cell>
          <cell r="K3381">
            <v>1820</v>
          </cell>
          <cell r="L3381">
            <v>477</v>
          </cell>
          <cell r="M3381">
            <v>15500</v>
          </cell>
          <cell r="N3381">
            <v>11445.44</v>
          </cell>
          <cell r="O3381">
            <v>4054.56</v>
          </cell>
          <cell r="R3381">
            <v>2.5173761891455999E-2</v>
          </cell>
          <cell r="S3381">
            <v>390.19330931756798</v>
          </cell>
          <cell r="T3381">
            <v>288.12478130294613</v>
          </cell>
          <cell r="U3381">
            <v>102.06852801462185</v>
          </cell>
          <cell r="W3381">
            <v>2002</v>
          </cell>
          <cell r="X3381">
            <v>7</v>
          </cell>
          <cell r="Y3381">
            <v>1.0989375830013279</v>
          </cell>
          <cell r="Z3381">
            <v>1</v>
          </cell>
          <cell r="AA3381">
            <v>4</v>
          </cell>
          <cell r="AB3381">
            <v>400</v>
          </cell>
          <cell r="AC3381">
            <v>0.3</v>
          </cell>
          <cell r="AD3381">
            <v>120</v>
          </cell>
          <cell r="AH3381">
            <v>0.5</v>
          </cell>
        </row>
        <row r="3382">
          <cell r="A3382" t="str">
            <v>I2002098-000</v>
          </cell>
          <cell r="B3382" t="str">
            <v>Fixtures and fittings</v>
          </cell>
          <cell r="C3382">
            <v>1302</v>
          </cell>
          <cell r="D3382" t="str">
            <v>IS</v>
          </cell>
          <cell r="E3382" t="str">
            <v>N/A</v>
          </cell>
          <cell r="F3382">
            <v>4500125</v>
          </cell>
          <cell r="G3382" t="str">
            <v>SCTC CO.,  LTD</v>
          </cell>
          <cell r="H3382" t="str">
            <v>MICROSOFT OFFICE XP STD. LOCENSE</v>
          </cell>
          <cell r="I3382">
            <v>37448</v>
          </cell>
          <cell r="J3382">
            <v>37465</v>
          </cell>
          <cell r="K3382">
            <v>1820</v>
          </cell>
          <cell r="L3382">
            <v>477</v>
          </cell>
          <cell r="M3382">
            <v>15500</v>
          </cell>
          <cell r="N3382">
            <v>11445.44</v>
          </cell>
          <cell r="O3382">
            <v>4054.56</v>
          </cell>
          <cell r="R3382">
            <v>2.5173761891455999E-2</v>
          </cell>
          <cell r="S3382">
            <v>390.19330931756798</v>
          </cell>
          <cell r="T3382">
            <v>288.12478130294613</v>
          </cell>
          <cell r="U3382">
            <v>102.06852801462185</v>
          </cell>
          <cell r="W3382">
            <v>2002</v>
          </cell>
          <cell r="X3382">
            <v>7</v>
          </cell>
          <cell r="Y3382">
            <v>1.0989375830013279</v>
          </cell>
          <cell r="Z3382">
            <v>1</v>
          </cell>
          <cell r="AA3382">
            <v>4</v>
          </cell>
          <cell r="AB3382">
            <v>400</v>
          </cell>
          <cell r="AC3382">
            <v>0.3</v>
          </cell>
          <cell r="AD3382">
            <v>120</v>
          </cell>
          <cell r="AH3382">
            <v>0.5</v>
          </cell>
        </row>
        <row r="3383">
          <cell r="A3383" t="str">
            <v>I2002099-000</v>
          </cell>
          <cell r="B3383" t="str">
            <v>Fixtures and fittings</v>
          </cell>
          <cell r="C3383">
            <v>1302</v>
          </cell>
          <cell r="D3383" t="str">
            <v>IS</v>
          </cell>
          <cell r="E3383" t="str">
            <v>R2500090</v>
          </cell>
          <cell r="F3383">
            <v>4500124</v>
          </cell>
          <cell r="G3383" t="str">
            <v>SCTC CO., LTD</v>
          </cell>
          <cell r="H3383" t="str">
            <v>PCN # 27 (RACHADA ROOM)</v>
          </cell>
          <cell r="I3383">
            <v>37448</v>
          </cell>
          <cell r="J3383">
            <v>37465</v>
          </cell>
          <cell r="K3383">
            <v>1092</v>
          </cell>
          <cell r="L3383">
            <v>0</v>
          </cell>
          <cell r="M3383">
            <v>88500</v>
          </cell>
          <cell r="N3383">
            <v>88499</v>
          </cell>
          <cell r="O3383">
            <v>1</v>
          </cell>
          <cell r="R3383">
            <v>2.5173761891455999E-2</v>
          </cell>
          <cell r="S3383">
            <v>2227.8779273938558</v>
          </cell>
          <cell r="T3383">
            <v>2227.8527536319643</v>
          </cell>
          <cell r="U3383">
            <v>2.5173761891437607E-2</v>
          </cell>
          <cell r="W3383">
            <v>2002</v>
          </cell>
          <cell r="X3383">
            <v>6</v>
          </cell>
          <cell r="Y3383">
            <v>0.77285048248942856</v>
          </cell>
          <cell r="Z3383">
            <v>1.0645950076413653</v>
          </cell>
          <cell r="AA3383">
            <v>5</v>
          </cell>
          <cell r="AB3383">
            <v>1800</v>
          </cell>
          <cell r="AC3383">
            <v>0.15</v>
          </cell>
          <cell r="AD3383">
            <v>270</v>
          </cell>
          <cell r="AH3383">
            <v>0.5</v>
          </cell>
        </row>
        <row r="3384">
          <cell r="A3384" t="str">
            <v>I2002100-000</v>
          </cell>
          <cell r="B3384" t="str">
            <v>Fixtures and fittings</v>
          </cell>
          <cell r="C3384">
            <v>1302</v>
          </cell>
          <cell r="D3384" t="str">
            <v>IS</v>
          </cell>
          <cell r="E3384" t="str">
            <v>N/A</v>
          </cell>
          <cell r="F3384">
            <v>4500256</v>
          </cell>
          <cell r="G3384" t="str">
            <v>SCTC CO., LTD</v>
          </cell>
          <cell r="H3384" t="str">
            <v>MICROSOFT OFFICE XP STD. LICENSE</v>
          </cell>
          <cell r="I3384">
            <v>37459</v>
          </cell>
          <cell r="J3384">
            <v>37465</v>
          </cell>
          <cell r="K3384">
            <v>1820</v>
          </cell>
          <cell r="L3384">
            <v>477</v>
          </cell>
          <cell r="M3384">
            <v>15500</v>
          </cell>
          <cell r="N3384">
            <v>11445.44</v>
          </cell>
          <cell r="O3384">
            <v>4054.56</v>
          </cell>
          <cell r="R3384">
            <v>2.5173761891455999E-2</v>
          </cell>
          <cell r="S3384">
            <v>390.19330931756798</v>
          </cell>
          <cell r="T3384">
            <v>288.12478130294613</v>
          </cell>
          <cell r="U3384">
            <v>102.06852801462185</v>
          </cell>
          <cell r="W3384">
            <v>2002</v>
          </cell>
          <cell r="X3384">
            <v>7</v>
          </cell>
          <cell r="Y3384">
            <v>1.0989375830013279</v>
          </cell>
          <cell r="Z3384">
            <v>1</v>
          </cell>
          <cell r="AA3384">
            <v>4</v>
          </cell>
          <cell r="AB3384">
            <v>400</v>
          </cell>
          <cell r="AC3384">
            <v>0.3</v>
          </cell>
          <cell r="AD3384">
            <v>120</v>
          </cell>
          <cell r="AH3384">
            <v>0.5</v>
          </cell>
        </row>
        <row r="3385">
          <cell r="A3385" t="str">
            <v>I2002101-000</v>
          </cell>
          <cell r="B3385" t="str">
            <v>Fixtures and fittings</v>
          </cell>
          <cell r="C3385">
            <v>1302</v>
          </cell>
          <cell r="D3385" t="str">
            <v>IS</v>
          </cell>
          <cell r="E3385" t="str">
            <v>N/A</v>
          </cell>
          <cell r="F3385">
            <v>4500257</v>
          </cell>
          <cell r="G3385" t="str">
            <v>SCTC CO., LTD</v>
          </cell>
          <cell r="H3385" t="str">
            <v>MICROSOFT OFFICE XP STD LICENSE</v>
          </cell>
          <cell r="I3385">
            <v>37459</v>
          </cell>
          <cell r="J3385">
            <v>37465</v>
          </cell>
          <cell r="K3385">
            <v>1820</v>
          </cell>
          <cell r="L3385">
            <v>477</v>
          </cell>
          <cell r="M3385">
            <v>15500</v>
          </cell>
          <cell r="N3385">
            <v>11445.44</v>
          </cell>
          <cell r="O3385">
            <v>4054.56</v>
          </cell>
          <cell r="R3385">
            <v>2.5173761891455999E-2</v>
          </cell>
          <cell r="S3385">
            <v>390.19330931756798</v>
          </cell>
          <cell r="T3385">
            <v>288.12478130294613</v>
          </cell>
          <cell r="U3385">
            <v>102.06852801462185</v>
          </cell>
          <cell r="W3385">
            <v>2002</v>
          </cell>
          <cell r="X3385">
            <v>7</v>
          </cell>
          <cell r="Y3385">
            <v>1.0989375830013279</v>
          </cell>
          <cell r="Z3385">
            <v>1</v>
          </cell>
          <cell r="AA3385">
            <v>4</v>
          </cell>
          <cell r="AB3385">
            <v>400</v>
          </cell>
          <cell r="AC3385">
            <v>0.3</v>
          </cell>
          <cell r="AD3385">
            <v>120</v>
          </cell>
          <cell r="AH3385">
            <v>0.5</v>
          </cell>
        </row>
        <row r="3386">
          <cell r="A3386" t="str">
            <v>I2002102-000</v>
          </cell>
          <cell r="B3386" t="str">
            <v>Fixtures and fittings</v>
          </cell>
          <cell r="C3386">
            <v>1302</v>
          </cell>
          <cell r="D3386" t="str">
            <v>IS</v>
          </cell>
          <cell r="E3386" t="str">
            <v>1V24JNZZC02T</v>
          </cell>
          <cell r="F3386">
            <v>4500255</v>
          </cell>
          <cell r="G3386" t="str">
            <v>SCTC CO., LTD</v>
          </cell>
          <cell r="H3386" t="str">
            <v>PCN # 26 (SAKDA SOOKYAI/TEST 2621/NOV 04 CY2005)</v>
          </cell>
          <cell r="I3386">
            <v>37459</v>
          </cell>
          <cell r="J3386">
            <v>37469</v>
          </cell>
          <cell r="K3386">
            <v>1092</v>
          </cell>
          <cell r="L3386">
            <v>0</v>
          </cell>
          <cell r="M3386">
            <v>61000</v>
          </cell>
          <cell r="N3386">
            <v>60999</v>
          </cell>
          <cell r="O3386">
            <v>1</v>
          </cell>
          <cell r="R3386">
            <v>2.5173761891455999E-2</v>
          </cell>
          <cell r="S3386">
            <v>1535.5994753788159</v>
          </cell>
          <cell r="T3386">
            <v>1535.5743016169245</v>
          </cell>
          <cell r="U3386">
            <v>2.5173761891437607E-2</v>
          </cell>
          <cell r="W3386">
            <v>2002</v>
          </cell>
          <cell r="X3386">
            <v>6</v>
          </cell>
          <cell r="Y3386">
            <v>0.77285048248942856</v>
          </cell>
          <cell r="Z3386">
            <v>1.0645950076413653</v>
          </cell>
          <cell r="AA3386">
            <v>5</v>
          </cell>
          <cell r="AB3386">
            <v>1300</v>
          </cell>
          <cell r="AC3386">
            <v>0.15</v>
          </cell>
          <cell r="AD3386">
            <v>200</v>
          </cell>
          <cell r="AH3386">
            <v>0.5</v>
          </cell>
        </row>
        <row r="3387">
          <cell r="A3387" t="str">
            <v>I2002103-000</v>
          </cell>
          <cell r="B3387" t="str">
            <v>Fixtures and fittings</v>
          </cell>
          <cell r="C3387">
            <v>1302</v>
          </cell>
          <cell r="D3387" t="str">
            <v>IS</v>
          </cell>
          <cell r="E3387" t="str">
            <v>N/A</v>
          </cell>
          <cell r="F3387">
            <v>4500255</v>
          </cell>
          <cell r="G3387" t="str">
            <v>SCTC CO., LTD</v>
          </cell>
          <cell r="H3387" t="str">
            <v>MICROSOFT OFFICE XP STD. LICENSE</v>
          </cell>
          <cell r="I3387">
            <v>37459</v>
          </cell>
          <cell r="J3387">
            <v>37465</v>
          </cell>
          <cell r="K3387">
            <v>1820</v>
          </cell>
          <cell r="L3387">
            <v>477</v>
          </cell>
          <cell r="M3387">
            <v>15500</v>
          </cell>
          <cell r="N3387">
            <v>11445.44</v>
          </cell>
          <cell r="O3387">
            <v>4054.56</v>
          </cell>
          <cell r="R3387">
            <v>2.5173761891455999E-2</v>
          </cell>
          <cell r="S3387">
            <v>390.19330931756798</v>
          </cell>
          <cell r="T3387">
            <v>288.12478130294613</v>
          </cell>
          <cell r="U3387">
            <v>102.06852801462185</v>
          </cell>
          <cell r="W3387">
            <v>2002</v>
          </cell>
          <cell r="X3387">
            <v>7</v>
          </cell>
          <cell r="Y3387">
            <v>1.0989375830013279</v>
          </cell>
          <cell r="Z3387">
            <v>1</v>
          </cell>
          <cell r="AA3387">
            <v>4</v>
          </cell>
          <cell r="AB3387">
            <v>400</v>
          </cell>
          <cell r="AC3387">
            <v>0.3</v>
          </cell>
          <cell r="AD3387">
            <v>120</v>
          </cell>
          <cell r="AH3387">
            <v>0.5</v>
          </cell>
        </row>
        <row r="3388">
          <cell r="A3388" t="str">
            <v>I2002104-000</v>
          </cell>
          <cell r="B3388" t="str">
            <v>Fixtures and fittings</v>
          </cell>
          <cell r="C3388">
            <v>1302</v>
          </cell>
          <cell r="D3388" t="str">
            <v>IS</v>
          </cell>
          <cell r="E3388" t="str">
            <v>N/A</v>
          </cell>
          <cell r="F3388">
            <v>63273</v>
          </cell>
          <cell r="G3388" t="str">
            <v>CONTINUOUS FORM</v>
          </cell>
          <cell r="H3388" t="str">
            <v>US ROBOTICS 56K EX FAX/MODEM (DATA)</v>
          </cell>
          <cell r="I3388">
            <v>37449</v>
          </cell>
          <cell r="J3388">
            <v>37465</v>
          </cell>
          <cell r="K3388">
            <v>1092</v>
          </cell>
          <cell r="L3388">
            <v>0</v>
          </cell>
          <cell r="M3388">
            <v>2500</v>
          </cell>
          <cell r="N3388">
            <v>2499</v>
          </cell>
          <cell r="O3388">
            <v>1</v>
          </cell>
          <cell r="R3388">
            <v>2.5173761891455999E-2</v>
          </cell>
          <cell r="S3388">
            <v>62.934404728639997</v>
          </cell>
          <cell r="T3388">
            <v>62.909230966748538</v>
          </cell>
          <cell r="U3388">
            <v>2.5173761891458923E-2</v>
          </cell>
          <cell r="W3388">
            <v>2002</v>
          </cell>
          <cell r="X3388">
            <v>7</v>
          </cell>
          <cell r="Y3388">
            <v>1.0989375830013279</v>
          </cell>
          <cell r="Z3388">
            <v>1</v>
          </cell>
          <cell r="AA3388">
            <v>4</v>
          </cell>
          <cell r="AB3388">
            <v>100</v>
          </cell>
          <cell r="AC3388">
            <v>0.3</v>
          </cell>
          <cell r="AD3388">
            <v>30</v>
          </cell>
          <cell r="AH3388">
            <v>0.5</v>
          </cell>
        </row>
        <row r="3389">
          <cell r="A3389" t="str">
            <v>I2002105-000</v>
          </cell>
          <cell r="B3389" t="str">
            <v>Fixtures and fittings</v>
          </cell>
          <cell r="C3389">
            <v>1302</v>
          </cell>
          <cell r="D3389" t="str">
            <v>IS</v>
          </cell>
          <cell r="E3389" t="str">
            <v>204-023554</v>
          </cell>
          <cell r="F3389" t="str">
            <v>IVG0022045</v>
          </cell>
          <cell r="G3389" t="str">
            <v>OGA INTERNATIONAL CO., LTD.</v>
          </cell>
          <cell r="H3389" t="str">
            <v>EASY CODER C4 DIRECT THERMAL</v>
          </cell>
          <cell r="I3389">
            <v>37469</v>
          </cell>
          <cell r="J3389">
            <v>37496</v>
          </cell>
          <cell r="K3389">
            <v>1092</v>
          </cell>
          <cell r="L3389">
            <v>0</v>
          </cell>
          <cell r="M3389">
            <v>27000</v>
          </cell>
          <cell r="N3389">
            <v>26999</v>
          </cell>
          <cell r="O3389">
            <v>1</v>
          </cell>
          <cell r="R3389">
            <v>2.5173761891455999E-2</v>
          </cell>
          <cell r="S3389">
            <v>679.69157106931198</v>
          </cell>
          <cell r="T3389">
            <v>679.66639730742054</v>
          </cell>
          <cell r="U3389">
            <v>2.5173761891437607E-2</v>
          </cell>
          <cell r="W3389">
            <v>2002</v>
          </cell>
          <cell r="X3389">
            <v>7</v>
          </cell>
          <cell r="Y3389">
            <v>1.0989375830013279</v>
          </cell>
          <cell r="Z3389">
            <v>1</v>
          </cell>
          <cell r="AA3389">
            <v>4</v>
          </cell>
          <cell r="AB3389">
            <v>800</v>
          </cell>
          <cell r="AC3389">
            <v>0.3</v>
          </cell>
          <cell r="AD3389">
            <v>240</v>
          </cell>
          <cell r="AH3389">
            <v>0.5</v>
          </cell>
        </row>
        <row r="3390">
          <cell r="A3390" t="str">
            <v>I2002106-000</v>
          </cell>
          <cell r="B3390" t="str">
            <v>Fixtures and fittings</v>
          </cell>
          <cell r="C3390">
            <v>1302</v>
          </cell>
          <cell r="D3390" t="str">
            <v>IS</v>
          </cell>
          <cell r="E3390" t="str">
            <v xml:space="preserve">IOCO2138C   </v>
          </cell>
          <cell r="F3390" t="str">
            <v xml:space="preserve">IV4501046   </v>
          </cell>
          <cell r="G3390" t="str">
            <v>SCTC CO., LTD.</v>
          </cell>
          <cell r="H3390" t="str">
            <v xml:space="preserve">SW.24                                </v>
          </cell>
          <cell r="I3390">
            <v>37516</v>
          </cell>
          <cell r="J3390">
            <v>37528</v>
          </cell>
          <cell r="K3390">
            <v>1092</v>
          </cell>
          <cell r="L3390">
            <v>0</v>
          </cell>
          <cell r="M3390">
            <v>6900</v>
          </cell>
          <cell r="N3390">
            <v>6899</v>
          </cell>
          <cell r="O3390">
            <v>1</v>
          </cell>
          <cell r="R3390">
            <v>2.5173761891455999E-2</v>
          </cell>
          <cell r="S3390">
            <v>173.69895705104639</v>
          </cell>
          <cell r="T3390">
            <v>173.67378328915493</v>
          </cell>
          <cell r="U3390">
            <v>2.5173761891466029E-2</v>
          </cell>
          <cell r="W3390">
            <v>2002</v>
          </cell>
          <cell r="X3390">
            <v>7</v>
          </cell>
          <cell r="Y3390">
            <v>1.0989375830013279</v>
          </cell>
          <cell r="Z3390">
            <v>1</v>
          </cell>
          <cell r="AA3390">
            <v>4</v>
          </cell>
          <cell r="AB3390">
            <v>200</v>
          </cell>
          <cell r="AC3390">
            <v>0.3</v>
          </cell>
          <cell r="AD3390">
            <v>60</v>
          </cell>
          <cell r="AH3390">
            <v>0.5</v>
          </cell>
        </row>
        <row r="3391">
          <cell r="A3391" t="str">
            <v>I2002107-000</v>
          </cell>
          <cell r="B3391" t="str">
            <v>Fixtures and fittings</v>
          </cell>
          <cell r="C3391">
            <v>1302</v>
          </cell>
          <cell r="D3391" t="str">
            <v>IS</v>
          </cell>
          <cell r="E3391" t="str">
            <v xml:space="preserve">I1N92156C   </v>
          </cell>
          <cell r="F3391" t="str">
            <v xml:space="preserve">IV4501046   </v>
          </cell>
          <cell r="G3391" t="str">
            <v>SCTC CO., LTD.</v>
          </cell>
          <cell r="H3391" t="str">
            <v xml:space="preserve">SW.25                                </v>
          </cell>
          <cell r="I3391">
            <v>37516</v>
          </cell>
          <cell r="J3391">
            <v>37528</v>
          </cell>
          <cell r="K3391">
            <v>1092</v>
          </cell>
          <cell r="L3391">
            <v>0</v>
          </cell>
          <cell r="M3391">
            <v>6900</v>
          </cell>
          <cell r="N3391">
            <v>6899</v>
          </cell>
          <cell r="O3391">
            <v>1</v>
          </cell>
          <cell r="R3391">
            <v>2.5317994E-2</v>
          </cell>
          <cell r="S3391">
            <v>174.69415860000001</v>
          </cell>
          <cell r="T3391">
            <v>174.668840606</v>
          </cell>
          <cell r="U3391">
            <v>2.5317994000005228E-2</v>
          </cell>
          <cell r="W3391">
            <v>2002</v>
          </cell>
          <cell r="X3391">
            <v>7</v>
          </cell>
          <cell r="Y3391">
            <v>1.0989375830013279</v>
          </cell>
          <cell r="Z3391">
            <v>1</v>
          </cell>
          <cell r="AA3391">
            <v>4</v>
          </cell>
          <cell r="AB3391">
            <v>200</v>
          </cell>
          <cell r="AC3391">
            <v>0.3</v>
          </cell>
          <cell r="AD3391">
            <v>60</v>
          </cell>
          <cell r="AH3391">
            <v>0.5</v>
          </cell>
        </row>
        <row r="3392">
          <cell r="A3392" t="str">
            <v>I2002108-000</v>
          </cell>
          <cell r="B3392" t="str">
            <v>Fixtures and fittings</v>
          </cell>
          <cell r="C3392">
            <v>1302</v>
          </cell>
          <cell r="D3392" t="str">
            <v>IS</v>
          </cell>
          <cell r="E3392" t="str">
            <v xml:space="preserve">I1N32156C   </v>
          </cell>
          <cell r="F3392" t="str">
            <v xml:space="preserve">IV4501046   </v>
          </cell>
          <cell r="G3392" t="str">
            <v>SCTC CO., LTD.</v>
          </cell>
          <cell r="H3392" t="str">
            <v xml:space="preserve">SW.26                                </v>
          </cell>
          <cell r="I3392">
            <v>37516</v>
          </cell>
          <cell r="J3392">
            <v>37528</v>
          </cell>
          <cell r="K3392">
            <v>1092</v>
          </cell>
          <cell r="L3392">
            <v>0</v>
          </cell>
          <cell r="M3392">
            <v>6900</v>
          </cell>
          <cell r="N3392">
            <v>6899</v>
          </cell>
          <cell r="O3392">
            <v>1</v>
          </cell>
          <cell r="R3392">
            <v>2.5317994E-2</v>
          </cell>
          <cell r="S3392">
            <v>174.69415860000001</v>
          </cell>
          <cell r="T3392">
            <v>174.668840606</v>
          </cell>
          <cell r="U3392">
            <v>2.5317994000005228E-2</v>
          </cell>
          <cell r="W3392">
            <v>2002</v>
          </cell>
          <cell r="X3392">
            <v>7</v>
          </cell>
          <cell r="Y3392">
            <v>1.0989375830013279</v>
          </cell>
          <cell r="Z3392">
            <v>1</v>
          </cell>
          <cell r="AA3392">
            <v>4</v>
          </cell>
          <cell r="AB3392">
            <v>200</v>
          </cell>
          <cell r="AC3392">
            <v>0.3</v>
          </cell>
          <cell r="AD3392">
            <v>60</v>
          </cell>
          <cell r="AH3392">
            <v>0.5</v>
          </cell>
        </row>
        <row r="3393">
          <cell r="A3393" t="str">
            <v>I2002109-000</v>
          </cell>
          <cell r="B3393" t="str">
            <v>Fixtures and fittings</v>
          </cell>
          <cell r="C3393">
            <v>1302</v>
          </cell>
          <cell r="D3393" t="str">
            <v>IS</v>
          </cell>
          <cell r="E3393" t="str">
            <v xml:space="preserve">I06P2142C   </v>
          </cell>
          <cell r="F3393" t="str">
            <v xml:space="preserve">IV4501046   </v>
          </cell>
          <cell r="G3393" t="str">
            <v>SCTC CO., LTD.</v>
          </cell>
          <cell r="H3393" t="str">
            <v xml:space="preserve">SW.27                                </v>
          </cell>
          <cell r="I3393">
            <v>37516</v>
          </cell>
          <cell r="J3393">
            <v>37528</v>
          </cell>
          <cell r="K3393">
            <v>1092</v>
          </cell>
          <cell r="L3393">
            <v>0</v>
          </cell>
          <cell r="M3393">
            <v>6900</v>
          </cell>
          <cell r="N3393">
            <v>6899</v>
          </cell>
          <cell r="O3393">
            <v>1</v>
          </cell>
          <cell r="R3393">
            <v>2.5317994E-2</v>
          </cell>
          <cell r="S3393">
            <v>174.69415860000001</v>
          </cell>
          <cell r="T3393">
            <v>174.668840606</v>
          </cell>
          <cell r="U3393">
            <v>2.5317994000005228E-2</v>
          </cell>
          <cell r="W3393">
            <v>2002</v>
          </cell>
          <cell r="X3393">
            <v>7</v>
          </cell>
          <cell r="Y3393">
            <v>1.0989375830013279</v>
          </cell>
          <cell r="Z3393">
            <v>1</v>
          </cell>
          <cell r="AA3393">
            <v>4</v>
          </cell>
          <cell r="AB3393">
            <v>200</v>
          </cell>
          <cell r="AC3393">
            <v>0.3</v>
          </cell>
          <cell r="AD3393">
            <v>60</v>
          </cell>
          <cell r="AH3393">
            <v>0.5</v>
          </cell>
        </row>
        <row r="3394">
          <cell r="A3394" t="str">
            <v>I2002110-000</v>
          </cell>
          <cell r="B3394" t="str">
            <v>Fixtures and fittings</v>
          </cell>
          <cell r="C3394">
            <v>1302</v>
          </cell>
          <cell r="D3394" t="str">
            <v>IS</v>
          </cell>
          <cell r="E3394" t="str">
            <v xml:space="preserve">I05Y2142C   </v>
          </cell>
          <cell r="F3394" t="str">
            <v xml:space="preserve">IV4501046   </v>
          </cell>
          <cell r="G3394" t="str">
            <v>SCTC CO., LTD.</v>
          </cell>
          <cell r="H3394" t="str">
            <v xml:space="preserve">SW.28                                </v>
          </cell>
          <cell r="I3394">
            <v>37516</v>
          </cell>
          <cell r="J3394">
            <v>37528</v>
          </cell>
          <cell r="K3394">
            <v>1092</v>
          </cell>
          <cell r="L3394">
            <v>0</v>
          </cell>
          <cell r="M3394">
            <v>6900</v>
          </cell>
          <cell r="N3394">
            <v>6899</v>
          </cell>
          <cell r="O3394">
            <v>1</v>
          </cell>
          <cell r="R3394">
            <v>2.5317994E-2</v>
          </cell>
          <cell r="S3394">
            <v>174.69415860000001</v>
          </cell>
          <cell r="T3394">
            <v>174.668840606</v>
          </cell>
          <cell r="U3394">
            <v>2.5317994000005228E-2</v>
          </cell>
          <cell r="W3394">
            <v>2002</v>
          </cell>
          <cell r="X3394">
            <v>7</v>
          </cell>
          <cell r="Y3394">
            <v>1.0989375830013279</v>
          </cell>
          <cell r="Z3394">
            <v>1</v>
          </cell>
          <cell r="AA3394">
            <v>4</v>
          </cell>
          <cell r="AB3394">
            <v>200</v>
          </cell>
          <cell r="AC3394">
            <v>0.3</v>
          </cell>
          <cell r="AD3394">
            <v>60</v>
          </cell>
          <cell r="AH3394">
            <v>0.5</v>
          </cell>
        </row>
        <row r="3395">
          <cell r="A3395" t="str">
            <v>I2002111-000</v>
          </cell>
          <cell r="B3395" t="str">
            <v>Fixtures and fittings</v>
          </cell>
          <cell r="C3395">
            <v>1302</v>
          </cell>
          <cell r="D3395" t="str">
            <v>IS</v>
          </cell>
          <cell r="E3395" t="str">
            <v xml:space="preserve">I1PC2156C   </v>
          </cell>
          <cell r="F3395" t="str">
            <v xml:space="preserve">IV4501046   </v>
          </cell>
          <cell r="G3395" t="str">
            <v>SCTC CO., LTD.</v>
          </cell>
          <cell r="H3395" t="str">
            <v xml:space="preserve">SW.29                                </v>
          </cell>
          <cell r="I3395">
            <v>37516</v>
          </cell>
          <cell r="J3395">
            <v>37528</v>
          </cell>
          <cell r="K3395">
            <v>1092</v>
          </cell>
          <cell r="L3395">
            <v>0</v>
          </cell>
          <cell r="M3395">
            <v>6900</v>
          </cell>
          <cell r="N3395">
            <v>6899</v>
          </cell>
          <cell r="O3395">
            <v>1</v>
          </cell>
          <cell r="R3395">
            <v>2.5317994E-2</v>
          </cell>
          <cell r="S3395">
            <v>174.69415860000001</v>
          </cell>
          <cell r="T3395">
            <v>174.668840606</v>
          </cell>
          <cell r="U3395">
            <v>2.5317994000005228E-2</v>
          </cell>
          <cell r="W3395">
            <v>2002</v>
          </cell>
          <cell r="X3395">
            <v>7</v>
          </cell>
          <cell r="Y3395">
            <v>1.0989375830013279</v>
          </cell>
          <cell r="Z3395">
            <v>1</v>
          </cell>
          <cell r="AA3395">
            <v>4</v>
          </cell>
          <cell r="AB3395">
            <v>200</v>
          </cell>
          <cell r="AC3395">
            <v>0.3</v>
          </cell>
          <cell r="AD3395">
            <v>60</v>
          </cell>
          <cell r="AH3395">
            <v>0.5</v>
          </cell>
        </row>
        <row r="3396">
          <cell r="A3396" t="str">
            <v>I2002112-000</v>
          </cell>
          <cell r="B3396" t="str">
            <v>Fixtures and fittings</v>
          </cell>
          <cell r="C3396">
            <v>1302</v>
          </cell>
          <cell r="D3396" t="str">
            <v>IS</v>
          </cell>
          <cell r="E3396" t="str">
            <v xml:space="preserve">I1LP2156C   </v>
          </cell>
          <cell r="F3396" t="str">
            <v xml:space="preserve">IV4501046   </v>
          </cell>
          <cell r="G3396" t="str">
            <v>SCTC CO., LTD.</v>
          </cell>
          <cell r="H3396" t="str">
            <v xml:space="preserve">SW.30                                </v>
          </cell>
          <cell r="I3396">
            <v>37516</v>
          </cell>
          <cell r="J3396">
            <v>37528</v>
          </cell>
          <cell r="K3396">
            <v>1092</v>
          </cell>
          <cell r="L3396">
            <v>0</v>
          </cell>
          <cell r="M3396">
            <v>6900</v>
          </cell>
          <cell r="N3396">
            <v>6899</v>
          </cell>
          <cell r="O3396">
            <v>1</v>
          </cell>
          <cell r="R3396">
            <v>2.5317994E-2</v>
          </cell>
          <cell r="S3396">
            <v>174.69415860000001</v>
          </cell>
          <cell r="T3396">
            <v>174.668840606</v>
          </cell>
          <cell r="U3396">
            <v>2.5317994000005228E-2</v>
          </cell>
          <cell r="W3396">
            <v>2002</v>
          </cell>
          <cell r="X3396">
            <v>7</v>
          </cell>
          <cell r="Y3396">
            <v>1.0989375830013279</v>
          </cell>
          <cell r="Z3396">
            <v>1</v>
          </cell>
          <cell r="AA3396">
            <v>4</v>
          </cell>
          <cell r="AB3396">
            <v>200</v>
          </cell>
          <cell r="AC3396">
            <v>0.3</v>
          </cell>
          <cell r="AD3396">
            <v>60</v>
          </cell>
          <cell r="AH3396">
            <v>0.5</v>
          </cell>
        </row>
        <row r="3397">
          <cell r="A3397" t="str">
            <v>I2002113-000</v>
          </cell>
          <cell r="B3397" t="str">
            <v>Fixtures and fittings</v>
          </cell>
          <cell r="C3397">
            <v>1302</v>
          </cell>
          <cell r="D3397" t="str">
            <v>IS</v>
          </cell>
          <cell r="E3397" t="str">
            <v xml:space="preserve">I1LN2156C   </v>
          </cell>
          <cell r="F3397" t="str">
            <v xml:space="preserve">IV4501046   </v>
          </cell>
          <cell r="G3397" t="str">
            <v>SCTC CO., LTD.</v>
          </cell>
          <cell r="H3397" t="str">
            <v xml:space="preserve">SW.31                                </v>
          </cell>
          <cell r="I3397">
            <v>37516</v>
          </cell>
          <cell r="J3397">
            <v>37528</v>
          </cell>
          <cell r="K3397">
            <v>1092</v>
          </cell>
          <cell r="L3397">
            <v>0</v>
          </cell>
          <cell r="M3397">
            <v>6900</v>
          </cell>
          <cell r="N3397">
            <v>6899</v>
          </cell>
          <cell r="O3397">
            <v>1</v>
          </cell>
          <cell r="R3397">
            <v>2.5317994E-2</v>
          </cell>
          <cell r="S3397">
            <v>174.69415860000001</v>
          </cell>
          <cell r="T3397">
            <v>174.668840606</v>
          </cell>
          <cell r="U3397">
            <v>2.5317994000005228E-2</v>
          </cell>
          <cell r="W3397">
            <v>2002</v>
          </cell>
          <cell r="X3397">
            <v>7</v>
          </cell>
          <cell r="Y3397">
            <v>1.0989375830013279</v>
          </cell>
          <cell r="Z3397">
            <v>1</v>
          </cell>
          <cell r="AA3397">
            <v>4</v>
          </cell>
          <cell r="AB3397">
            <v>200</v>
          </cell>
          <cell r="AC3397">
            <v>0.3</v>
          </cell>
          <cell r="AD3397">
            <v>60</v>
          </cell>
          <cell r="AH3397">
            <v>0.5</v>
          </cell>
        </row>
        <row r="3398">
          <cell r="A3398" t="str">
            <v>I2002114-000</v>
          </cell>
          <cell r="B3398" t="str">
            <v>Fixtures and fittings</v>
          </cell>
          <cell r="C3398">
            <v>1302</v>
          </cell>
          <cell r="D3398" t="str">
            <v>IS</v>
          </cell>
          <cell r="E3398" t="str">
            <v xml:space="preserve">I1LV2156C   </v>
          </cell>
          <cell r="F3398" t="str">
            <v xml:space="preserve">IV4501046   </v>
          </cell>
          <cell r="G3398" t="str">
            <v>SCTC CO., LTD.</v>
          </cell>
          <cell r="H3398" t="str">
            <v xml:space="preserve">SW.32                                </v>
          </cell>
          <cell r="I3398">
            <v>37516</v>
          </cell>
          <cell r="J3398">
            <v>37528</v>
          </cell>
          <cell r="K3398">
            <v>1092</v>
          </cell>
          <cell r="L3398">
            <v>0</v>
          </cell>
          <cell r="M3398">
            <v>6900</v>
          </cell>
          <cell r="N3398">
            <v>6899</v>
          </cell>
          <cell r="O3398">
            <v>1</v>
          </cell>
          <cell r="R3398">
            <v>2.5317994E-2</v>
          </cell>
          <cell r="S3398">
            <v>174.69415860000001</v>
          </cell>
          <cell r="T3398">
            <v>174.668840606</v>
          </cell>
          <cell r="U3398">
            <v>2.5317994000005228E-2</v>
          </cell>
          <cell r="W3398">
            <v>2002</v>
          </cell>
          <cell r="X3398">
            <v>7</v>
          </cell>
          <cell r="Y3398">
            <v>1.0989375830013279</v>
          </cell>
          <cell r="Z3398">
            <v>1</v>
          </cell>
          <cell r="AA3398">
            <v>4</v>
          </cell>
          <cell r="AB3398">
            <v>200</v>
          </cell>
          <cell r="AC3398">
            <v>0.3</v>
          </cell>
          <cell r="AD3398">
            <v>60</v>
          </cell>
          <cell r="AH3398">
            <v>0.5</v>
          </cell>
        </row>
        <row r="3399">
          <cell r="A3399" t="str">
            <v>I2002115-000</v>
          </cell>
          <cell r="B3399" t="str">
            <v>Fixtures and fittings</v>
          </cell>
          <cell r="C3399">
            <v>1302</v>
          </cell>
          <cell r="D3399" t="str">
            <v>IS</v>
          </cell>
          <cell r="E3399" t="str">
            <v xml:space="preserve">I1P82156C   </v>
          </cell>
          <cell r="F3399" t="str">
            <v xml:space="preserve">IV4501046   </v>
          </cell>
          <cell r="G3399" t="str">
            <v>SCTC CO., LTD.</v>
          </cell>
          <cell r="H3399" t="str">
            <v xml:space="preserve">SW.33                                </v>
          </cell>
          <cell r="I3399">
            <v>37516</v>
          </cell>
          <cell r="J3399">
            <v>37528</v>
          </cell>
          <cell r="K3399">
            <v>1092</v>
          </cell>
          <cell r="L3399">
            <v>0</v>
          </cell>
          <cell r="M3399">
            <v>6900</v>
          </cell>
          <cell r="N3399">
            <v>6899</v>
          </cell>
          <cell r="O3399">
            <v>1</v>
          </cell>
          <cell r="R3399">
            <v>2.5591221187484001E-2</v>
          </cell>
          <cell r="S3399">
            <v>176.57942619363962</v>
          </cell>
          <cell r="T3399">
            <v>176.55383497245214</v>
          </cell>
          <cell r="U3399">
            <v>2.5591221187482915E-2</v>
          </cell>
          <cell r="W3399">
            <v>2002</v>
          </cell>
          <cell r="X3399">
            <v>7</v>
          </cell>
          <cell r="Y3399">
            <v>1.0989375830013279</v>
          </cell>
          <cell r="Z3399">
            <v>1</v>
          </cell>
          <cell r="AA3399">
            <v>4</v>
          </cell>
          <cell r="AB3399">
            <v>200</v>
          </cell>
          <cell r="AC3399">
            <v>0.3</v>
          </cell>
          <cell r="AD3399">
            <v>60</v>
          </cell>
          <cell r="AH3399">
            <v>0.5</v>
          </cell>
        </row>
        <row r="3400">
          <cell r="A3400" t="str">
            <v>I2002116-000</v>
          </cell>
          <cell r="B3400" t="str">
            <v>Fixtures and fittings</v>
          </cell>
          <cell r="C3400">
            <v>1302</v>
          </cell>
          <cell r="D3400" t="str">
            <v>IS</v>
          </cell>
          <cell r="E3400" t="str">
            <v xml:space="preserve">I1PB2156C   </v>
          </cell>
          <cell r="F3400" t="str">
            <v xml:space="preserve">IV4501046   </v>
          </cell>
          <cell r="G3400" t="str">
            <v>SCTC CO., LTD.</v>
          </cell>
          <cell r="H3400" t="str">
            <v xml:space="preserve">SW.34                                </v>
          </cell>
          <cell r="I3400">
            <v>37516</v>
          </cell>
          <cell r="J3400">
            <v>37528</v>
          </cell>
          <cell r="K3400">
            <v>1092</v>
          </cell>
          <cell r="L3400">
            <v>0</v>
          </cell>
          <cell r="M3400">
            <v>6900</v>
          </cell>
          <cell r="N3400">
            <v>6899</v>
          </cell>
          <cell r="O3400">
            <v>1</v>
          </cell>
          <cell r="R3400">
            <v>2.5591221187484001E-2</v>
          </cell>
          <cell r="S3400">
            <v>176.57942619363962</v>
          </cell>
          <cell r="T3400">
            <v>176.55383497245214</v>
          </cell>
          <cell r="U3400">
            <v>2.5591221187482915E-2</v>
          </cell>
          <cell r="W3400">
            <v>2002</v>
          </cell>
          <cell r="X3400">
            <v>7</v>
          </cell>
          <cell r="Y3400">
            <v>1.0989375830013279</v>
          </cell>
          <cell r="Z3400">
            <v>1</v>
          </cell>
          <cell r="AA3400">
            <v>4</v>
          </cell>
          <cell r="AB3400">
            <v>200</v>
          </cell>
          <cell r="AC3400">
            <v>0.3</v>
          </cell>
          <cell r="AD3400">
            <v>60</v>
          </cell>
          <cell r="AH3400">
            <v>0.5</v>
          </cell>
        </row>
        <row r="3401">
          <cell r="A3401" t="str">
            <v>I2002117-000</v>
          </cell>
          <cell r="B3401" t="str">
            <v>Fixtures and fittings</v>
          </cell>
          <cell r="C3401">
            <v>1302</v>
          </cell>
          <cell r="D3401" t="str">
            <v>IS</v>
          </cell>
          <cell r="E3401" t="str">
            <v xml:space="preserve">IOBY2138C   </v>
          </cell>
          <cell r="F3401" t="str">
            <v xml:space="preserve">IV4501046   </v>
          </cell>
          <cell r="G3401" t="str">
            <v>SCTC CO., LTD.</v>
          </cell>
          <cell r="H3401" t="str">
            <v xml:space="preserve">SW.35                                </v>
          </cell>
          <cell r="I3401">
            <v>37516</v>
          </cell>
          <cell r="J3401">
            <v>37528</v>
          </cell>
          <cell r="K3401">
            <v>1092</v>
          </cell>
          <cell r="L3401">
            <v>0</v>
          </cell>
          <cell r="M3401">
            <v>6900</v>
          </cell>
          <cell r="N3401">
            <v>6899</v>
          </cell>
          <cell r="O3401">
            <v>1</v>
          </cell>
          <cell r="R3401">
            <v>2.5591221187484001E-2</v>
          </cell>
          <cell r="S3401">
            <v>176.57942619363962</v>
          </cell>
          <cell r="T3401">
            <v>176.55383497245214</v>
          </cell>
          <cell r="U3401">
            <v>2.5591221187482915E-2</v>
          </cell>
          <cell r="W3401">
            <v>2002</v>
          </cell>
          <cell r="X3401">
            <v>7</v>
          </cell>
          <cell r="Y3401">
            <v>1.0989375830013279</v>
          </cell>
          <cell r="Z3401">
            <v>1</v>
          </cell>
          <cell r="AA3401">
            <v>4</v>
          </cell>
          <cell r="AB3401">
            <v>200</v>
          </cell>
          <cell r="AC3401">
            <v>0.3</v>
          </cell>
          <cell r="AD3401">
            <v>60</v>
          </cell>
          <cell r="AH3401">
            <v>0.5</v>
          </cell>
        </row>
        <row r="3402">
          <cell r="A3402" t="str">
            <v>I2002118-000</v>
          </cell>
          <cell r="B3402" t="str">
            <v>Fixtures and fittings</v>
          </cell>
          <cell r="C3402">
            <v>1302</v>
          </cell>
          <cell r="D3402" t="str">
            <v>IS</v>
          </cell>
          <cell r="E3402" t="str">
            <v xml:space="preserve">IOBZ2138C   </v>
          </cell>
          <cell r="F3402" t="str">
            <v xml:space="preserve">IV4501046   </v>
          </cell>
          <cell r="G3402" t="str">
            <v>SCTC CO., LTD.</v>
          </cell>
          <cell r="H3402" t="str">
            <v xml:space="preserve">SW.36                                </v>
          </cell>
          <cell r="I3402">
            <v>37516</v>
          </cell>
          <cell r="J3402">
            <v>37528</v>
          </cell>
          <cell r="K3402">
            <v>1092</v>
          </cell>
          <cell r="L3402">
            <v>0</v>
          </cell>
          <cell r="M3402">
            <v>6900</v>
          </cell>
          <cell r="N3402">
            <v>6899</v>
          </cell>
          <cell r="O3402">
            <v>1</v>
          </cell>
          <cell r="R3402">
            <v>2.5591221187484001E-2</v>
          </cell>
          <cell r="S3402">
            <v>176.57942619363962</v>
          </cell>
          <cell r="T3402">
            <v>176.55383497245214</v>
          </cell>
          <cell r="U3402">
            <v>2.5591221187482915E-2</v>
          </cell>
          <cell r="W3402">
            <v>2002</v>
          </cell>
          <cell r="X3402">
            <v>7</v>
          </cell>
          <cell r="Y3402">
            <v>1.0989375830013279</v>
          </cell>
          <cell r="Z3402">
            <v>1</v>
          </cell>
          <cell r="AA3402">
            <v>4</v>
          </cell>
          <cell r="AB3402">
            <v>200</v>
          </cell>
          <cell r="AC3402">
            <v>0.3</v>
          </cell>
          <cell r="AD3402">
            <v>60</v>
          </cell>
          <cell r="AH3402">
            <v>0.5</v>
          </cell>
        </row>
        <row r="3403">
          <cell r="A3403" t="str">
            <v>I2002119-000</v>
          </cell>
          <cell r="B3403" t="str">
            <v>Fixtures and fittings</v>
          </cell>
          <cell r="C3403">
            <v>1302</v>
          </cell>
          <cell r="D3403" t="str">
            <v>IS</v>
          </cell>
          <cell r="E3403" t="str">
            <v xml:space="preserve">I1LT2156C   </v>
          </cell>
          <cell r="F3403" t="str">
            <v xml:space="preserve">IV4501046   </v>
          </cell>
          <cell r="G3403" t="str">
            <v>SCTC CO., LTD.</v>
          </cell>
          <cell r="H3403" t="str">
            <v xml:space="preserve">SW.37                                </v>
          </cell>
          <cell r="I3403">
            <v>37516</v>
          </cell>
          <cell r="J3403">
            <v>37528</v>
          </cell>
          <cell r="K3403">
            <v>1092</v>
          </cell>
          <cell r="L3403">
            <v>0</v>
          </cell>
          <cell r="M3403">
            <v>6900</v>
          </cell>
          <cell r="N3403">
            <v>6899</v>
          </cell>
          <cell r="O3403">
            <v>1</v>
          </cell>
          <cell r="R3403">
            <v>2.5591221187484001E-2</v>
          </cell>
          <cell r="S3403">
            <v>176.57942619363962</v>
          </cell>
          <cell r="T3403">
            <v>176.55383497245214</v>
          </cell>
          <cell r="U3403">
            <v>2.5591221187482915E-2</v>
          </cell>
          <cell r="W3403">
            <v>2002</v>
          </cell>
          <cell r="X3403">
            <v>7</v>
          </cell>
          <cell r="Y3403">
            <v>1.0989375830013279</v>
          </cell>
          <cell r="Z3403">
            <v>1</v>
          </cell>
          <cell r="AA3403">
            <v>4</v>
          </cell>
          <cell r="AB3403">
            <v>200</v>
          </cell>
          <cell r="AC3403">
            <v>0.3</v>
          </cell>
          <cell r="AD3403">
            <v>60</v>
          </cell>
          <cell r="AH3403">
            <v>0.5</v>
          </cell>
        </row>
        <row r="3404">
          <cell r="A3404" t="str">
            <v>I2002120-000</v>
          </cell>
          <cell r="B3404" t="str">
            <v>Fixtures and fittings</v>
          </cell>
          <cell r="C3404">
            <v>1302</v>
          </cell>
          <cell r="D3404" t="str">
            <v>IS</v>
          </cell>
          <cell r="E3404" t="str">
            <v xml:space="preserve">IOBX2138C   </v>
          </cell>
          <cell r="F3404" t="str">
            <v xml:space="preserve">IV4501046   </v>
          </cell>
          <cell r="G3404" t="str">
            <v>SCTC CO., LTD.</v>
          </cell>
          <cell r="H3404" t="str">
            <v xml:space="preserve">SW.38                                </v>
          </cell>
          <cell r="I3404">
            <v>37516</v>
          </cell>
          <cell r="J3404">
            <v>37528</v>
          </cell>
          <cell r="K3404">
            <v>1092</v>
          </cell>
          <cell r="L3404">
            <v>0</v>
          </cell>
          <cell r="M3404">
            <v>6900</v>
          </cell>
          <cell r="N3404">
            <v>6899</v>
          </cell>
          <cell r="O3404">
            <v>1</v>
          </cell>
          <cell r="R3404">
            <v>2.5591221187484001E-2</v>
          </cell>
          <cell r="S3404">
            <v>176.57942619363962</v>
          </cell>
          <cell r="T3404">
            <v>176.55383497245214</v>
          </cell>
          <cell r="U3404">
            <v>2.5591221187482915E-2</v>
          </cell>
          <cell r="W3404">
            <v>2002</v>
          </cell>
          <cell r="X3404">
            <v>7</v>
          </cell>
          <cell r="Y3404">
            <v>1.0989375830013279</v>
          </cell>
          <cell r="Z3404">
            <v>1</v>
          </cell>
          <cell r="AA3404">
            <v>4</v>
          </cell>
          <cell r="AB3404">
            <v>200</v>
          </cell>
          <cell r="AC3404">
            <v>0.3</v>
          </cell>
          <cell r="AD3404">
            <v>60</v>
          </cell>
          <cell r="AH3404">
            <v>0.5</v>
          </cell>
        </row>
        <row r="3405">
          <cell r="A3405" t="str">
            <v>I2002121-000</v>
          </cell>
          <cell r="B3405" t="str">
            <v>Fixtures and fittings</v>
          </cell>
          <cell r="C3405">
            <v>1302</v>
          </cell>
          <cell r="D3405" t="str">
            <v>IS</v>
          </cell>
          <cell r="E3405" t="str">
            <v xml:space="preserve">I1LQ2156C   </v>
          </cell>
          <cell r="F3405" t="str">
            <v xml:space="preserve">IV4501046   </v>
          </cell>
          <cell r="G3405" t="str">
            <v>SCTC CO., LTD.</v>
          </cell>
          <cell r="H3405" t="str">
            <v xml:space="preserve">SW.39                                </v>
          </cell>
          <cell r="I3405">
            <v>37516</v>
          </cell>
          <cell r="J3405">
            <v>37528</v>
          </cell>
          <cell r="K3405">
            <v>1092</v>
          </cell>
          <cell r="L3405">
            <v>0</v>
          </cell>
          <cell r="M3405">
            <v>6900</v>
          </cell>
          <cell r="N3405">
            <v>6899</v>
          </cell>
          <cell r="O3405">
            <v>1</v>
          </cell>
          <cell r="R3405">
            <v>2.5591221187484001E-2</v>
          </cell>
          <cell r="S3405">
            <v>176.57942619363962</v>
          </cell>
          <cell r="T3405">
            <v>176.55383497245214</v>
          </cell>
          <cell r="U3405">
            <v>2.5591221187482915E-2</v>
          </cell>
          <cell r="W3405">
            <v>2002</v>
          </cell>
          <cell r="X3405">
            <v>7</v>
          </cell>
          <cell r="Y3405">
            <v>1.0989375830013279</v>
          </cell>
          <cell r="Z3405">
            <v>1</v>
          </cell>
          <cell r="AA3405">
            <v>4</v>
          </cell>
          <cell r="AB3405">
            <v>200</v>
          </cell>
          <cell r="AC3405">
            <v>0.3</v>
          </cell>
          <cell r="AD3405">
            <v>60</v>
          </cell>
          <cell r="AH3405">
            <v>0.5</v>
          </cell>
        </row>
        <row r="3406">
          <cell r="A3406" t="str">
            <v>I2002122-000</v>
          </cell>
          <cell r="B3406" t="str">
            <v>Fixtures and fittings</v>
          </cell>
          <cell r="C3406">
            <v>1302</v>
          </cell>
          <cell r="D3406" t="str">
            <v>IS</v>
          </cell>
          <cell r="E3406" t="str">
            <v>AK-VB5AK02/0</v>
          </cell>
          <cell r="F3406" t="str">
            <v xml:space="preserve">IV4501046   </v>
          </cell>
          <cell r="G3406" t="str">
            <v>SCTC CO., LTD.</v>
          </cell>
          <cell r="H3406" t="str">
            <v xml:space="preserve">SW.40                                </v>
          </cell>
          <cell r="I3406">
            <v>37516</v>
          </cell>
          <cell r="J3406">
            <v>37528</v>
          </cell>
          <cell r="K3406">
            <v>1092</v>
          </cell>
          <cell r="L3406">
            <v>0</v>
          </cell>
          <cell r="M3406">
            <v>6900</v>
          </cell>
          <cell r="N3406">
            <v>6899</v>
          </cell>
          <cell r="O3406">
            <v>1</v>
          </cell>
          <cell r="R3406">
            <v>2.5591221187484001E-2</v>
          </cell>
          <cell r="S3406">
            <v>176.57942619363962</v>
          </cell>
          <cell r="T3406">
            <v>176.55383497245214</v>
          </cell>
          <cell r="U3406">
            <v>2.5591221187482915E-2</v>
          </cell>
          <cell r="W3406">
            <v>2002</v>
          </cell>
          <cell r="X3406">
            <v>7</v>
          </cell>
          <cell r="Y3406">
            <v>1.0989375830013279</v>
          </cell>
          <cell r="Z3406">
            <v>1</v>
          </cell>
          <cell r="AA3406">
            <v>4</v>
          </cell>
          <cell r="AB3406">
            <v>200</v>
          </cell>
          <cell r="AC3406">
            <v>0.3</v>
          </cell>
          <cell r="AD3406">
            <v>60</v>
          </cell>
          <cell r="AH3406">
            <v>0.5</v>
          </cell>
        </row>
        <row r="3407">
          <cell r="A3407" t="str">
            <v>I2002123-000</v>
          </cell>
          <cell r="B3407" t="str">
            <v>Fixtures and fittings</v>
          </cell>
          <cell r="C3407">
            <v>2005</v>
          </cell>
          <cell r="D3407" t="str">
            <v>Fac</v>
          </cell>
          <cell r="E3407" t="str">
            <v xml:space="preserve">            </v>
          </cell>
          <cell r="F3407" t="str">
            <v xml:space="preserve">IV4501047   </v>
          </cell>
          <cell r="G3407" t="str">
            <v>SCTC CO., LTD.</v>
          </cell>
          <cell r="H3407" t="str">
            <v xml:space="preserve">PCN 28                               </v>
          </cell>
          <cell r="I3407">
            <v>37516</v>
          </cell>
          <cell r="J3407">
            <v>37528</v>
          </cell>
          <cell r="K3407">
            <v>1092</v>
          </cell>
          <cell r="L3407">
            <v>0</v>
          </cell>
          <cell r="M3407">
            <v>67800</v>
          </cell>
          <cell r="N3407">
            <v>67799</v>
          </cell>
          <cell r="O3407">
            <v>1</v>
          </cell>
          <cell r="R3407">
            <v>2.5591221187484001E-2</v>
          </cell>
          <cell r="S3407">
            <v>1735.0847965114153</v>
          </cell>
          <cell r="T3407">
            <v>1735.0592052902277</v>
          </cell>
          <cell r="U3407">
            <v>2.5591221187596602E-2</v>
          </cell>
          <cell r="W3407">
            <v>2002</v>
          </cell>
          <cell r="X3407">
            <v>6</v>
          </cell>
          <cell r="Y3407">
            <v>0.77285048248942856</v>
          </cell>
          <cell r="Z3407">
            <v>1.0645950076413653</v>
          </cell>
          <cell r="AA3407">
            <v>5</v>
          </cell>
          <cell r="AB3407">
            <v>1400</v>
          </cell>
          <cell r="AC3407">
            <v>0.15</v>
          </cell>
          <cell r="AD3407">
            <v>210</v>
          </cell>
          <cell r="AH3407">
            <v>0.5</v>
          </cell>
        </row>
        <row r="3408">
          <cell r="A3408" t="str">
            <v>I2002124-000</v>
          </cell>
          <cell r="B3408" t="str">
            <v>Fixtures and fittings</v>
          </cell>
          <cell r="C3408">
            <v>2005</v>
          </cell>
          <cell r="D3408" t="str">
            <v>Fac</v>
          </cell>
          <cell r="E3408" t="str">
            <v>230398-ACT39</v>
          </cell>
          <cell r="F3408" t="str">
            <v xml:space="preserve">IV4501047   </v>
          </cell>
          <cell r="G3408" t="str">
            <v>SCTC CO., LTD.</v>
          </cell>
          <cell r="H3408" t="str">
            <v xml:space="preserve">MICROSOFT OFFICE FOR PCN 28          </v>
          </cell>
          <cell r="I3408">
            <v>37516</v>
          </cell>
          <cell r="J3408">
            <v>37528</v>
          </cell>
          <cell r="K3408">
            <v>1820</v>
          </cell>
          <cell r="L3408">
            <v>540</v>
          </cell>
          <cell r="M3408">
            <v>15300</v>
          </cell>
          <cell r="N3408">
            <v>10768.16</v>
          </cell>
          <cell r="O3408">
            <v>4531.84</v>
          </cell>
          <cell r="R3408">
            <v>2.5591221187484001E-2</v>
          </cell>
          <cell r="S3408">
            <v>391.5456841685052</v>
          </cell>
          <cell r="T3408">
            <v>275.57036434221772</v>
          </cell>
          <cell r="U3408">
            <v>115.97531982628749</v>
          </cell>
          <cell r="W3408">
            <v>2002</v>
          </cell>
          <cell r="X3408">
            <v>6</v>
          </cell>
          <cell r="Y3408">
            <v>0.77285048248942856</v>
          </cell>
          <cell r="Z3408">
            <v>1.0645950076413653</v>
          </cell>
          <cell r="AA3408">
            <v>5</v>
          </cell>
          <cell r="AB3408">
            <v>320</v>
          </cell>
          <cell r="AC3408">
            <v>0.15</v>
          </cell>
          <cell r="AD3408">
            <v>50</v>
          </cell>
          <cell r="AH3408">
            <v>0.5</v>
          </cell>
        </row>
        <row r="3409">
          <cell r="A3409" t="str">
            <v>I2002125-000</v>
          </cell>
          <cell r="B3409" t="str">
            <v>Fixtures and fittings</v>
          </cell>
          <cell r="C3409">
            <v>1302</v>
          </cell>
          <cell r="D3409" t="str">
            <v>IS</v>
          </cell>
          <cell r="E3409" t="str">
            <v xml:space="preserve">T114900391  </v>
          </cell>
          <cell r="F3409">
            <v>72345</v>
          </cell>
          <cell r="G3409" t="str">
            <v>CONTINUOUS F</v>
          </cell>
          <cell r="H3409" t="str">
            <v xml:space="preserve">COMPAQ IPAO H3870 (PDA01)            </v>
          </cell>
          <cell r="I3409">
            <v>37523</v>
          </cell>
          <cell r="J3409">
            <v>37528</v>
          </cell>
          <cell r="K3409">
            <v>1092</v>
          </cell>
          <cell r="L3409">
            <v>0</v>
          </cell>
          <cell r="M3409">
            <v>22300</v>
          </cell>
          <cell r="N3409">
            <v>22299</v>
          </cell>
          <cell r="O3409">
            <v>1</v>
          </cell>
          <cell r="R3409">
            <v>2.5591221187484001E-2</v>
          </cell>
          <cell r="S3409">
            <v>570.68423248089323</v>
          </cell>
          <cell r="T3409">
            <v>570.65864125970575</v>
          </cell>
          <cell r="U3409">
            <v>2.5591221187482915E-2</v>
          </cell>
          <cell r="W3409">
            <v>2002</v>
          </cell>
          <cell r="X3409">
            <v>7</v>
          </cell>
          <cell r="Y3409">
            <v>1.0989375830013279</v>
          </cell>
          <cell r="Z3409">
            <v>1</v>
          </cell>
          <cell r="AA3409">
            <v>4</v>
          </cell>
          <cell r="AB3409">
            <v>600</v>
          </cell>
          <cell r="AC3409">
            <v>0.3</v>
          </cell>
          <cell r="AD3409">
            <v>180</v>
          </cell>
          <cell r="AH3409">
            <v>0.5</v>
          </cell>
        </row>
        <row r="3410">
          <cell r="A3410" t="str">
            <v>I2002125-001</v>
          </cell>
          <cell r="B3410" t="str">
            <v>Fixtures and fittings</v>
          </cell>
          <cell r="C3410">
            <v>1302</v>
          </cell>
          <cell r="D3410" t="str">
            <v>IS</v>
          </cell>
          <cell r="E3410" t="str">
            <v>N/A</v>
          </cell>
          <cell r="F3410" t="str">
            <v>ORV45120006</v>
          </cell>
          <cell r="G3410" t="str">
            <v>C&amp;N SOLUTION</v>
          </cell>
          <cell r="H3410" t="str">
            <v>SYMBOL BARCODE SCANNER FOR IPAQ</v>
          </cell>
          <cell r="I3410">
            <v>37603</v>
          </cell>
          <cell r="J3410">
            <v>37622</v>
          </cell>
          <cell r="K3410">
            <v>1092</v>
          </cell>
          <cell r="L3410">
            <v>0</v>
          </cell>
          <cell r="M3410">
            <v>26999</v>
          </cell>
          <cell r="N3410">
            <v>26998</v>
          </cell>
          <cell r="O3410">
            <v>1</v>
          </cell>
          <cell r="R3410">
            <v>2.5591221187484001E-2</v>
          </cell>
          <cell r="S3410">
            <v>690.93738084088056</v>
          </cell>
          <cell r="T3410">
            <v>690.91178961969308</v>
          </cell>
          <cell r="U3410">
            <v>2.5591221187482915E-2</v>
          </cell>
          <cell r="W3410">
            <v>2003</v>
          </cell>
          <cell r="X3410">
            <v>7</v>
          </cell>
          <cell r="Y3410">
            <v>1.0934919061777337</v>
          </cell>
          <cell r="Z3410">
            <v>1</v>
          </cell>
          <cell r="AA3410">
            <v>4</v>
          </cell>
          <cell r="AB3410">
            <v>800</v>
          </cell>
          <cell r="AC3410">
            <v>0.5</v>
          </cell>
          <cell r="AD3410">
            <v>400</v>
          </cell>
          <cell r="AH3410">
            <v>1.5</v>
          </cell>
        </row>
        <row r="3411">
          <cell r="A3411" t="str">
            <v>I2002126-000</v>
          </cell>
          <cell r="B3411" t="str">
            <v>Fixtures and fittings</v>
          </cell>
          <cell r="C3411">
            <v>1302</v>
          </cell>
          <cell r="D3411" t="str">
            <v>IS</v>
          </cell>
          <cell r="E3411" t="str">
            <v xml:space="preserve">T114200956  </v>
          </cell>
          <cell r="F3411" t="str">
            <v xml:space="preserve">IV4501086   </v>
          </cell>
          <cell r="G3411" t="str">
            <v>SCTC CO., LTD.</v>
          </cell>
          <cell r="H3411" t="str">
            <v xml:space="preserve">SMC EXCONNECT WIRELESS               </v>
          </cell>
          <cell r="I3411">
            <v>37519</v>
          </cell>
          <cell r="J3411">
            <v>37533</v>
          </cell>
          <cell r="K3411">
            <v>1092</v>
          </cell>
          <cell r="L3411">
            <v>0</v>
          </cell>
          <cell r="M3411">
            <v>6500</v>
          </cell>
          <cell r="N3411">
            <v>6499</v>
          </cell>
          <cell r="O3411">
            <v>1</v>
          </cell>
          <cell r="R3411">
            <v>2.5591221187484001E-2</v>
          </cell>
          <cell r="S3411">
            <v>166.342937718646</v>
          </cell>
          <cell r="T3411">
            <v>166.31734649745852</v>
          </cell>
          <cell r="U3411">
            <v>2.5591221187482915E-2</v>
          </cell>
          <cell r="W3411">
            <v>2002</v>
          </cell>
          <cell r="X3411">
            <v>7</v>
          </cell>
          <cell r="Y3411">
            <v>1.0989375830013279</v>
          </cell>
          <cell r="Z3411">
            <v>1</v>
          </cell>
          <cell r="AA3411">
            <v>4</v>
          </cell>
          <cell r="AB3411">
            <v>200</v>
          </cell>
          <cell r="AC3411">
            <v>0.3</v>
          </cell>
          <cell r="AD3411">
            <v>60</v>
          </cell>
          <cell r="AH3411">
            <v>0.5</v>
          </cell>
        </row>
        <row r="3412">
          <cell r="A3412" t="str">
            <v>I2002126-001</v>
          </cell>
          <cell r="B3412" t="str">
            <v>Fixtures and fittings</v>
          </cell>
          <cell r="C3412">
            <v>1302</v>
          </cell>
          <cell r="D3412" t="str">
            <v>IS</v>
          </cell>
          <cell r="E3412" t="str">
            <v xml:space="preserve">            </v>
          </cell>
          <cell r="F3412" t="str">
            <v xml:space="preserve">IV4501086   </v>
          </cell>
          <cell r="G3412" t="str">
            <v>SCTC CO., LTD.</v>
          </cell>
          <cell r="H3412" t="str">
            <v xml:space="preserve">SMC EXCONNECT WIRELESS               </v>
          </cell>
          <cell r="I3412">
            <v>37519</v>
          </cell>
          <cell r="J3412">
            <v>37533</v>
          </cell>
          <cell r="K3412">
            <v>1092</v>
          </cell>
          <cell r="L3412">
            <v>0</v>
          </cell>
          <cell r="M3412">
            <v>1200</v>
          </cell>
          <cell r="N3412">
            <v>1199</v>
          </cell>
          <cell r="O3412">
            <v>1</v>
          </cell>
          <cell r="R3412">
            <v>2.5591221187484001E-2</v>
          </cell>
          <cell r="S3412">
            <v>30.709465424980802</v>
          </cell>
          <cell r="T3412">
            <v>30.683874203793316</v>
          </cell>
          <cell r="U3412">
            <v>2.5591221187486468E-2</v>
          </cell>
          <cell r="W3412">
            <v>2002</v>
          </cell>
          <cell r="X3412">
            <v>7</v>
          </cell>
          <cell r="Y3412">
            <v>1.0989375830013279</v>
          </cell>
          <cell r="Z3412">
            <v>1</v>
          </cell>
          <cell r="AA3412">
            <v>4</v>
          </cell>
          <cell r="AB3412">
            <v>0</v>
          </cell>
          <cell r="AC3412">
            <v>0.3</v>
          </cell>
          <cell r="AD3412">
            <v>0</v>
          </cell>
          <cell r="AH3412">
            <v>0</v>
          </cell>
        </row>
        <row r="3413">
          <cell r="A3413" t="str">
            <v>I2002127-000</v>
          </cell>
          <cell r="B3413" t="str">
            <v>Fixtures and fittings</v>
          </cell>
          <cell r="C3413">
            <v>3112</v>
          </cell>
          <cell r="D3413" t="str">
            <v>Plastic</v>
          </cell>
          <cell r="E3413" t="str">
            <v xml:space="preserve">            </v>
          </cell>
          <cell r="F3413" t="str">
            <v xml:space="preserve">IV4501461   </v>
          </cell>
          <cell r="G3413" t="str">
            <v>SCTC CO.,LTD.</v>
          </cell>
          <cell r="H3413" t="str">
            <v xml:space="preserve">PCN29 NOTEBOOK IBM THINKPAD R32 (K. Kademsan k / TD)      </v>
          </cell>
          <cell r="I3413">
            <v>37545</v>
          </cell>
          <cell r="J3413">
            <v>37556</v>
          </cell>
          <cell r="K3413">
            <v>1092</v>
          </cell>
          <cell r="L3413">
            <v>0</v>
          </cell>
          <cell r="M3413">
            <v>67800</v>
          </cell>
          <cell r="N3413">
            <v>67799</v>
          </cell>
          <cell r="O3413">
            <v>1</v>
          </cell>
          <cell r="R3413">
            <v>2.5591221187484001E-2</v>
          </cell>
          <cell r="S3413">
            <v>1735.0847965114153</v>
          </cell>
          <cell r="T3413">
            <v>1735.0592052902277</v>
          </cell>
          <cell r="U3413">
            <v>2.5591221187596602E-2</v>
          </cell>
          <cell r="W3413">
            <v>2002</v>
          </cell>
          <cell r="X3413">
            <v>6</v>
          </cell>
          <cell r="Y3413">
            <v>0.77285048248942856</v>
          </cell>
          <cell r="Z3413">
            <v>1.0645950076413653</v>
          </cell>
          <cell r="AA3413">
            <v>5</v>
          </cell>
          <cell r="AB3413">
            <v>1400</v>
          </cell>
          <cell r="AC3413">
            <v>0.15</v>
          </cell>
          <cell r="AD3413">
            <v>210</v>
          </cell>
          <cell r="AH3413">
            <v>0.5</v>
          </cell>
        </row>
        <row r="3414">
          <cell r="A3414" t="str">
            <v>I2002127-001</v>
          </cell>
          <cell r="B3414" t="str">
            <v>Fixtures and fittings</v>
          </cell>
          <cell r="C3414">
            <v>3112</v>
          </cell>
          <cell r="D3414" t="str">
            <v>Plastic</v>
          </cell>
          <cell r="E3414" t="str">
            <v xml:space="preserve">            </v>
          </cell>
          <cell r="F3414" t="str">
            <v xml:space="preserve">IV4501461   </v>
          </cell>
          <cell r="G3414" t="str">
            <v>SCTC CO.,LTD.</v>
          </cell>
          <cell r="H3414" t="str">
            <v xml:space="preserve">S/W MS OFFICE XP ENTERPRISE          </v>
          </cell>
          <cell r="I3414">
            <v>37545</v>
          </cell>
          <cell r="J3414">
            <v>37556</v>
          </cell>
          <cell r="K3414">
            <v>1820</v>
          </cell>
          <cell r="L3414">
            <v>568</v>
          </cell>
          <cell r="M3414">
            <v>15300</v>
          </cell>
          <cell r="N3414">
            <v>10532.78</v>
          </cell>
          <cell r="O3414">
            <v>4767.22</v>
          </cell>
          <cell r="R3414">
            <v>2.5591221187484001E-2</v>
          </cell>
          <cell r="S3414">
            <v>391.5456841685052</v>
          </cell>
          <cell r="T3414">
            <v>269.54670269910775</v>
          </cell>
          <cell r="U3414">
            <v>121.99898146939745</v>
          </cell>
          <cell r="W3414">
            <v>2002</v>
          </cell>
          <cell r="X3414">
            <v>7</v>
          </cell>
          <cell r="Y3414">
            <v>1.0989375830013279</v>
          </cell>
          <cell r="Z3414">
            <v>1</v>
          </cell>
          <cell r="AA3414">
            <v>4</v>
          </cell>
          <cell r="AB3414">
            <v>400</v>
          </cell>
          <cell r="AC3414">
            <v>0.3</v>
          </cell>
          <cell r="AD3414">
            <v>120</v>
          </cell>
          <cell r="AH3414">
            <v>0.5</v>
          </cell>
        </row>
        <row r="3415">
          <cell r="A3415" t="str">
            <v>I2002128-000</v>
          </cell>
          <cell r="B3415" t="str">
            <v>Fixtures and fittings</v>
          </cell>
          <cell r="C3415">
            <v>1302</v>
          </cell>
          <cell r="D3415" t="str">
            <v>IS</v>
          </cell>
          <cell r="E3415" t="str">
            <v xml:space="preserve">            </v>
          </cell>
          <cell r="F3415" t="str">
            <v xml:space="preserve">C00642      </v>
          </cell>
          <cell r="G3415" t="str">
            <v>OUT-SOURCING</v>
          </cell>
          <cell r="H3415" t="str">
            <v xml:space="preserve">SOFTWARE ORACLE9I                    </v>
          </cell>
          <cell r="I3415">
            <v>37546</v>
          </cell>
          <cell r="J3415">
            <v>37556</v>
          </cell>
          <cell r="K3415">
            <v>1820</v>
          </cell>
          <cell r="L3415">
            <v>568</v>
          </cell>
          <cell r="M3415">
            <v>5225</v>
          </cell>
          <cell r="N3415">
            <v>3596.53</v>
          </cell>
          <cell r="O3415">
            <v>1628.47</v>
          </cell>
          <cell r="R3415">
            <v>2.5591221187484001E-2</v>
          </cell>
          <cell r="S3415">
            <v>133.71413070460392</v>
          </cell>
          <cell r="T3415">
            <v>92.039594737421837</v>
          </cell>
          <cell r="U3415">
            <v>41.674535967182081</v>
          </cell>
          <cell r="W3415">
            <v>2002</v>
          </cell>
          <cell r="X3415">
            <v>6</v>
          </cell>
          <cell r="Y3415">
            <v>0.77285048248942856</v>
          </cell>
          <cell r="Z3415">
            <v>1.0645950076413653</v>
          </cell>
          <cell r="AA3415">
            <v>5</v>
          </cell>
          <cell r="AB3415">
            <v>110</v>
          </cell>
          <cell r="AC3415">
            <v>0.15</v>
          </cell>
          <cell r="AD3415">
            <v>20</v>
          </cell>
          <cell r="AH3415">
            <v>0.5</v>
          </cell>
        </row>
        <row r="3416">
          <cell r="A3416" t="str">
            <v>I2002129-000</v>
          </cell>
          <cell r="B3416" t="str">
            <v>Fixtures and fittings</v>
          </cell>
          <cell r="C3416">
            <v>1302</v>
          </cell>
          <cell r="D3416" t="str">
            <v>IS</v>
          </cell>
          <cell r="E3416" t="str">
            <v xml:space="preserve">            </v>
          </cell>
          <cell r="F3416" t="str">
            <v xml:space="preserve">C00642      </v>
          </cell>
          <cell r="G3416" t="str">
            <v>OUT-SOURCING</v>
          </cell>
          <cell r="H3416" t="str">
            <v xml:space="preserve">SOFTWARE ORACLE9I                    </v>
          </cell>
          <cell r="I3416">
            <v>37546</v>
          </cell>
          <cell r="J3416">
            <v>37556</v>
          </cell>
          <cell r="K3416">
            <v>1820</v>
          </cell>
          <cell r="L3416">
            <v>568</v>
          </cell>
          <cell r="M3416">
            <v>5225</v>
          </cell>
          <cell r="N3416">
            <v>3596.53</v>
          </cell>
          <cell r="O3416">
            <v>1628.47</v>
          </cell>
          <cell r="R3416">
            <v>2.5591221187484001E-2</v>
          </cell>
          <cell r="S3416">
            <v>133.71413070460392</v>
          </cell>
          <cell r="T3416">
            <v>92.039594737421837</v>
          </cell>
          <cell r="U3416">
            <v>41.674535967182081</v>
          </cell>
          <cell r="W3416">
            <v>2002</v>
          </cell>
          <cell r="X3416">
            <v>6</v>
          </cell>
          <cell r="Y3416">
            <v>0.77285048248942856</v>
          </cell>
          <cell r="Z3416">
            <v>1.0645950076413653</v>
          </cell>
          <cell r="AA3416">
            <v>5</v>
          </cell>
          <cell r="AB3416">
            <v>110</v>
          </cell>
          <cell r="AC3416">
            <v>0.15</v>
          </cell>
          <cell r="AD3416">
            <v>20</v>
          </cell>
          <cell r="AH3416">
            <v>0.5</v>
          </cell>
        </row>
        <row r="3417">
          <cell r="A3417" t="str">
            <v>I2002130-000</v>
          </cell>
          <cell r="B3417" t="str">
            <v>Fixtures and fittings</v>
          </cell>
          <cell r="C3417">
            <v>1302</v>
          </cell>
          <cell r="D3417" t="str">
            <v>IS</v>
          </cell>
          <cell r="E3417" t="str">
            <v xml:space="preserve">            </v>
          </cell>
          <cell r="F3417" t="str">
            <v xml:space="preserve">C00642      </v>
          </cell>
          <cell r="G3417" t="str">
            <v>OUT-SOURCING</v>
          </cell>
          <cell r="H3417" t="str">
            <v xml:space="preserve">SOFTWARE ORACLE9I                    </v>
          </cell>
          <cell r="I3417">
            <v>37546</v>
          </cell>
          <cell r="J3417">
            <v>37556</v>
          </cell>
          <cell r="K3417">
            <v>1820</v>
          </cell>
          <cell r="L3417">
            <v>568</v>
          </cell>
          <cell r="M3417">
            <v>5225</v>
          </cell>
          <cell r="N3417">
            <v>3596.53</v>
          </cell>
          <cell r="O3417">
            <v>1628.47</v>
          </cell>
          <cell r="R3417">
            <v>2.6575999999999999E-2</v>
          </cell>
          <cell r="S3417">
            <v>138.8596</v>
          </cell>
          <cell r="T3417">
            <v>95.581381280000002</v>
          </cell>
          <cell r="U3417">
            <v>43.278218719999998</v>
          </cell>
          <cell r="W3417">
            <v>2002</v>
          </cell>
          <cell r="X3417">
            <v>6</v>
          </cell>
          <cell r="Y3417">
            <v>0.77285048248942856</v>
          </cell>
          <cell r="Z3417">
            <v>1.0645950076413653</v>
          </cell>
          <cell r="AA3417">
            <v>5</v>
          </cell>
          <cell r="AB3417">
            <v>110</v>
          </cell>
          <cell r="AC3417">
            <v>0.15</v>
          </cell>
          <cell r="AD3417">
            <v>20</v>
          </cell>
          <cell r="AH3417">
            <v>0.5</v>
          </cell>
        </row>
        <row r="3418">
          <cell r="A3418" t="str">
            <v>I2002131-000</v>
          </cell>
          <cell r="B3418" t="str">
            <v>Fixtures and fittings</v>
          </cell>
          <cell r="C3418">
            <v>1302</v>
          </cell>
          <cell r="D3418" t="str">
            <v>IS</v>
          </cell>
          <cell r="E3418" t="str">
            <v xml:space="preserve">            </v>
          </cell>
          <cell r="F3418" t="str">
            <v xml:space="preserve">C00642      </v>
          </cell>
          <cell r="G3418" t="str">
            <v>OUT-SOURCING</v>
          </cell>
          <cell r="H3418" t="str">
            <v xml:space="preserve">SOFTWARE ORACLE9I                    </v>
          </cell>
          <cell r="I3418">
            <v>37546</v>
          </cell>
          <cell r="J3418">
            <v>37556</v>
          </cell>
          <cell r="K3418">
            <v>1820</v>
          </cell>
          <cell r="L3418">
            <v>568</v>
          </cell>
          <cell r="M3418">
            <v>5225</v>
          </cell>
          <cell r="N3418">
            <v>3596.53</v>
          </cell>
          <cell r="O3418">
            <v>1628.47</v>
          </cell>
          <cell r="R3418">
            <v>2.6575999999999999E-2</v>
          </cell>
          <cell r="S3418">
            <v>138.8596</v>
          </cell>
          <cell r="T3418">
            <v>95.581381280000002</v>
          </cell>
          <cell r="U3418">
            <v>43.278218719999998</v>
          </cell>
          <cell r="W3418">
            <v>2002</v>
          </cell>
          <cell r="X3418">
            <v>6</v>
          </cell>
          <cell r="Y3418">
            <v>0.77285048248942856</v>
          </cell>
          <cell r="Z3418">
            <v>1.0645950076413653</v>
          </cell>
          <cell r="AA3418">
            <v>5</v>
          </cell>
          <cell r="AB3418">
            <v>110</v>
          </cell>
          <cell r="AC3418">
            <v>0.15</v>
          </cell>
          <cell r="AD3418">
            <v>20</v>
          </cell>
          <cell r="AH3418">
            <v>0.5</v>
          </cell>
        </row>
        <row r="3419">
          <cell r="A3419" t="str">
            <v>I2002132-000</v>
          </cell>
          <cell r="B3419" t="str">
            <v>Fixtures and fittings</v>
          </cell>
          <cell r="C3419">
            <v>1302</v>
          </cell>
          <cell r="D3419" t="str">
            <v>IS</v>
          </cell>
          <cell r="E3419" t="str">
            <v xml:space="preserve">            </v>
          </cell>
          <cell r="F3419" t="str">
            <v xml:space="preserve">C00642      </v>
          </cell>
          <cell r="G3419" t="str">
            <v>OUT-SOURCING</v>
          </cell>
          <cell r="H3419" t="str">
            <v xml:space="preserve">SOFTWARE ORACLE9i                </v>
          </cell>
          <cell r="I3419">
            <v>37546</v>
          </cell>
          <cell r="J3419">
            <v>37556</v>
          </cell>
          <cell r="K3419">
            <v>1820</v>
          </cell>
          <cell r="L3419">
            <v>568</v>
          </cell>
          <cell r="M3419">
            <v>5225</v>
          </cell>
          <cell r="N3419">
            <v>3596.53</v>
          </cell>
          <cell r="O3419">
            <v>1628.47</v>
          </cell>
          <cell r="R3419">
            <v>2.5007100000000001E-2</v>
          </cell>
          <cell r="S3419">
            <v>130.66209750000002</v>
          </cell>
          <cell r="T3419">
            <v>89.938785363000008</v>
          </cell>
          <cell r="U3419">
            <v>40.723312137000008</v>
          </cell>
          <cell r="W3419">
            <v>2002</v>
          </cell>
          <cell r="X3419">
            <v>6</v>
          </cell>
          <cell r="Y3419">
            <v>0.77285048248942856</v>
          </cell>
          <cell r="Z3419">
            <v>1.0645950076413653</v>
          </cell>
          <cell r="AA3419">
            <v>5</v>
          </cell>
          <cell r="AB3419">
            <v>110</v>
          </cell>
          <cell r="AC3419">
            <v>0.15</v>
          </cell>
          <cell r="AD3419">
            <v>20</v>
          </cell>
          <cell r="AH3419">
            <v>0.5</v>
          </cell>
        </row>
        <row r="3420">
          <cell r="A3420" t="str">
            <v>I2002133-000</v>
          </cell>
          <cell r="B3420" t="str">
            <v>Fixtures and fittings</v>
          </cell>
          <cell r="C3420">
            <v>1302</v>
          </cell>
          <cell r="D3420" t="str">
            <v>IS</v>
          </cell>
          <cell r="E3420" t="str">
            <v xml:space="preserve">            </v>
          </cell>
          <cell r="F3420" t="str">
            <v xml:space="preserve">C00642      </v>
          </cell>
          <cell r="G3420" t="str">
            <v>OUT-SOURCING</v>
          </cell>
          <cell r="H3420" t="str">
            <v xml:space="preserve">SOFTWARE ORACLE9I                    </v>
          </cell>
          <cell r="I3420">
            <v>37546</v>
          </cell>
          <cell r="J3420">
            <v>37556</v>
          </cell>
          <cell r="K3420">
            <v>1820</v>
          </cell>
          <cell r="L3420">
            <v>568</v>
          </cell>
          <cell r="M3420">
            <v>5225</v>
          </cell>
          <cell r="N3420">
            <v>3596.53</v>
          </cell>
          <cell r="O3420">
            <v>1628.47</v>
          </cell>
          <cell r="R3420">
            <v>2.52468E-2</v>
          </cell>
          <cell r="S3420">
            <v>131.91452999999998</v>
          </cell>
          <cell r="T3420">
            <v>90.800873604000003</v>
          </cell>
          <cell r="U3420">
            <v>41.113656395999982</v>
          </cell>
          <cell r="W3420">
            <v>2002</v>
          </cell>
          <cell r="X3420">
            <v>6</v>
          </cell>
          <cell r="Y3420">
            <v>0.77285048248942856</v>
          </cell>
          <cell r="Z3420">
            <v>1.0645950076413653</v>
          </cell>
          <cell r="AA3420">
            <v>5</v>
          </cell>
          <cell r="AB3420">
            <v>110</v>
          </cell>
          <cell r="AC3420">
            <v>0.15</v>
          </cell>
          <cell r="AD3420">
            <v>20</v>
          </cell>
          <cell r="AH3420">
            <v>0.5</v>
          </cell>
        </row>
        <row r="3421">
          <cell r="A3421" t="str">
            <v>I2002134-000</v>
          </cell>
          <cell r="B3421" t="str">
            <v>Fixtures and fittings</v>
          </cell>
          <cell r="C3421">
            <v>1302</v>
          </cell>
          <cell r="D3421" t="str">
            <v>IS</v>
          </cell>
          <cell r="E3421" t="str">
            <v xml:space="preserve">            </v>
          </cell>
          <cell r="F3421" t="str">
            <v xml:space="preserve">C00642      </v>
          </cell>
          <cell r="G3421" t="str">
            <v>OUT-SOURCING</v>
          </cell>
          <cell r="H3421" t="str">
            <v xml:space="preserve">SOFTWARE ORACLE9I                    </v>
          </cell>
          <cell r="I3421">
            <v>37546</v>
          </cell>
          <cell r="J3421">
            <v>37556</v>
          </cell>
          <cell r="K3421">
            <v>1820</v>
          </cell>
          <cell r="L3421">
            <v>568</v>
          </cell>
          <cell r="M3421">
            <v>5225</v>
          </cell>
          <cell r="N3421">
            <v>3596.53</v>
          </cell>
          <cell r="O3421">
            <v>1628.47</v>
          </cell>
          <cell r="R3421">
            <v>2.52468E-2</v>
          </cell>
          <cell r="S3421">
            <v>131.91452999999998</v>
          </cell>
          <cell r="T3421">
            <v>90.800873604000003</v>
          </cell>
          <cell r="U3421">
            <v>41.113656395999982</v>
          </cell>
          <cell r="W3421">
            <v>2002</v>
          </cell>
          <cell r="X3421">
            <v>6</v>
          </cell>
          <cell r="Y3421">
            <v>0.77285048248942856</v>
          </cell>
          <cell r="Z3421">
            <v>1.0645950076413653</v>
          </cell>
          <cell r="AA3421">
            <v>5</v>
          </cell>
          <cell r="AB3421">
            <v>110</v>
          </cell>
          <cell r="AC3421">
            <v>0.15</v>
          </cell>
          <cell r="AD3421">
            <v>20</v>
          </cell>
          <cell r="AH3421">
            <v>0.5</v>
          </cell>
        </row>
        <row r="3422">
          <cell r="A3422" t="str">
            <v>I2002135-000</v>
          </cell>
          <cell r="B3422" t="str">
            <v>Fixtures and fittings</v>
          </cell>
          <cell r="C3422">
            <v>1302</v>
          </cell>
          <cell r="D3422" t="str">
            <v>IS</v>
          </cell>
          <cell r="E3422" t="str">
            <v xml:space="preserve">            </v>
          </cell>
          <cell r="F3422" t="str">
            <v xml:space="preserve">C00642      </v>
          </cell>
          <cell r="G3422" t="str">
            <v>OUT-SOURCING</v>
          </cell>
          <cell r="H3422" t="str">
            <v xml:space="preserve">SOFTWARE ORACLE9I                    </v>
          </cell>
          <cell r="I3422">
            <v>37546</v>
          </cell>
          <cell r="J3422">
            <v>37556</v>
          </cell>
          <cell r="K3422">
            <v>1820</v>
          </cell>
          <cell r="L3422">
            <v>568</v>
          </cell>
          <cell r="M3422">
            <v>5225</v>
          </cell>
          <cell r="N3422">
            <v>3596.53</v>
          </cell>
          <cell r="O3422">
            <v>1628.47</v>
          </cell>
          <cell r="R3422">
            <v>2.52468E-2</v>
          </cell>
          <cell r="S3422">
            <v>131.91452999999998</v>
          </cell>
          <cell r="T3422">
            <v>90.800873604000003</v>
          </cell>
          <cell r="U3422">
            <v>41.113656395999982</v>
          </cell>
          <cell r="W3422">
            <v>2002</v>
          </cell>
          <cell r="X3422">
            <v>6</v>
          </cell>
          <cell r="Y3422">
            <v>0.77285048248942856</v>
          </cell>
          <cell r="Z3422">
            <v>1.0645950076413653</v>
          </cell>
          <cell r="AA3422">
            <v>5</v>
          </cell>
          <cell r="AB3422">
            <v>110</v>
          </cell>
          <cell r="AC3422">
            <v>0.15</v>
          </cell>
          <cell r="AD3422">
            <v>20</v>
          </cell>
          <cell r="AH3422">
            <v>0.5</v>
          </cell>
        </row>
        <row r="3423">
          <cell r="A3423" t="str">
            <v>I2002136-000</v>
          </cell>
          <cell r="B3423" t="str">
            <v>Fixtures and fittings</v>
          </cell>
          <cell r="C3423">
            <v>1302</v>
          </cell>
          <cell r="D3423" t="str">
            <v>IS</v>
          </cell>
          <cell r="E3423" t="str">
            <v xml:space="preserve">            </v>
          </cell>
          <cell r="F3423" t="str">
            <v xml:space="preserve">C00642      </v>
          </cell>
          <cell r="G3423" t="str">
            <v>OUT-SOURCING</v>
          </cell>
          <cell r="H3423" t="str">
            <v xml:space="preserve">SOFTWARE ORACLE9I                    </v>
          </cell>
          <cell r="I3423">
            <v>37546</v>
          </cell>
          <cell r="J3423">
            <v>37556</v>
          </cell>
          <cell r="K3423">
            <v>1820</v>
          </cell>
          <cell r="L3423">
            <v>568</v>
          </cell>
          <cell r="M3423">
            <v>5225</v>
          </cell>
          <cell r="N3423">
            <v>3596.53</v>
          </cell>
          <cell r="O3423">
            <v>1628.47</v>
          </cell>
          <cell r="R3423">
            <v>2.52468E-2</v>
          </cell>
          <cell r="S3423">
            <v>131.91452999999998</v>
          </cell>
          <cell r="T3423">
            <v>90.800873604000003</v>
          </cell>
          <cell r="U3423">
            <v>41.113656395999982</v>
          </cell>
          <cell r="W3423">
            <v>2002</v>
          </cell>
          <cell r="X3423">
            <v>6</v>
          </cell>
          <cell r="Y3423">
            <v>0.77285048248942856</v>
          </cell>
          <cell r="Z3423">
            <v>1.0645950076413653</v>
          </cell>
          <cell r="AA3423">
            <v>5</v>
          </cell>
          <cell r="AB3423">
            <v>110</v>
          </cell>
          <cell r="AC3423">
            <v>0.15</v>
          </cell>
          <cell r="AD3423">
            <v>20</v>
          </cell>
          <cell r="AH3423">
            <v>0.5</v>
          </cell>
        </row>
        <row r="3424">
          <cell r="A3424" t="str">
            <v>I2002137-000</v>
          </cell>
          <cell r="B3424" t="str">
            <v>Fixtures and fittings</v>
          </cell>
          <cell r="C3424">
            <v>1302</v>
          </cell>
          <cell r="D3424" t="str">
            <v>IS</v>
          </cell>
          <cell r="E3424" t="str">
            <v xml:space="preserve">            </v>
          </cell>
          <cell r="F3424" t="str">
            <v xml:space="preserve">C00642      </v>
          </cell>
          <cell r="G3424" t="str">
            <v>OUT-SOURCING</v>
          </cell>
          <cell r="H3424" t="str">
            <v xml:space="preserve">SOFTWARE ORACLE9I                    </v>
          </cell>
          <cell r="I3424">
            <v>37546</v>
          </cell>
          <cell r="J3424">
            <v>37556</v>
          </cell>
          <cell r="K3424">
            <v>1820</v>
          </cell>
          <cell r="L3424">
            <v>568</v>
          </cell>
          <cell r="M3424">
            <v>5225</v>
          </cell>
          <cell r="N3424">
            <v>3596.53</v>
          </cell>
          <cell r="O3424">
            <v>1628.47</v>
          </cell>
          <cell r="R3424">
            <v>2.6087200000000001E-2</v>
          </cell>
          <cell r="S3424">
            <v>136.30562</v>
          </cell>
          <cell r="T3424">
            <v>93.823397416000006</v>
          </cell>
          <cell r="U3424">
            <v>42.482222583999999</v>
          </cell>
          <cell r="W3424">
            <v>2002</v>
          </cell>
          <cell r="X3424">
            <v>6</v>
          </cell>
          <cell r="Y3424">
            <v>0.77285048248942856</v>
          </cell>
          <cell r="Z3424">
            <v>1.0645950076413653</v>
          </cell>
          <cell r="AA3424">
            <v>5</v>
          </cell>
          <cell r="AB3424">
            <v>110</v>
          </cell>
          <cell r="AC3424">
            <v>0.15</v>
          </cell>
          <cell r="AD3424">
            <v>20</v>
          </cell>
          <cell r="AH3424">
            <v>0.5</v>
          </cell>
        </row>
        <row r="3425">
          <cell r="A3425" t="str">
            <v>I2002138-000</v>
          </cell>
          <cell r="B3425" t="str">
            <v>Fixtures and fittings</v>
          </cell>
          <cell r="C3425">
            <v>1302</v>
          </cell>
          <cell r="D3425" t="str">
            <v>IS</v>
          </cell>
          <cell r="E3425" t="str">
            <v xml:space="preserve">            </v>
          </cell>
          <cell r="F3425" t="str">
            <v xml:space="preserve">C00642      </v>
          </cell>
          <cell r="G3425" t="str">
            <v>OUT-SOURCING</v>
          </cell>
          <cell r="H3425" t="str">
            <v xml:space="preserve">SOFTWARE ORACLE9I                    </v>
          </cell>
          <cell r="I3425">
            <v>37546</v>
          </cell>
          <cell r="J3425">
            <v>37556</v>
          </cell>
          <cell r="K3425">
            <v>1820</v>
          </cell>
          <cell r="L3425">
            <v>568</v>
          </cell>
          <cell r="M3425">
            <v>5225</v>
          </cell>
          <cell r="N3425">
            <v>3596.53</v>
          </cell>
          <cell r="O3425">
            <v>1628.47</v>
          </cell>
          <cell r="R3425">
            <v>2.6087200000000001E-2</v>
          </cell>
          <cell r="S3425">
            <v>136.30562</v>
          </cell>
          <cell r="T3425">
            <v>93.823397416000006</v>
          </cell>
          <cell r="U3425">
            <v>42.482222583999999</v>
          </cell>
          <cell r="W3425">
            <v>2002</v>
          </cell>
          <cell r="X3425">
            <v>6</v>
          </cell>
          <cell r="Y3425">
            <v>0.77285048248942856</v>
          </cell>
          <cell r="Z3425">
            <v>1.0645950076413653</v>
          </cell>
          <cell r="AA3425">
            <v>5</v>
          </cell>
          <cell r="AB3425">
            <v>110</v>
          </cell>
          <cell r="AC3425">
            <v>0.15</v>
          </cell>
          <cell r="AD3425">
            <v>20</v>
          </cell>
          <cell r="AH3425">
            <v>0.5</v>
          </cell>
        </row>
        <row r="3426">
          <cell r="A3426" t="str">
            <v>I2002139-000</v>
          </cell>
          <cell r="B3426" t="str">
            <v>Fixtures and fittings</v>
          </cell>
          <cell r="C3426">
            <v>1302</v>
          </cell>
          <cell r="D3426" t="str">
            <v>IS</v>
          </cell>
          <cell r="E3426" t="str">
            <v xml:space="preserve">            </v>
          </cell>
          <cell r="F3426">
            <v>4206004097</v>
          </cell>
          <cell r="G3426" t="str">
            <v>WIRE &amp; WIREL</v>
          </cell>
          <cell r="H3426" t="str">
            <v xml:space="preserve">MODEM ADSL MODEM"ASKEY"57100202      </v>
          </cell>
          <cell r="I3426">
            <v>37538</v>
          </cell>
          <cell r="J3426">
            <v>37556</v>
          </cell>
          <cell r="K3426">
            <v>1092</v>
          </cell>
          <cell r="L3426">
            <v>0</v>
          </cell>
          <cell r="M3426">
            <v>6500</v>
          </cell>
          <cell r="N3426">
            <v>6499</v>
          </cell>
          <cell r="O3426">
            <v>1</v>
          </cell>
          <cell r="R3426">
            <v>2.6087200000000001E-2</v>
          </cell>
          <cell r="S3426">
            <v>169.5668</v>
          </cell>
          <cell r="T3426">
            <v>169.54071280000002</v>
          </cell>
          <cell r="U3426">
            <v>2.6087199999977884E-2</v>
          </cell>
          <cell r="W3426">
            <v>2002</v>
          </cell>
          <cell r="X3426">
            <v>7</v>
          </cell>
          <cell r="Y3426">
            <v>1.0989375830013279</v>
          </cell>
          <cell r="Z3426">
            <v>1</v>
          </cell>
          <cell r="AA3426">
            <v>4</v>
          </cell>
          <cell r="AB3426">
            <v>200</v>
          </cell>
          <cell r="AC3426">
            <v>0.3</v>
          </cell>
          <cell r="AD3426">
            <v>60</v>
          </cell>
          <cell r="AH3426">
            <v>0.5</v>
          </cell>
        </row>
        <row r="3427">
          <cell r="A3427" t="str">
            <v>I2002140-000</v>
          </cell>
          <cell r="B3427" t="str">
            <v>Fixtures and fittings</v>
          </cell>
          <cell r="C3427">
            <v>1302</v>
          </cell>
          <cell r="D3427" t="str">
            <v>IS</v>
          </cell>
          <cell r="E3427" t="str">
            <v xml:space="preserve">            </v>
          </cell>
          <cell r="F3427" t="str">
            <v xml:space="preserve">B10/151     </v>
          </cell>
          <cell r="G3427" t="str">
            <v>SOFTTREE TEC</v>
          </cell>
          <cell r="H3427" t="str">
            <v xml:space="preserve">SOFTWARE 24X7 AUTOMATION SUITE V.3.3 </v>
          </cell>
          <cell r="I3427">
            <v>37547</v>
          </cell>
          <cell r="J3427">
            <v>37556</v>
          </cell>
          <cell r="K3427">
            <v>1820</v>
          </cell>
          <cell r="L3427">
            <v>568</v>
          </cell>
          <cell r="M3427">
            <v>12102.27</v>
          </cell>
          <cell r="N3427">
            <v>8331.27</v>
          </cell>
          <cell r="O3427">
            <v>3771</v>
          </cell>
          <cell r="R3427">
            <v>2.6087200000000001E-2</v>
          </cell>
          <cell r="S3427">
            <v>315.71433794400002</v>
          </cell>
          <cell r="T3427">
            <v>217.33950674400003</v>
          </cell>
          <cell r="U3427">
            <v>98.374831199999988</v>
          </cell>
          <cell r="W3427">
            <v>2002</v>
          </cell>
          <cell r="X3427">
            <v>6</v>
          </cell>
          <cell r="Y3427">
            <v>0.77285048248942856</v>
          </cell>
          <cell r="Z3427">
            <v>1.0645950076413653</v>
          </cell>
          <cell r="AA3427">
            <v>5</v>
          </cell>
          <cell r="AB3427">
            <v>260</v>
          </cell>
          <cell r="AC3427">
            <v>0.15</v>
          </cell>
          <cell r="AD3427">
            <v>40</v>
          </cell>
          <cell r="AH3427">
            <v>0.5</v>
          </cell>
        </row>
        <row r="3428">
          <cell r="A3428" t="str">
            <v>I2002141-000</v>
          </cell>
          <cell r="B3428" t="str">
            <v>Fixtures and fittings</v>
          </cell>
          <cell r="C3428">
            <v>1302</v>
          </cell>
          <cell r="D3428" t="str">
            <v>IS</v>
          </cell>
          <cell r="E3428" t="str">
            <v xml:space="preserve">            </v>
          </cell>
          <cell r="F3428" t="str">
            <v xml:space="preserve">B10/151     </v>
          </cell>
          <cell r="G3428" t="str">
            <v>SOFTTREE TEC</v>
          </cell>
          <cell r="H3428" t="str">
            <v xml:space="preserve">SOFTWARE 24X7 AUTOMATION SUITE V.3.3 </v>
          </cell>
          <cell r="I3428">
            <v>37547</v>
          </cell>
          <cell r="J3428">
            <v>37556</v>
          </cell>
          <cell r="K3428">
            <v>1820</v>
          </cell>
          <cell r="L3428">
            <v>568</v>
          </cell>
          <cell r="M3428">
            <v>12102.27</v>
          </cell>
          <cell r="N3428">
            <v>8331.27</v>
          </cell>
          <cell r="O3428">
            <v>3771</v>
          </cell>
          <cell r="R3428">
            <v>2.6087200000000001E-2</v>
          </cell>
          <cell r="S3428">
            <v>315.71433794400002</v>
          </cell>
          <cell r="T3428">
            <v>217.33950674400003</v>
          </cell>
          <cell r="U3428">
            <v>98.374831199999988</v>
          </cell>
          <cell r="W3428">
            <v>2002</v>
          </cell>
          <cell r="X3428">
            <v>6</v>
          </cell>
          <cell r="Y3428">
            <v>0.77285048248942856</v>
          </cell>
          <cell r="Z3428">
            <v>1.0645950076413653</v>
          </cell>
          <cell r="AA3428">
            <v>5</v>
          </cell>
          <cell r="AB3428">
            <v>260</v>
          </cell>
          <cell r="AC3428">
            <v>0.15</v>
          </cell>
          <cell r="AD3428">
            <v>40</v>
          </cell>
          <cell r="AH3428">
            <v>0.5</v>
          </cell>
        </row>
        <row r="3429">
          <cell r="A3429" t="str">
            <v>I2002142-000</v>
          </cell>
          <cell r="B3429" t="str">
            <v>Fixtures and fittings</v>
          </cell>
          <cell r="C3429">
            <v>1302</v>
          </cell>
          <cell r="D3429" t="str">
            <v>IS</v>
          </cell>
          <cell r="E3429" t="str">
            <v xml:space="preserve">            </v>
          </cell>
          <cell r="F3429" t="str">
            <v xml:space="preserve">B10/151     </v>
          </cell>
          <cell r="G3429" t="str">
            <v>SOFTTREE TEC</v>
          </cell>
          <cell r="H3429" t="str">
            <v xml:space="preserve">SOFTWARE 24X7 AUTOMATION SUITE V.3.3 </v>
          </cell>
          <cell r="I3429">
            <v>37547</v>
          </cell>
          <cell r="J3429">
            <v>37556</v>
          </cell>
          <cell r="K3429">
            <v>1820</v>
          </cell>
          <cell r="L3429">
            <v>568</v>
          </cell>
          <cell r="M3429">
            <v>12102.28</v>
          </cell>
          <cell r="N3429">
            <v>8331.2800000000007</v>
          </cell>
          <cell r="O3429">
            <v>3771</v>
          </cell>
          <cell r="R3429">
            <v>2.6087200000000001E-2</v>
          </cell>
          <cell r="S3429">
            <v>315.71459881600003</v>
          </cell>
          <cell r="T3429">
            <v>217.33976761600002</v>
          </cell>
          <cell r="U3429">
            <v>98.374831200000017</v>
          </cell>
          <cell r="W3429">
            <v>2002</v>
          </cell>
          <cell r="X3429">
            <v>6</v>
          </cell>
          <cell r="Y3429">
            <v>0.77285048248942856</v>
          </cell>
          <cell r="Z3429">
            <v>1.0645950076413653</v>
          </cell>
          <cell r="AA3429">
            <v>5</v>
          </cell>
          <cell r="AB3429">
            <v>260</v>
          </cell>
          <cell r="AC3429">
            <v>0.15</v>
          </cell>
          <cell r="AD3429">
            <v>40</v>
          </cell>
          <cell r="AH3429">
            <v>0.5</v>
          </cell>
        </row>
        <row r="3430">
          <cell r="A3430" t="str">
            <v>I2002143-000</v>
          </cell>
          <cell r="B3430" t="str">
            <v>Fixtures and fittings</v>
          </cell>
          <cell r="C3430">
            <v>1302</v>
          </cell>
          <cell r="D3430" t="str">
            <v>IS</v>
          </cell>
          <cell r="E3430" t="str">
            <v xml:space="preserve">            </v>
          </cell>
          <cell r="F3430" t="str">
            <v xml:space="preserve">B10/151     </v>
          </cell>
          <cell r="G3430" t="str">
            <v>SOFTTREE TEC</v>
          </cell>
          <cell r="H3430" t="str">
            <v xml:space="preserve">SOFTWARE 24X7 AUTOMATION SUITE V.3.3 </v>
          </cell>
          <cell r="I3430">
            <v>37547</v>
          </cell>
          <cell r="J3430">
            <v>37556</v>
          </cell>
          <cell r="K3430">
            <v>1820</v>
          </cell>
          <cell r="L3430">
            <v>568</v>
          </cell>
          <cell r="M3430">
            <v>12102.28</v>
          </cell>
          <cell r="N3430">
            <v>8331.2800000000007</v>
          </cell>
          <cell r="O3430">
            <v>3771</v>
          </cell>
          <cell r="R3430">
            <v>2.6087200000000001E-2</v>
          </cell>
          <cell r="S3430">
            <v>315.71459881600003</v>
          </cell>
          <cell r="T3430">
            <v>217.33976761600002</v>
          </cell>
          <cell r="U3430">
            <v>98.374831200000017</v>
          </cell>
          <cell r="W3430">
            <v>2002</v>
          </cell>
          <cell r="X3430">
            <v>6</v>
          </cell>
          <cell r="Y3430">
            <v>0.77285048248942856</v>
          </cell>
          <cell r="Z3430">
            <v>1.0645950076413653</v>
          </cell>
          <cell r="AA3430">
            <v>5</v>
          </cell>
          <cell r="AB3430">
            <v>260</v>
          </cell>
          <cell r="AC3430">
            <v>0.15</v>
          </cell>
          <cell r="AD3430">
            <v>40</v>
          </cell>
          <cell r="AH3430">
            <v>0.5</v>
          </cell>
        </row>
        <row r="3431">
          <cell r="A3431" t="str">
            <v>I2002144-000</v>
          </cell>
          <cell r="B3431" t="str">
            <v>Fixtures and fittings</v>
          </cell>
          <cell r="C3431">
            <v>1302</v>
          </cell>
          <cell r="D3431" t="str">
            <v>IS</v>
          </cell>
          <cell r="E3431" t="str">
            <v xml:space="preserve">TIB13909-05 </v>
          </cell>
          <cell r="F3431" t="str">
            <v xml:space="preserve">B10/151     </v>
          </cell>
          <cell r="G3431" t="str">
            <v>SOFTTREE TEC</v>
          </cell>
          <cell r="H3431" t="str">
            <v xml:space="preserve">SOFTWARE 24X7 AUTOMATION SUITE V.3.3 </v>
          </cell>
          <cell r="I3431">
            <v>37547</v>
          </cell>
          <cell r="J3431">
            <v>37556</v>
          </cell>
          <cell r="K3431">
            <v>1820</v>
          </cell>
          <cell r="L3431">
            <v>568</v>
          </cell>
          <cell r="M3431">
            <v>11794.17</v>
          </cell>
          <cell r="N3431">
            <v>8119.15</v>
          </cell>
          <cell r="O3431">
            <v>3675.02</v>
          </cell>
          <cell r="R3431">
            <v>2.5718600000000001E-2</v>
          </cell>
          <cell r="S3431">
            <v>303.32954056200003</v>
          </cell>
          <cell r="T3431">
            <v>208.81317118999999</v>
          </cell>
          <cell r="U3431">
            <v>94.516369372000042</v>
          </cell>
          <cell r="W3431">
            <v>2002</v>
          </cell>
          <cell r="X3431">
            <v>6</v>
          </cell>
          <cell r="Y3431">
            <v>0.77285048248942856</v>
          </cell>
          <cell r="Z3431">
            <v>1.0645950076413653</v>
          </cell>
          <cell r="AA3431">
            <v>5</v>
          </cell>
          <cell r="AB3431">
            <v>250</v>
          </cell>
          <cell r="AC3431">
            <v>0.15</v>
          </cell>
          <cell r="AD3431">
            <v>40</v>
          </cell>
          <cell r="AH3431">
            <v>0.5</v>
          </cell>
        </row>
        <row r="3432">
          <cell r="A3432" t="str">
            <v>I2002145-000</v>
          </cell>
          <cell r="B3432" t="str">
            <v>Fixtures and fittings</v>
          </cell>
          <cell r="C3432">
            <v>1302</v>
          </cell>
          <cell r="D3432" t="str">
            <v>IS</v>
          </cell>
          <cell r="E3432" t="str">
            <v>MY27A1533X</v>
          </cell>
          <cell r="F3432" t="str">
            <v>IV4501750</v>
          </cell>
          <cell r="G3432" t="str">
            <v>SCTC CO., LT</v>
          </cell>
          <cell r="H3432" t="str">
            <v>PRT-378 HP DESKJET 990Cxi PRINTER</v>
          </cell>
          <cell r="I3432">
            <v>37418</v>
          </cell>
          <cell r="J3432">
            <v>37584</v>
          </cell>
          <cell r="K3432">
            <v>1092</v>
          </cell>
          <cell r="L3432">
            <v>0</v>
          </cell>
          <cell r="M3432">
            <v>11800</v>
          </cell>
          <cell r="N3432">
            <v>11799</v>
          </cell>
          <cell r="O3432">
            <v>1</v>
          </cell>
          <cell r="R3432">
            <v>2.6087200000000001E-2</v>
          </cell>
          <cell r="S3432">
            <v>307.82896</v>
          </cell>
          <cell r="T3432">
            <v>307.80287279999999</v>
          </cell>
          <cell r="U3432">
            <v>2.6087200000006305E-2</v>
          </cell>
          <cell r="W3432">
            <v>2002</v>
          </cell>
          <cell r="X3432">
            <v>5</v>
          </cell>
          <cell r="Y3432">
            <v>0.8323304360745859</v>
          </cell>
          <cell r="Z3432">
            <v>1.0645950076413653</v>
          </cell>
          <cell r="AA3432">
            <v>4</v>
          </cell>
          <cell r="AB3432">
            <v>270</v>
          </cell>
          <cell r="AC3432">
            <v>0.3</v>
          </cell>
          <cell r="AD3432">
            <v>80</v>
          </cell>
          <cell r="AH3432">
            <v>0.5</v>
          </cell>
        </row>
        <row r="3433">
          <cell r="A3433" t="str">
            <v>I2002146-000</v>
          </cell>
          <cell r="B3433" t="str">
            <v>Fixtures and fittings</v>
          </cell>
          <cell r="C3433">
            <v>1302</v>
          </cell>
          <cell r="D3433" t="str">
            <v>IS</v>
          </cell>
          <cell r="E3433" t="str">
            <v>R2800307</v>
          </cell>
          <cell r="F3433" t="str">
            <v>IV4501751</v>
          </cell>
          <cell r="G3433" t="str">
            <v>SCTC CO., LT</v>
          </cell>
          <cell r="H3433" t="str">
            <v>PCN-31 (K. UDOM)</v>
          </cell>
          <cell r="I3433">
            <v>37418</v>
          </cell>
          <cell r="J3433">
            <v>37584</v>
          </cell>
          <cell r="K3433">
            <v>1092</v>
          </cell>
          <cell r="L3433">
            <v>0</v>
          </cell>
          <cell r="M3433">
            <v>88500</v>
          </cell>
          <cell r="N3433">
            <v>88499</v>
          </cell>
          <cell r="O3433">
            <v>1</v>
          </cell>
          <cell r="R3433">
            <v>2.6087200000000001E-2</v>
          </cell>
          <cell r="S3433">
            <v>2308.7172</v>
          </cell>
          <cell r="T3433">
            <v>2308.6911128000002</v>
          </cell>
          <cell r="U3433">
            <v>2.6087199999892619E-2</v>
          </cell>
          <cell r="W3433">
            <v>2002</v>
          </cell>
          <cell r="X3433">
            <v>6</v>
          </cell>
          <cell r="Y3433">
            <v>0.77285048248942856</v>
          </cell>
          <cell r="Z3433">
            <v>1.0645950076413653</v>
          </cell>
          <cell r="AA3433">
            <v>5</v>
          </cell>
          <cell r="AB3433">
            <v>1900</v>
          </cell>
          <cell r="AC3433">
            <v>0.15</v>
          </cell>
          <cell r="AD3433">
            <v>290</v>
          </cell>
          <cell r="AH3433">
            <v>0.5</v>
          </cell>
        </row>
        <row r="3434">
          <cell r="A3434" t="str">
            <v>I2002149-000</v>
          </cell>
          <cell r="B3434" t="str">
            <v>Fixtures and fittings</v>
          </cell>
          <cell r="C3434">
            <v>1302</v>
          </cell>
          <cell r="D3434" t="str">
            <v>IS</v>
          </cell>
          <cell r="E3434" t="str">
            <v>SGCD340278</v>
          </cell>
          <cell r="F3434">
            <v>81525</v>
          </cell>
          <cell r="G3434" t="str">
            <v>CONTINUOUS F</v>
          </cell>
          <cell r="H3434" t="str">
            <v>PRT-381 PRINTER LASERJET HP 1200 WITH</v>
          </cell>
          <cell r="I3434">
            <v>37419</v>
          </cell>
          <cell r="J3434">
            <v>37622</v>
          </cell>
          <cell r="K3434">
            <v>1092</v>
          </cell>
          <cell r="L3434">
            <v>0</v>
          </cell>
          <cell r="M3434">
            <v>15600</v>
          </cell>
          <cell r="N3434">
            <v>15599</v>
          </cell>
          <cell r="O3434">
            <v>1</v>
          </cell>
          <cell r="R3434">
            <v>2.6087200000000001E-2</v>
          </cell>
          <cell r="S3434">
            <v>406.96032000000002</v>
          </cell>
          <cell r="T3434">
            <v>406.93423280000002</v>
          </cell>
          <cell r="U3434">
            <v>2.6087200000006305E-2</v>
          </cell>
          <cell r="W3434">
            <v>2003</v>
          </cell>
          <cell r="X3434">
            <v>5</v>
          </cell>
          <cell r="Y3434">
            <v>0.91185806136567116</v>
          </cell>
          <cell r="Z3434">
            <v>0.98431822041093564</v>
          </cell>
          <cell r="AA3434">
            <v>4</v>
          </cell>
          <cell r="AB3434">
            <v>370</v>
          </cell>
          <cell r="AC3434">
            <v>0.5</v>
          </cell>
          <cell r="AD3434">
            <v>190</v>
          </cell>
          <cell r="AH3434">
            <v>1.5</v>
          </cell>
        </row>
        <row r="3435">
          <cell r="A3435" t="str">
            <v>I2002150-000</v>
          </cell>
          <cell r="B3435" t="str">
            <v>Fixtures and fittings</v>
          </cell>
          <cell r="C3435">
            <v>1302</v>
          </cell>
          <cell r="D3435" t="str">
            <v>IS</v>
          </cell>
          <cell r="E3435" t="str">
            <v>9ZB671S</v>
          </cell>
          <cell r="F3435" t="str">
            <v>IV4502339</v>
          </cell>
          <cell r="G3435" t="str">
            <v>SCTC CO., LT</v>
          </cell>
          <cell r="H3435" t="str">
            <v>PC-2249</v>
          </cell>
          <cell r="I3435">
            <v>37614</v>
          </cell>
          <cell r="J3435">
            <v>37622</v>
          </cell>
          <cell r="K3435">
            <v>1092</v>
          </cell>
          <cell r="L3435">
            <v>0</v>
          </cell>
          <cell r="M3435">
            <v>33800</v>
          </cell>
          <cell r="N3435">
            <v>33799</v>
          </cell>
          <cell r="O3435">
            <v>1</v>
          </cell>
          <cell r="R3435">
            <v>2.6087200000000001E-2</v>
          </cell>
          <cell r="S3435">
            <v>881.74736000000007</v>
          </cell>
          <cell r="T3435">
            <v>881.72127280000007</v>
          </cell>
          <cell r="U3435">
            <v>2.6087200000006305E-2</v>
          </cell>
          <cell r="W3435">
            <v>2003</v>
          </cell>
          <cell r="X3435">
            <v>6</v>
          </cell>
          <cell r="Y3435">
            <v>0.94598540145985399</v>
          </cell>
          <cell r="Z3435">
            <v>0.98431822041093564</v>
          </cell>
          <cell r="AA3435">
            <v>5</v>
          </cell>
          <cell r="AB3435">
            <v>820</v>
          </cell>
          <cell r="AC3435">
            <v>0.27500000000000002</v>
          </cell>
          <cell r="AD3435">
            <v>230</v>
          </cell>
          <cell r="AH3435">
            <v>0.5</v>
          </cell>
        </row>
        <row r="3436">
          <cell r="A3436" t="str">
            <v>I2002151-000</v>
          </cell>
          <cell r="B3436" t="str">
            <v>Fixtures and fittings</v>
          </cell>
          <cell r="C3436">
            <v>1302</v>
          </cell>
          <cell r="D3436" t="str">
            <v>IS</v>
          </cell>
          <cell r="E3436" t="str">
            <v>3ZB671S</v>
          </cell>
          <cell r="F3436" t="str">
            <v>IV4502339</v>
          </cell>
          <cell r="G3436" t="str">
            <v>SCTC CO., LT</v>
          </cell>
          <cell r="H3436" t="str">
            <v>PC-2250</v>
          </cell>
          <cell r="I3436">
            <v>37614</v>
          </cell>
          <cell r="J3436">
            <v>37622</v>
          </cell>
          <cell r="K3436">
            <v>1092</v>
          </cell>
          <cell r="L3436">
            <v>0</v>
          </cell>
          <cell r="M3436">
            <v>33800</v>
          </cell>
          <cell r="N3436">
            <v>33799</v>
          </cell>
          <cell r="O3436">
            <v>1</v>
          </cell>
          <cell r="R3436">
            <v>2.6087200000000001E-2</v>
          </cell>
          <cell r="S3436">
            <v>881.74736000000007</v>
          </cell>
          <cell r="T3436">
            <v>881.72127280000007</v>
          </cell>
          <cell r="U3436">
            <v>2.6087200000006305E-2</v>
          </cell>
          <cell r="W3436">
            <v>2003</v>
          </cell>
          <cell r="X3436">
            <v>6</v>
          </cell>
          <cell r="Y3436">
            <v>0.94598540145985399</v>
          </cell>
          <cell r="Z3436">
            <v>0.98431822041093564</v>
          </cell>
          <cell r="AA3436">
            <v>5</v>
          </cell>
          <cell r="AB3436">
            <v>820</v>
          </cell>
          <cell r="AC3436">
            <v>0.27500000000000002</v>
          </cell>
          <cell r="AD3436">
            <v>230</v>
          </cell>
          <cell r="AH3436">
            <v>0.5</v>
          </cell>
        </row>
        <row r="3437">
          <cell r="A3437" t="str">
            <v>I2002152-000</v>
          </cell>
          <cell r="B3437" t="str">
            <v>Fixtures and fittings</v>
          </cell>
          <cell r="C3437">
            <v>1302</v>
          </cell>
          <cell r="D3437" t="str">
            <v>IS</v>
          </cell>
          <cell r="E3437" t="str">
            <v>8ZB671S</v>
          </cell>
          <cell r="F3437" t="str">
            <v>IV4502339</v>
          </cell>
          <cell r="G3437" t="str">
            <v>SCTC CO., LT</v>
          </cell>
          <cell r="H3437" t="str">
            <v>PC-2251</v>
          </cell>
          <cell r="I3437">
            <v>37614</v>
          </cell>
          <cell r="J3437">
            <v>37622</v>
          </cell>
          <cell r="K3437">
            <v>1092</v>
          </cell>
          <cell r="L3437">
            <v>0</v>
          </cell>
          <cell r="M3437">
            <v>33800</v>
          </cell>
          <cell r="N3437">
            <v>33799</v>
          </cell>
          <cell r="O3437">
            <v>1</v>
          </cell>
          <cell r="R3437">
            <v>2.6087200000000001E-2</v>
          </cell>
          <cell r="S3437">
            <v>881.74736000000007</v>
          </cell>
          <cell r="T3437">
            <v>881.72127280000007</v>
          </cell>
          <cell r="U3437">
            <v>2.6087200000006305E-2</v>
          </cell>
          <cell r="W3437">
            <v>2003</v>
          </cell>
          <cell r="X3437">
            <v>6</v>
          </cell>
          <cell r="Y3437">
            <v>0.94598540145985399</v>
          </cell>
          <cell r="Z3437">
            <v>0.98431822041093564</v>
          </cell>
          <cell r="AA3437">
            <v>5</v>
          </cell>
          <cell r="AB3437">
            <v>820</v>
          </cell>
          <cell r="AC3437">
            <v>0.27500000000000002</v>
          </cell>
          <cell r="AD3437">
            <v>230</v>
          </cell>
          <cell r="AH3437">
            <v>0.5</v>
          </cell>
        </row>
        <row r="3438">
          <cell r="A3438" t="str">
            <v>I2002153-000</v>
          </cell>
          <cell r="B3438" t="str">
            <v>Fixtures and fittings</v>
          </cell>
          <cell r="C3438">
            <v>1302</v>
          </cell>
          <cell r="D3438" t="str">
            <v>IS</v>
          </cell>
          <cell r="E3438" t="str">
            <v>4ZB671S</v>
          </cell>
          <cell r="F3438" t="str">
            <v>IV4502339</v>
          </cell>
          <cell r="G3438" t="str">
            <v>SCTC CO., LT</v>
          </cell>
          <cell r="H3438" t="str">
            <v>PC-2252</v>
          </cell>
          <cell r="I3438">
            <v>37614</v>
          </cell>
          <cell r="J3438">
            <v>37622</v>
          </cell>
          <cell r="K3438">
            <v>1092</v>
          </cell>
          <cell r="L3438">
            <v>0</v>
          </cell>
          <cell r="M3438">
            <v>33800</v>
          </cell>
          <cell r="N3438">
            <v>33799</v>
          </cell>
          <cell r="O3438">
            <v>1</v>
          </cell>
          <cell r="R3438">
            <v>2.6087200000000001E-2</v>
          </cell>
          <cell r="S3438">
            <v>881.74736000000007</v>
          </cell>
          <cell r="T3438">
            <v>881.72127280000007</v>
          </cell>
          <cell r="U3438">
            <v>2.6087200000006305E-2</v>
          </cell>
          <cell r="W3438">
            <v>2003</v>
          </cell>
          <cell r="X3438">
            <v>6</v>
          </cell>
          <cell r="Y3438">
            <v>0.94598540145985399</v>
          </cell>
          <cell r="Z3438">
            <v>0.98431822041093564</v>
          </cell>
          <cell r="AA3438">
            <v>5</v>
          </cell>
          <cell r="AB3438">
            <v>820</v>
          </cell>
          <cell r="AC3438">
            <v>0.27500000000000002</v>
          </cell>
          <cell r="AD3438">
            <v>230</v>
          </cell>
          <cell r="AH3438">
            <v>0.5</v>
          </cell>
        </row>
        <row r="3439">
          <cell r="A3439" t="str">
            <v>I2002154-000</v>
          </cell>
          <cell r="B3439" t="str">
            <v>Fixtures and fittings</v>
          </cell>
          <cell r="C3439">
            <v>1302</v>
          </cell>
          <cell r="D3439" t="str">
            <v>IS</v>
          </cell>
          <cell r="E3439" t="str">
            <v>5ZB671S</v>
          </cell>
          <cell r="F3439" t="str">
            <v>IV4502339</v>
          </cell>
          <cell r="G3439" t="str">
            <v>SCTC CO., LT</v>
          </cell>
          <cell r="H3439" t="str">
            <v>PC-2253</v>
          </cell>
          <cell r="I3439">
            <v>37614</v>
          </cell>
          <cell r="J3439">
            <v>37622</v>
          </cell>
          <cell r="K3439">
            <v>1092</v>
          </cell>
          <cell r="L3439">
            <v>0</v>
          </cell>
          <cell r="M3439">
            <v>33800</v>
          </cell>
          <cell r="N3439">
            <v>33799</v>
          </cell>
          <cell r="O3439">
            <v>1</v>
          </cell>
          <cell r="R3439">
            <v>2.55284E-2</v>
          </cell>
          <cell r="S3439">
            <v>862.85991999999999</v>
          </cell>
          <cell r="T3439">
            <v>862.8343916</v>
          </cell>
          <cell r="U3439">
            <v>2.5528399999984686E-2</v>
          </cell>
          <cell r="W3439">
            <v>2003</v>
          </cell>
          <cell r="X3439">
            <v>6</v>
          </cell>
          <cell r="Y3439">
            <v>0.94598540145985399</v>
          </cell>
          <cell r="Z3439">
            <v>0.98431822041093564</v>
          </cell>
          <cell r="AA3439">
            <v>5</v>
          </cell>
          <cell r="AB3439">
            <v>800</v>
          </cell>
          <cell r="AC3439">
            <v>0.27500000000000002</v>
          </cell>
          <cell r="AD3439">
            <v>220</v>
          </cell>
          <cell r="AH3439">
            <v>0.5</v>
          </cell>
        </row>
        <row r="3440">
          <cell r="A3440" t="str">
            <v>I2002155-000</v>
          </cell>
          <cell r="B3440" t="str">
            <v>Fixtures and fittings</v>
          </cell>
          <cell r="C3440">
            <v>1302</v>
          </cell>
          <cell r="D3440" t="str">
            <v>IS</v>
          </cell>
          <cell r="E3440" t="str">
            <v>6ZB671S</v>
          </cell>
          <cell r="F3440" t="str">
            <v>IV4502339</v>
          </cell>
          <cell r="G3440" t="str">
            <v>SCTC CO., LT</v>
          </cell>
          <cell r="H3440" t="str">
            <v>PC-2254</v>
          </cell>
          <cell r="I3440">
            <v>37614</v>
          </cell>
          <cell r="J3440">
            <v>37622</v>
          </cell>
          <cell r="K3440">
            <v>1092</v>
          </cell>
          <cell r="L3440">
            <v>0</v>
          </cell>
          <cell r="M3440">
            <v>33800</v>
          </cell>
          <cell r="N3440">
            <v>33799</v>
          </cell>
          <cell r="O3440">
            <v>1</v>
          </cell>
          <cell r="R3440">
            <v>2.55284E-2</v>
          </cell>
          <cell r="S3440">
            <v>862.85991999999999</v>
          </cell>
          <cell r="T3440">
            <v>862.8343916</v>
          </cell>
          <cell r="U3440">
            <v>2.5528399999984686E-2</v>
          </cell>
          <cell r="W3440">
            <v>2003</v>
          </cell>
          <cell r="X3440">
            <v>6</v>
          </cell>
          <cell r="Y3440">
            <v>0.94598540145985399</v>
          </cell>
          <cell r="Z3440">
            <v>0.98431822041093564</v>
          </cell>
          <cell r="AA3440">
            <v>5</v>
          </cell>
          <cell r="AB3440">
            <v>800</v>
          </cell>
          <cell r="AC3440">
            <v>0.27500000000000002</v>
          </cell>
          <cell r="AD3440">
            <v>220</v>
          </cell>
          <cell r="AH3440">
            <v>0.5</v>
          </cell>
        </row>
        <row r="3441">
          <cell r="A3441" t="str">
            <v>I2002156-000</v>
          </cell>
          <cell r="B3441" t="str">
            <v>Fixtures and fittings</v>
          </cell>
          <cell r="C3441">
            <v>1302</v>
          </cell>
          <cell r="D3441" t="str">
            <v>IS</v>
          </cell>
          <cell r="E3441" t="str">
            <v>2ZB671S</v>
          </cell>
          <cell r="F3441" t="str">
            <v>IV4502339</v>
          </cell>
          <cell r="G3441" t="str">
            <v>SCTC CO., LT</v>
          </cell>
          <cell r="H3441" t="str">
            <v>PC-2255</v>
          </cell>
          <cell r="I3441">
            <v>37614</v>
          </cell>
          <cell r="J3441">
            <v>37622</v>
          </cell>
          <cell r="K3441">
            <v>1092</v>
          </cell>
          <cell r="L3441">
            <v>0</v>
          </cell>
          <cell r="M3441">
            <v>33800</v>
          </cell>
          <cell r="N3441">
            <v>33799</v>
          </cell>
          <cell r="O3441">
            <v>1</v>
          </cell>
          <cell r="R3441">
            <v>2.55284E-2</v>
          </cell>
          <cell r="S3441">
            <v>862.85991999999999</v>
          </cell>
          <cell r="T3441">
            <v>862.8343916</v>
          </cell>
          <cell r="U3441">
            <v>2.5528399999984686E-2</v>
          </cell>
          <cell r="W3441">
            <v>2003</v>
          </cell>
          <cell r="X3441">
            <v>6</v>
          </cell>
          <cell r="Y3441">
            <v>0.94598540145985399</v>
          </cell>
          <cell r="Z3441">
            <v>0.98431822041093564</v>
          </cell>
          <cell r="AA3441">
            <v>5</v>
          </cell>
          <cell r="AB3441">
            <v>800</v>
          </cell>
          <cell r="AC3441">
            <v>0.27500000000000002</v>
          </cell>
          <cell r="AD3441">
            <v>220</v>
          </cell>
          <cell r="AH3441">
            <v>0.5</v>
          </cell>
        </row>
        <row r="3442">
          <cell r="A3442" t="str">
            <v>I2002157-000</v>
          </cell>
          <cell r="B3442" t="str">
            <v>Fixtures and fittings</v>
          </cell>
          <cell r="C3442">
            <v>1302</v>
          </cell>
          <cell r="D3442" t="str">
            <v>IS</v>
          </cell>
          <cell r="E3442" t="str">
            <v>7ZB671S</v>
          </cell>
          <cell r="F3442" t="str">
            <v>IV4502339</v>
          </cell>
          <cell r="G3442" t="str">
            <v>SCTC CO., LT</v>
          </cell>
          <cell r="H3442" t="str">
            <v>PC-2256</v>
          </cell>
          <cell r="I3442">
            <v>37614</v>
          </cell>
          <cell r="J3442">
            <v>37622</v>
          </cell>
          <cell r="K3442">
            <v>1092</v>
          </cell>
          <cell r="L3442">
            <v>0</v>
          </cell>
          <cell r="M3442">
            <v>33800</v>
          </cell>
          <cell r="N3442">
            <v>33799</v>
          </cell>
          <cell r="O3442">
            <v>1</v>
          </cell>
          <cell r="R3442">
            <v>3.8817499999999998E-2</v>
          </cell>
          <cell r="S3442">
            <v>1312.0314999999998</v>
          </cell>
          <cell r="T3442">
            <v>1311.9926825</v>
          </cell>
          <cell r="U3442">
            <v>3.8817499999822758E-2</v>
          </cell>
          <cell r="W3442">
            <v>2003</v>
          </cell>
          <cell r="X3442">
            <v>6</v>
          </cell>
          <cell r="Y3442">
            <v>0.94598540145985399</v>
          </cell>
          <cell r="Z3442">
            <v>0.98431822041093564</v>
          </cell>
          <cell r="AA3442">
            <v>5</v>
          </cell>
          <cell r="AB3442">
            <v>1200</v>
          </cell>
          <cell r="AC3442">
            <v>0.27500000000000002</v>
          </cell>
          <cell r="AD3442">
            <v>330</v>
          </cell>
          <cell r="AH3442">
            <v>0.5</v>
          </cell>
        </row>
        <row r="3443">
          <cell r="A3443" t="str">
            <v>I2002158-000</v>
          </cell>
          <cell r="B3443" t="str">
            <v>Fixtures and fittings</v>
          </cell>
          <cell r="C3443">
            <v>1302</v>
          </cell>
          <cell r="D3443" t="str">
            <v>IS</v>
          </cell>
          <cell r="E3443" t="str">
            <v>4VX671S</v>
          </cell>
          <cell r="F3443" t="str">
            <v>IV4502339</v>
          </cell>
          <cell r="G3443" t="str">
            <v>SCTC CO., LT</v>
          </cell>
          <cell r="H3443" t="str">
            <v>PC-2257</v>
          </cell>
          <cell r="I3443">
            <v>37614</v>
          </cell>
          <cell r="J3443">
            <v>37622</v>
          </cell>
          <cell r="K3443">
            <v>1092</v>
          </cell>
          <cell r="L3443">
            <v>0</v>
          </cell>
          <cell r="M3443">
            <v>34800</v>
          </cell>
          <cell r="N3443">
            <v>34799</v>
          </cell>
          <cell r="O3443">
            <v>1</v>
          </cell>
          <cell r="R3443">
            <v>3.8520100000000002E-2</v>
          </cell>
          <cell r="S3443">
            <v>1340.4994799999999</v>
          </cell>
          <cell r="T3443">
            <v>1340.4609599</v>
          </cell>
          <cell r="U3443">
            <v>3.8520099999914237E-2</v>
          </cell>
          <cell r="W3443">
            <v>2003</v>
          </cell>
          <cell r="X3443">
            <v>6</v>
          </cell>
          <cell r="Y3443">
            <v>0.94598540145985399</v>
          </cell>
          <cell r="Z3443">
            <v>0.98431822041093564</v>
          </cell>
          <cell r="AA3443">
            <v>5</v>
          </cell>
          <cell r="AB3443">
            <v>1200</v>
          </cell>
          <cell r="AC3443">
            <v>0.27500000000000002</v>
          </cell>
          <cell r="AD3443">
            <v>330</v>
          </cell>
          <cell r="AH3443">
            <v>0.5</v>
          </cell>
        </row>
        <row r="3444">
          <cell r="A3444" t="str">
            <v>I2002159-000</v>
          </cell>
          <cell r="B3444" t="str">
            <v>Fixtures and fittings</v>
          </cell>
          <cell r="C3444">
            <v>1302</v>
          </cell>
          <cell r="D3444" t="str">
            <v>IS</v>
          </cell>
          <cell r="E3444" t="str">
            <v>3VX671S</v>
          </cell>
          <cell r="F3444" t="str">
            <v>IV4502339</v>
          </cell>
          <cell r="G3444" t="str">
            <v>SCTC CO., LT</v>
          </cell>
          <cell r="H3444" t="str">
            <v>PC-2258</v>
          </cell>
          <cell r="I3444">
            <v>37614</v>
          </cell>
          <cell r="J3444">
            <v>37622</v>
          </cell>
          <cell r="K3444">
            <v>1092</v>
          </cell>
          <cell r="L3444">
            <v>0</v>
          </cell>
          <cell r="M3444">
            <v>34800</v>
          </cell>
          <cell r="N3444">
            <v>34799</v>
          </cell>
          <cell r="O3444">
            <v>1</v>
          </cell>
          <cell r="R3444">
            <v>3.8520100000000002E-2</v>
          </cell>
          <cell r="S3444">
            <v>1340.4994799999999</v>
          </cell>
          <cell r="T3444">
            <v>1340.4609599</v>
          </cell>
          <cell r="U3444">
            <v>3.8520099999914237E-2</v>
          </cell>
          <cell r="W3444">
            <v>2003</v>
          </cell>
          <cell r="X3444">
            <v>6</v>
          </cell>
          <cell r="Y3444">
            <v>0.94598540145985399</v>
          </cell>
          <cell r="Z3444">
            <v>0.98431822041093564</v>
          </cell>
          <cell r="AA3444">
            <v>5</v>
          </cell>
          <cell r="AB3444">
            <v>1200</v>
          </cell>
          <cell r="AC3444">
            <v>0.27500000000000002</v>
          </cell>
          <cell r="AD3444">
            <v>330</v>
          </cell>
          <cell r="AH3444">
            <v>0.5</v>
          </cell>
        </row>
        <row r="3445">
          <cell r="A3445" t="str">
            <v>I2002160-000</v>
          </cell>
          <cell r="B3445" t="str">
            <v>Fixtures and fittings</v>
          </cell>
          <cell r="C3445">
            <v>1302</v>
          </cell>
          <cell r="D3445" t="str">
            <v>IS</v>
          </cell>
          <cell r="E3445" t="str">
            <v>69P771S</v>
          </cell>
          <cell r="F3445" t="str">
            <v>IV4502346</v>
          </cell>
          <cell r="G3445" t="str">
            <v>SCTX CO., LT</v>
          </cell>
          <cell r="H3445" t="str">
            <v>PC-2259</v>
          </cell>
          <cell r="I3445">
            <v>37614</v>
          </cell>
          <cell r="J3445">
            <v>37622</v>
          </cell>
          <cell r="K3445">
            <v>1092</v>
          </cell>
          <cell r="L3445">
            <v>0</v>
          </cell>
          <cell r="M3445">
            <v>35000</v>
          </cell>
          <cell r="N3445">
            <v>34999</v>
          </cell>
          <cell r="O3445">
            <v>1</v>
          </cell>
          <cell r="R3445">
            <v>3.8520100000000002E-2</v>
          </cell>
          <cell r="S3445">
            <v>1348.2035000000001</v>
          </cell>
          <cell r="T3445">
            <v>1348.1649799000002</v>
          </cell>
          <cell r="U3445">
            <v>3.8520099999914237E-2</v>
          </cell>
          <cell r="W3445">
            <v>2003</v>
          </cell>
          <cell r="X3445">
            <v>6</v>
          </cell>
          <cell r="Y3445">
            <v>0.94598540145985399</v>
          </cell>
          <cell r="Z3445">
            <v>0.98431822041093564</v>
          </cell>
          <cell r="AA3445">
            <v>5</v>
          </cell>
          <cell r="AB3445">
            <v>1300</v>
          </cell>
          <cell r="AC3445">
            <v>0.27500000000000002</v>
          </cell>
          <cell r="AD3445">
            <v>360</v>
          </cell>
          <cell r="AH3445">
            <v>0.5</v>
          </cell>
        </row>
        <row r="3446">
          <cell r="A3446" t="str">
            <v>I2002161-000</v>
          </cell>
          <cell r="B3446" t="str">
            <v>Fixtures and fittings</v>
          </cell>
          <cell r="C3446">
            <v>1302</v>
          </cell>
          <cell r="D3446" t="str">
            <v>IS</v>
          </cell>
          <cell r="E3446" t="str">
            <v>69P771S</v>
          </cell>
          <cell r="F3446" t="str">
            <v>IV4502346</v>
          </cell>
          <cell r="G3446" t="str">
            <v>SCTX CO., LT</v>
          </cell>
          <cell r="H3446" t="str">
            <v>PC-2260</v>
          </cell>
          <cell r="I3446">
            <v>37614</v>
          </cell>
          <cell r="J3446">
            <v>37622</v>
          </cell>
          <cell r="K3446">
            <v>1092</v>
          </cell>
          <cell r="L3446">
            <v>0</v>
          </cell>
          <cell r="M3446">
            <v>35000</v>
          </cell>
          <cell r="N3446">
            <v>34999</v>
          </cell>
          <cell r="O3446">
            <v>1</v>
          </cell>
          <cell r="R3446">
            <v>2.55284E-2</v>
          </cell>
          <cell r="S3446">
            <v>893.49400000000003</v>
          </cell>
          <cell r="T3446">
            <v>893.46847160000004</v>
          </cell>
          <cell r="U3446">
            <v>2.5528399999984686E-2</v>
          </cell>
          <cell r="W3446">
            <v>2003</v>
          </cell>
          <cell r="X3446">
            <v>6</v>
          </cell>
          <cell r="Y3446">
            <v>0.94598540145985399</v>
          </cell>
          <cell r="Z3446">
            <v>0.98431822041093564</v>
          </cell>
          <cell r="AA3446">
            <v>5</v>
          </cell>
          <cell r="AB3446">
            <v>830</v>
          </cell>
          <cell r="AC3446">
            <v>0.27500000000000002</v>
          </cell>
          <cell r="AD3446">
            <v>230</v>
          </cell>
          <cell r="AH3446">
            <v>0.5</v>
          </cell>
        </row>
        <row r="3447">
          <cell r="A3447" t="str">
            <v>I2002162-000</v>
          </cell>
          <cell r="B3447" t="str">
            <v>Fixtures and fittings</v>
          </cell>
          <cell r="C3447">
            <v>1302</v>
          </cell>
          <cell r="D3447" t="str">
            <v>IS</v>
          </cell>
          <cell r="E3447" t="str">
            <v>69P771S</v>
          </cell>
          <cell r="F3447" t="str">
            <v>IV4502346</v>
          </cell>
          <cell r="G3447" t="str">
            <v>SCTX CO., LT</v>
          </cell>
          <cell r="H3447" t="str">
            <v>PC-2261</v>
          </cell>
          <cell r="I3447">
            <v>37614</v>
          </cell>
          <cell r="J3447">
            <v>37622</v>
          </cell>
          <cell r="K3447">
            <v>1092</v>
          </cell>
          <cell r="L3447">
            <v>0</v>
          </cell>
          <cell r="M3447">
            <v>35000</v>
          </cell>
          <cell r="N3447">
            <v>34999</v>
          </cell>
          <cell r="O3447">
            <v>1</v>
          </cell>
          <cell r="R3447">
            <v>2.6302099999999998E-2</v>
          </cell>
          <cell r="S3447">
            <v>920.57349999999997</v>
          </cell>
          <cell r="T3447">
            <v>920.5471978999999</v>
          </cell>
          <cell r="U3447">
            <v>2.6302100000066275E-2</v>
          </cell>
          <cell r="W3447">
            <v>2003</v>
          </cell>
          <cell r="X3447">
            <v>6</v>
          </cell>
          <cell r="Y3447">
            <v>0.94598540145985399</v>
          </cell>
          <cell r="Z3447">
            <v>0.98431822041093564</v>
          </cell>
          <cell r="AA3447">
            <v>5</v>
          </cell>
          <cell r="AB3447">
            <v>860</v>
          </cell>
          <cell r="AC3447">
            <v>0.27500000000000002</v>
          </cell>
          <cell r="AD3447">
            <v>240</v>
          </cell>
          <cell r="AH3447">
            <v>0.5</v>
          </cell>
        </row>
        <row r="3448">
          <cell r="A3448" t="str">
            <v>I2002163-000</v>
          </cell>
          <cell r="B3448" t="str">
            <v>Fixtures and fittings</v>
          </cell>
          <cell r="C3448">
            <v>1302</v>
          </cell>
          <cell r="D3448" t="str">
            <v>IS</v>
          </cell>
          <cell r="E3448" t="str">
            <v>N/A</v>
          </cell>
          <cell r="F3448">
            <v>82184</v>
          </cell>
          <cell r="G3448" t="str">
            <v>CONTINUOUS F</v>
          </cell>
          <cell r="H3448" t="str">
            <v>LICENSE MS OFFICE XP THAI OLP NL (021</v>
          </cell>
          <cell r="I3448">
            <v>37603</v>
          </cell>
          <cell r="J3448">
            <v>37622</v>
          </cell>
          <cell r="K3448">
            <v>1820</v>
          </cell>
          <cell r="L3448">
            <v>634</v>
          </cell>
          <cell r="M3448">
            <v>15600</v>
          </cell>
          <cell r="N3448">
            <v>10173.629999999999</v>
          </cell>
          <cell r="O3448">
            <v>5426.37</v>
          </cell>
          <cell r="R3448">
            <v>2.62598E-2</v>
          </cell>
          <cell r="S3448">
            <v>409.65287999999998</v>
          </cell>
          <cell r="T3448">
            <v>267.15748907399995</v>
          </cell>
          <cell r="U3448">
            <v>142.49539092600003</v>
          </cell>
          <cell r="W3448">
            <v>2003</v>
          </cell>
          <cell r="X3448">
            <v>7</v>
          </cell>
          <cell r="Y3448">
            <v>1.0934919061777337</v>
          </cell>
          <cell r="Z3448">
            <v>1</v>
          </cell>
          <cell r="AA3448">
            <v>4</v>
          </cell>
          <cell r="AB3448">
            <v>400</v>
          </cell>
          <cell r="AC3448">
            <v>0.5</v>
          </cell>
          <cell r="AD3448">
            <v>200</v>
          </cell>
          <cell r="AH3448">
            <v>1.5</v>
          </cell>
        </row>
        <row r="3449">
          <cell r="A3449" t="str">
            <v>I2002164-000</v>
          </cell>
          <cell r="B3449" t="str">
            <v>Fixtures and fittings</v>
          </cell>
          <cell r="C3449">
            <v>1302</v>
          </cell>
          <cell r="D3449" t="str">
            <v>IS</v>
          </cell>
          <cell r="E3449" t="str">
            <v>N/A</v>
          </cell>
          <cell r="F3449" t="str">
            <v>IVG0024860</v>
          </cell>
          <cell r="G3449" t="str">
            <v>OGA INTERNAT</v>
          </cell>
          <cell r="H3449" t="str">
            <v>POWER ADAPTER INTERMEC EASY 91</v>
          </cell>
          <cell r="I3449">
            <v>37419</v>
          </cell>
          <cell r="J3449">
            <v>37622</v>
          </cell>
          <cell r="K3449">
            <v>1092</v>
          </cell>
          <cell r="L3449">
            <v>0</v>
          </cell>
          <cell r="M3449">
            <v>2000</v>
          </cell>
          <cell r="N3449">
            <v>1999</v>
          </cell>
          <cell r="O3449">
            <v>1</v>
          </cell>
          <cell r="R3449">
            <v>2.62598E-2</v>
          </cell>
          <cell r="S3449">
            <v>52.519599999999997</v>
          </cell>
          <cell r="T3449">
            <v>52.493340199999999</v>
          </cell>
          <cell r="U3449">
            <v>2.6259799999998279E-2</v>
          </cell>
          <cell r="W3449">
            <v>2003</v>
          </cell>
          <cell r="X3449">
            <v>7</v>
          </cell>
          <cell r="Y3449">
            <v>1.0934919061777337</v>
          </cell>
          <cell r="Z3449">
            <v>1</v>
          </cell>
          <cell r="AA3449">
            <v>4</v>
          </cell>
          <cell r="AB3449">
            <v>100</v>
          </cell>
          <cell r="AC3449">
            <v>0.5</v>
          </cell>
          <cell r="AD3449">
            <v>50</v>
          </cell>
          <cell r="AH3449">
            <v>1.5</v>
          </cell>
        </row>
        <row r="3450">
          <cell r="A3450" t="str">
            <v>I2002165-000</v>
          </cell>
          <cell r="B3450" t="str">
            <v>Fixtures and fittings</v>
          </cell>
          <cell r="C3450">
            <v>1302</v>
          </cell>
          <cell r="D3450" t="str">
            <v>IS</v>
          </cell>
          <cell r="E3450" t="str">
            <v>N/A</v>
          </cell>
          <cell r="F3450">
            <v>82184</v>
          </cell>
          <cell r="G3450" t="str">
            <v>CONTINUOUS F</v>
          </cell>
          <cell r="H3450" t="str">
            <v>LICENSE MS OFFICE XP THAI OLP NL (021</v>
          </cell>
          <cell r="I3450">
            <v>37603</v>
          </cell>
          <cell r="J3450">
            <v>37622</v>
          </cell>
          <cell r="K3450">
            <v>1820</v>
          </cell>
          <cell r="L3450">
            <v>634</v>
          </cell>
          <cell r="M3450">
            <v>15600</v>
          </cell>
          <cell r="N3450">
            <v>10173.629999999999</v>
          </cell>
          <cell r="O3450">
            <v>5426.37</v>
          </cell>
          <cell r="R3450">
            <v>2.55284E-2</v>
          </cell>
          <cell r="S3450">
            <v>398.24304000000001</v>
          </cell>
          <cell r="T3450">
            <v>259.716496092</v>
          </cell>
          <cell r="U3450">
            <v>138.52654390800001</v>
          </cell>
          <cell r="W3450">
            <v>2003</v>
          </cell>
          <cell r="X3450">
            <v>7</v>
          </cell>
          <cell r="Y3450">
            <v>1.0934919061777337</v>
          </cell>
          <cell r="Z3450">
            <v>1</v>
          </cell>
          <cell r="AA3450">
            <v>4</v>
          </cell>
          <cell r="AB3450">
            <v>400</v>
          </cell>
          <cell r="AC3450">
            <v>0.5</v>
          </cell>
          <cell r="AD3450">
            <v>200</v>
          </cell>
          <cell r="AH3450">
            <v>1.5</v>
          </cell>
        </row>
        <row r="3451">
          <cell r="A3451" t="str">
            <v>I2002166-000</v>
          </cell>
          <cell r="B3451" t="str">
            <v>Fixtures and fittings</v>
          </cell>
          <cell r="C3451">
            <v>1302</v>
          </cell>
          <cell r="D3451" t="str">
            <v>IS</v>
          </cell>
          <cell r="E3451" t="str">
            <v>N/A</v>
          </cell>
          <cell r="F3451">
            <v>82184</v>
          </cell>
          <cell r="G3451" t="str">
            <v>CONTINUOUS F</v>
          </cell>
          <cell r="H3451" t="str">
            <v>LICENSE MS OFFICE XP THAI OLP NL (021</v>
          </cell>
          <cell r="I3451">
            <v>37603</v>
          </cell>
          <cell r="J3451">
            <v>37622</v>
          </cell>
          <cell r="K3451">
            <v>1820</v>
          </cell>
          <cell r="L3451">
            <v>634</v>
          </cell>
          <cell r="M3451">
            <v>15600</v>
          </cell>
          <cell r="N3451">
            <v>10173.629999999999</v>
          </cell>
          <cell r="O3451">
            <v>5426.37</v>
          </cell>
          <cell r="R3451">
            <v>2.55284E-2</v>
          </cell>
          <cell r="S3451">
            <v>398.24304000000001</v>
          </cell>
          <cell r="T3451">
            <v>259.716496092</v>
          </cell>
          <cell r="U3451">
            <v>138.52654390800001</v>
          </cell>
          <cell r="W3451">
            <v>2003</v>
          </cell>
          <cell r="X3451">
            <v>7</v>
          </cell>
          <cell r="Y3451">
            <v>1.0934919061777337</v>
          </cell>
          <cell r="Z3451">
            <v>1</v>
          </cell>
          <cell r="AA3451">
            <v>4</v>
          </cell>
          <cell r="AB3451">
            <v>400</v>
          </cell>
          <cell r="AC3451">
            <v>0.5</v>
          </cell>
          <cell r="AD3451">
            <v>200</v>
          </cell>
          <cell r="AH3451">
            <v>1.5</v>
          </cell>
        </row>
        <row r="3452">
          <cell r="A3452" t="str">
            <v>I2002167-000</v>
          </cell>
          <cell r="B3452" t="str">
            <v>Fixtures and fittings</v>
          </cell>
          <cell r="C3452">
            <v>1302</v>
          </cell>
          <cell r="D3452" t="str">
            <v>IS</v>
          </cell>
          <cell r="E3452" t="str">
            <v>N/A</v>
          </cell>
          <cell r="F3452">
            <v>82184</v>
          </cell>
          <cell r="G3452" t="str">
            <v>CONTINUOUS F</v>
          </cell>
          <cell r="H3452" t="str">
            <v>LICENSE MS OFFICE XP THAI OLP NL (021</v>
          </cell>
          <cell r="I3452">
            <v>37603</v>
          </cell>
          <cell r="J3452">
            <v>37622</v>
          </cell>
          <cell r="K3452">
            <v>1820</v>
          </cell>
          <cell r="L3452">
            <v>634</v>
          </cell>
          <cell r="M3452">
            <v>15600</v>
          </cell>
          <cell r="N3452">
            <v>10173.629999999999</v>
          </cell>
          <cell r="O3452">
            <v>5426.37</v>
          </cell>
          <cell r="R3452">
            <v>2.55284E-2</v>
          </cell>
          <cell r="S3452">
            <v>398.24304000000001</v>
          </cell>
          <cell r="T3452">
            <v>259.716496092</v>
          </cell>
          <cell r="U3452">
            <v>138.52654390800001</v>
          </cell>
          <cell r="W3452">
            <v>2003</v>
          </cell>
          <cell r="X3452">
            <v>7</v>
          </cell>
          <cell r="Y3452">
            <v>1.0934919061777337</v>
          </cell>
          <cell r="Z3452">
            <v>1</v>
          </cell>
          <cell r="AA3452">
            <v>4</v>
          </cell>
          <cell r="AB3452">
            <v>400</v>
          </cell>
          <cell r="AC3452">
            <v>0.5</v>
          </cell>
          <cell r="AD3452">
            <v>200</v>
          </cell>
          <cell r="AH3452">
            <v>1.5</v>
          </cell>
        </row>
        <row r="3453">
          <cell r="A3453" t="str">
            <v>I2002168-000</v>
          </cell>
          <cell r="B3453" t="str">
            <v>Fixtures and fittings</v>
          </cell>
          <cell r="C3453">
            <v>1302</v>
          </cell>
          <cell r="D3453" t="str">
            <v>IS</v>
          </cell>
          <cell r="E3453" t="str">
            <v>N/A</v>
          </cell>
          <cell r="F3453">
            <v>82184</v>
          </cell>
          <cell r="G3453" t="str">
            <v>CONTINUOUS F</v>
          </cell>
          <cell r="H3453" t="str">
            <v>LICENSE MS OFFICE XP THAI OLP NL (021</v>
          </cell>
          <cell r="I3453">
            <v>37603</v>
          </cell>
          <cell r="J3453">
            <v>37622</v>
          </cell>
          <cell r="K3453">
            <v>1820</v>
          </cell>
          <cell r="L3453">
            <v>634</v>
          </cell>
          <cell r="M3453">
            <v>15600</v>
          </cell>
          <cell r="N3453">
            <v>10173.629999999999</v>
          </cell>
          <cell r="O3453">
            <v>5426.37</v>
          </cell>
          <cell r="R3453">
            <v>2.55284E-2</v>
          </cell>
          <cell r="S3453">
            <v>398.24304000000001</v>
          </cell>
          <cell r="T3453">
            <v>259.716496092</v>
          </cell>
          <cell r="U3453">
            <v>138.52654390800001</v>
          </cell>
          <cell r="W3453">
            <v>2003</v>
          </cell>
          <cell r="X3453">
            <v>7</v>
          </cell>
          <cell r="Y3453">
            <v>1.0934919061777337</v>
          </cell>
          <cell r="Z3453">
            <v>1</v>
          </cell>
          <cell r="AA3453">
            <v>4</v>
          </cell>
          <cell r="AB3453">
            <v>400</v>
          </cell>
          <cell r="AC3453">
            <v>0.5</v>
          </cell>
          <cell r="AD3453">
            <v>200</v>
          </cell>
          <cell r="AH3453">
            <v>1.5</v>
          </cell>
        </row>
        <row r="3454">
          <cell r="A3454" t="str">
            <v>I2002169-000</v>
          </cell>
          <cell r="B3454" t="str">
            <v>Fixtures and fittings</v>
          </cell>
          <cell r="C3454">
            <v>1302</v>
          </cell>
          <cell r="D3454" t="str">
            <v>IS</v>
          </cell>
          <cell r="E3454" t="str">
            <v>N/A</v>
          </cell>
          <cell r="F3454">
            <v>82184</v>
          </cell>
          <cell r="G3454" t="str">
            <v>CONTINUOUS F</v>
          </cell>
          <cell r="H3454" t="str">
            <v>LICENSE MS OFFICE XP THAI OLP NL (021</v>
          </cell>
          <cell r="I3454">
            <v>37603</v>
          </cell>
          <cell r="J3454">
            <v>37622</v>
          </cell>
          <cell r="K3454">
            <v>1820</v>
          </cell>
          <cell r="L3454">
            <v>634</v>
          </cell>
          <cell r="M3454">
            <v>15600</v>
          </cell>
          <cell r="N3454">
            <v>10173.629999999999</v>
          </cell>
          <cell r="O3454">
            <v>5426.37</v>
          </cell>
          <cell r="R3454">
            <v>2.55284E-2</v>
          </cell>
          <cell r="S3454">
            <v>398.24304000000001</v>
          </cell>
          <cell r="T3454">
            <v>259.716496092</v>
          </cell>
          <cell r="U3454">
            <v>138.52654390800001</v>
          </cell>
          <cell r="W3454">
            <v>2003</v>
          </cell>
          <cell r="X3454">
            <v>7</v>
          </cell>
          <cell r="Y3454">
            <v>1.0934919061777337</v>
          </cell>
          <cell r="Z3454">
            <v>1</v>
          </cell>
          <cell r="AA3454">
            <v>4</v>
          </cell>
          <cell r="AB3454">
            <v>400</v>
          </cell>
          <cell r="AC3454">
            <v>0.5</v>
          </cell>
          <cell r="AD3454">
            <v>200</v>
          </cell>
          <cell r="AH3454">
            <v>1.5</v>
          </cell>
        </row>
        <row r="3455">
          <cell r="A3455" t="str">
            <v>I2002170-000</v>
          </cell>
          <cell r="B3455" t="str">
            <v>Fixtures and fittings</v>
          </cell>
          <cell r="C3455">
            <v>1302</v>
          </cell>
          <cell r="D3455" t="str">
            <v>IS</v>
          </cell>
          <cell r="E3455" t="str">
            <v>N/A</v>
          </cell>
          <cell r="F3455" t="str">
            <v>IV4501908</v>
          </cell>
          <cell r="G3455" t="str">
            <v>SCTC CO., LT</v>
          </cell>
          <cell r="H3455" t="str">
            <v>WIRELESS ETHERNET ACCESS POINT SMC700</v>
          </cell>
          <cell r="I3455">
            <v>37578</v>
          </cell>
          <cell r="J3455">
            <v>37622</v>
          </cell>
          <cell r="K3455">
            <v>1092</v>
          </cell>
          <cell r="L3455">
            <v>0</v>
          </cell>
          <cell r="M3455">
            <v>8500</v>
          </cell>
          <cell r="N3455">
            <v>8499</v>
          </cell>
          <cell r="O3455">
            <v>1</v>
          </cell>
          <cell r="R3455">
            <v>2.55284E-2</v>
          </cell>
          <cell r="S3455">
            <v>216.9914</v>
          </cell>
          <cell r="T3455">
            <v>216.96587159999999</v>
          </cell>
          <cell r="U3455">
            <v>2.5528400000013107E-2</v>
          </cell>
          <cell r="W3455">
            <v>2003</v>
          </cell>
          <cell r="X3455">
            <v>7</v>
          </cell>
          <cell r="Y3455">
            <v>1.0934919061777337</v>
          </cell>
          <cell r="Z3455">
            <v>1</v>
          </cell>
          <cell r="AA3455">
            <v>4</v>
          </cell>
          <cell r="AB3455">
            <v>200</v>
          </cell>
          <cell r="AC3455">
            <v>0.5</v>
          </cell>
          <cell r="AD3455">
            <v>100</v>
          </cell>
          <cell r="AH3455">
            <v>1.5</v>
          </cell>
        </row>
        <row r="3456">
          <cell r="A3456" t="str">
            <v>I2002171-000</v>
          </cell>
          <cell r="B3456" t="str">
            <v>Fixtures and fittings</v>
          </cell>
          <cell r="C3456">
            <v>1302</v>
          </cell>
          <cell r="D3456" t="str">
            <v>IS</v>
          </cell>
          <cell r="E3456">
            <v>80723</v>
          </cell>
          <cell r="F3456" t="str">
            <v>IV4501618</v>
          </cell>
          <cell r="G3456" t="str">
            <v>SCTC CO., LT</v>
          </cell>
          <cell r="H3456" t="str">
            <v>DELL POWEREDGE600SC P4 1800MHZ,1024MB (HR SERVER)</v>
          </cell>
          <cell r="I3456">
            <v>37558</v>
          </cell>
          <cell r="J3456">
            <v>37888</v>
          </cell>
          <cell r="K3456">
            <v>1092</v>
          </cell>
          <cell r="L3456">
            <v>172</v>
          </cell>
          <cell r="M3456">
            <v>140000</v>
          </cell>
          <cell r="N3456">
            <v>118076.08</v>
          </cell>
          <cell r="O3456">
            <v>21923.919999999998</v>
          </cell>
          <cell r="R3456">
            <v>2.55284E-2</v>
          </cell>
          <cell r="S3456">
            <v>3573.9760000000001</v>
          </cell>
          <cell r="T3456">
            <v>3014.2934006720002</v>
          </cell>
          <cell r="U3456">
            <v>559.68259932799992</v>
          </cell>
          <cell r="W3456">
            <v>2003</v>
          </cell>
          <cell r="X3456">
            <v>7</v>
          </cell>
          <cell r="Y3456">
            <v>1.0934919061777337</v>
          </cell>
          <cell r="Z3456">
            <v>1</v>
          </cell>
          <cell r="AA3456">
            <v>4</v>
          </cell>
          <cell r="AB3456">
            <v>4000</v>
          </cell>
          <cell r="AC3456">
            <v>0.5</v>
          </cell>
          <cell r="AD3456">
            <v>2000</v>
          </cell>
          <cell r="AH3456">
            <v>1.5</v>
          </cell>
        </row>
        <row r="3457">
          <cell r="A3457" t="str">
            <v>I2002171-001</v>
          </cell>
          <cell r="B3457" t="str">
            <v>Fixtures and fittings</v>
          </cell>
          <cell r="C3457">
            <v>1302</v>
          </cell>
          <cell r="D3457" t="str">
            <v>IS</v>
          </cell>
          <cell r="E3457" t="str">
            <v>N/A</v>
          </cell>
          <cell r="F3457" t="str">
            <v>IV4501618</v>
          </cell>
          <cell r="G3457" t="str">
            <v>SCTC CO., LT</v>
          </cell>
          <cell r="H3457" t="str">
            <v>SOFT WARE FOR 600SC</v>
          </cell>
          <cell r="I3457">
            <v>37558</v>
          </cell>
          <cell r="J3457">
            <v>37888</v>
          </cell>
          <cell r="K3457">
            <v>1820</v>
          </cell>
          <cell r="L3457">
            <v>900</v>
          </cell>
          <cell r="M3457">
            <v>30900</v>
          </cell>
          <cell r="N3457">
            <v>15636.25</v>
          </cell>
          <cell r="O3457">
            <v>15263.75</v>
          </cell>
          <cell r="R3457">
            <v>2.55284E-2</v>
          </cell>
          <cell r="S3457">
            <v>788.82755999999995</v>
          </cell>
          <cell r="T3457">
            <v>399.16844450000002</v>
          </cell>
          <cell r="U3457">
            <v>389.65911549999993</v>
          </cell>
          <cell r="W3457">
            <v>2003</v>
          </cell>
          <cell r="X3457">
            <v>7</v>
          </cell>
          <cell r="Y3457">
            <v>1.0934919061777337</v>
          </cell>
          <cell r="Z3457">
            <v>1</v>
          </cell>
          <cell r="AA3457">
            <v>4</v>
          </cell>
          <cell r="AB3457">
            <v>900</v>
          </cell>
          <cell r="AC3457">
            <v>0.5</v>
          </cell>
          <cell r="AD3457">
            <v>450</v>
          </cell>
          <cell r="AH3457">
            <v>1.5</v>
          </cell>
        </row>
        <row r="3458">
          <cell r="A3458" t="str">
            <v>I2002172-000</v>
          </cell>
          <cell r="B3458" t="str">
            <v>Fixtures and fittings</v>
          </cell>
          <cell r="C3458">
            <v>1302</v>
          </cell>
          <cell r="D3458" t="str">
            <v>IS</v>
          </cell>
          <cell r="E3458" t="str">
            <v>N/A</v>
          </cell>
          <cell r="F3458" t="str">
            <v>IV4501638</v>
          </cell>
          <cell r="G3458" t="str">
            <v>SCTC CO., LT</v>
          </cell>
          <cell r="H3458" t="str">
            <v>DELL POWEREDGE 2600 XEON DUAL PROCESS</v>
          </cell>
          <cell r="I3458">
            <v>37559</v>
          </cell>
          <cell r="J3458">
            <v>37647</v>
          </cell>
          <cell r="K3458">
            <v>1092</v>
          </cell>
          <cell r="L3458">
            <v>0</v>
          </cell>
          <cell r="M3458">
            <v>500000</v>
          </cell>
          <cell r="N3458">
            <v>499999</v>
          </cell>
          <cell r="O3458">
            <v>1</v>
          </cell>
          <cell r="R3458">
            <v>2.55284E-2</v>
          </cell>
          <cell r="S3458">
            <v>12764.2</v>
          </cell>
          <cell r="T3458">
            <v>12764.174471599999</v>
          </cell>
          <cell r="U3458">
            <v>2.5528400001348928E-2</v>
          </cell>
          <cell r="W3458">
            <v>2003</v>
          </cell>
          <cell r="X3458">
            <v>7</v>
          </cell>
          <cell r="Y3458">
            <v>1.0934919061777337</v>
          </cell>
          <cell r="Z3458">
            <v>1</v>
          </cell>
          <cell r="AA3458">
            <v>4</v>
          </cell>
          <cell r="AB3458">
            <v>14300</v>
          </cell>
          <cell r="AC3458">
            <v>0.5</v>
          </cell>
          <cell r="AD3458">
            <v>7200</v>
          </cell>
          <cell r="AH3458">
            <v>1.5</v>
          </cell>
        </row>
        <row r="3459">
          <cell r="A3459" t="str">
            <v>I2002172-001</v>
          </cell>
          <cell r="B3459" t="str">
            <v>Fixtures and fittings</v>
          </cell>
          <cell r="C3459">
            <v>1302</v>
          </cell>
          <cell r="D3459" t="str">
            <v>IS</v>
          </cell>
          <cell r="E3459" t="str">
            <v>N/A</v>
          </cell>
          <cell r="F3459" t="str">
            <v>IV4501638</v>
          </cell>
          <cell r="G3459" t="str">
            <v>SCTC CO., LT</v>
          </cell>
          <cell r="H3459" t="str">
            <v>DELL POWEREDGE 2600 XEON DUAL PROCESS</v>
          </cell>
          <cell r="I3459">
            <v>37559</v>
          </cell>
          <cell r="J3459">
            <v>37647</v>
          </cell>
          <cell r="K3459">
            <v>1092</v>
          </cell>
          <cell r="L3459">
            <v>0</v>
          </cell>
          <cell r="M3459">
            <v>500000</v>
          </cell>
          <cell r="N3459">
            <v>499999</v>
          </cell>
          <cell r="O3459">
            <v>1</v>
          </cell>
          <cell r="R3459">
            <v>2.55284E-2</v>
          </cell>
          <cell r="S3459">
            <v>12764.2</v>
          </cell>
          <cell r="T3459">
            <v>12764.174471599999</v>
          </cell>
          <cell r="U3459">
            <v>2.5528400001348928E-2</v>
          </cell>
          <cell r="W3459">
            <v>2003</v>
          </cell>
          <cell r="X3459">
            <v>7</v>
          </cell>
          <cell r="Y3459">
            <v>1.0934919061777337</v>
          </cell>
          <cell r="Z3459">
            <v>1</v>
          </cell>
          <cell r="AA3459">
            <v>4</v>
          </cell>
          <cell r="AB3459">
            <v>14300</v>
          </cell>
          <cell r="AC3459">
            <v>0.5</v>
          </cell>
          <cell r="AD3459">
            <v>7200</v>
          </cell>
          <cell r="AH3459">
            <v>1.5</v>
          </cell>
        </row>
        <row r="3460">
          <cell r="A3460" t="str">
            <v>I2002172-002</v>
          </cell>
          <cell r="B3460" t="str">
            <v>Fixtures and fittings</v>
          </cell>
          <cell r="C3460">
            <v>1302</v>
          </cell>
          <cell r="D3460" t="str">
            <v>IS</v>
          </cell>
          <cell r="E3460" t="str">
            <v>N/A</v>
          </cell>
          <cell r="F3460" t="str">
            <v>IV4501638</v>
          </cell>
          <cell r="G3460" t="str">
            <v>SCTC CO., LT</v>
          </cell>
          <cell r="H3460" t="str">
            <v>SOFT WARE FOR DELL POWEREDGE 2600</v>
          </cell>
          <cell r="I3460">
            <v>37559</v>
          </cell>
          <cell r="J3460">
            <v>37647</v>
          </cell>
          <cell r="K3460">
            <v>1820</v>
          </cell>
          <cell r="L3460">
            <v>659</v>
          </cell>
          <cell r="M3460">
            <v>1800000</v>
          </cell>
          <cell r="N3460">
            <v>1149230.1299999999</v>
          </cell>
          <cell r="O3460">
            <v>650769.87</v>
          </cell>
          <cell r="R3460">
            <v>2.55284E-2</v>
          </cell>
          <cell r="S3460">
            <v>45951.12</v>
          </cell>
          <cell r="T3460">
            <v>29338.006450691995</v>
          </cell>
          <cell r="U3460">
            <v>16613.113549308007</v>
          </cell>
          <cell r="W3460">
            <v>2003</v>
          </cell>
          <cell r="X3460">
            <v>7</v>
          </cell>
          <cell r="Y3460">
            <v>1.0934919061777337</v>
          </cell>
          <cell r="Z3460">
            <v>1</v>
          </cell>
          <cell r="AA3460">
            <v>4</v>
          </cell>
          <cell r="AB3460">
            <v>51600</v>
          </cell>
          <cell r="AC3460">
            <v>0.5</v>
          </cell>
          <cell r="AD3460">
            <v>25800</v>
          </cell>
          <cell r="AH3460">
            <v>1.5</v>
          </cell>
        </row>
        <row r="3461">
          <cell r="A3461" t="str">
            <v>I2002172-003</v>
          </cell>
          <cell r="B3461" t="str">
            <v>Fixtures and fittings</v>
          </cell>
          <cell r="C3461">
            <v>1302</v>
          </cell>
          <cell r="D3461" t="str">
            <v>IS</v>
          </cell>
          <cell r="E3461" t="str">
            <v>N/A</v>
          </cell>
          <cell r="F3461">
            <v>102901</v>
          </cell>
          <cell r="G3461" t="str">
            <v>DELL COMPUTER  (THAILAND) CO., LTD</v>
          </cell>
          <cell r="H3461" t="str">
            <v>KITD FOR DELL EMC CX-300 (HARD DRIVE 146GB)</v>
          </cell>
          <cell r="I3461">
            <v>38428</v>
          </cell>
          <cell r="J3461">
            <v>38429</v>
          </cell>
          <cell r="K3461">
            <v>1092</v>
          </cell>
          <cell r="L3461">
            <v>713</v>
          </cell>
          <cell r="M3461">
            <v>107209</v>
          </cell>
          <cell r="N3461">
            <v>37306.81</v>
          </cell>
          <cell r="O3461">
            <v>69902.19</v>
          </cell>
          <cell r="R3461">
            <v>2.55284E-2</v>
          </cell>
          <cell r="S3461">
            <v>2736.8742355999998</v>
          </cell>
          <cell r="T3461">
            <v>952.38316840399989</v>
          </cell>
          <cell r="U3461">
            <v>1784.4910671959999</v>
          </cell>
          <cell r="W3461">
            <v>2005</v>
          </cell>
          <cell r="X3461">
            <v>7</v>
          </cell>
          <cell r="Y3461">
            <v>1.0103785103785103</v>
          </cell>
          <cell r="Z3461">
            <v>1</v>
          </cell>
          <cell r="AA3461">
            <v>4</v>
          </cell>
          <cell r="AB3461">
            <v>2800</v>
          </cell>
          <cell r="AC3461">
            <v>0.8</v>
          </cell>
          <cell r="AD3461">
            <v>2200</v>
          </cell>
          <cell r="AH3461">
            <v>3.5</v>
          </cell>
        </row>
        <row r="3462">
          <cell r="A3462" t="str">
            <v>I2002172-004</v>
          </cell>
          <cell r="B3462" t="str">
            <v>Fixtures and fittings</v>
          </cell>
          <cell r="C3462">
            <v>1302</v>
          </cell>
          <cell r="D3462" t="str">
            <v>IS</v>
          </cell>
          <cell r="E3462" t="str">
            <v>N/A</v>
          </cell>
          <cell r="F3462">
            <v>102901</v>
          </cell>
          <cell r="G3462" t="str">
            <v>DELL COMPUTER  (THAILAND) CO., LTD</v>
          </cell>
          <cell r="H3462" t="str">
            <v>BID INSTALLATION SERVICE CUSTOM BID</v>
          </cell>
          <cell r="I3462">
            <v>38428</v>
          </cell>
          <cell r="J3462">
            <v>38429</v>
          </cell>
          <cell r="K3462">
            <v>1092</v>
          </cell>
          <cell r="L3462">
            <v>713</v>
          </cell>
          <cell r="M3462">
            <v>20000</v>
          </cell>
          <cell r="N3462">
            <v>6959.36</v>
          </cell>
          <cell r="O3462">
            <v>13040.64</v>
          </cell>
          <cell r="R3462">
            <v>2.55284E-2</v>
          </cell>
          <cell r="S3462">
            <v>510.56799999999998</v>
          </cell>
          <cell r="T3462">
            <v>177.66132582399999</v>
          </cell>
          <cell r="U3462">
            <v>332.90667417600002</v>
          </cell>
          <cell r="W3462">
            <v>2005</v>
          </cell>
          <cell r="X3462">
            <v>7</v>
          </cell>
          <cell r="Y3462">
            <v>1.0103785103785103</v>
          </cell>
          <cell r="Z3462">
            <v>1</v>
          </cell>
          <cell r="AA3462">
            <v>4</v>
          </cell>
          <cell r="AB3462">
            <v>500</v>
          </cell>
          <cell r="AC3462">
            <v>0.8</v>
          </cell>
          <cell r="AD3462">
            <v>400</v>
          </cell>
          <cell r="AH3462">
            <v>3.5</v>
          </cell>
        </row>
        <row r="3463">
          <cell r="A3463" t="str">
            <v>I2002172-005</v>
          </cell>
          <cell r="B3463" t="str">
            <v>Fixtures and fittings</v>
          </cell>
          <cell r="C3463">
            <v>1302</v>
          </cell>
          <cell r="D3463" t="str">
            <v>IS</v>
          </cell>
          <cell r="E3463" t="str">
            <v>N/A</v>
          </cell>
          <cell r="F3463">
            <v>102901</v>
          </cell>
          <cell r="G3463" t="str">
            <v>DELL COMPUTER  (THAILAND) CO., LTD</v>
          </cell>
          <cell r="H3463" t="str">
            <v>BID INSTALLATION SERVICES CUSTOM BID</v>
          </cell>
          <cell r="I3463">
            <v>38428</v>
          </cell>
          <cell r="J3463">
            <v>38429</v>
          </cell>
          <cell r="K3463">
            <v>1092</v>
          </cell>
          <cell r="L3463">
            <v>713</v>
          </cell>
          <cell r="M3463">
            <v>2791</v>
          </cell>
          <cell r="N3463">
            <v>970.88</v>
          </cell>
          <cell r="O3463">
            <v>1820.12</v>
          </cell>
          <cell r="R3463">
            <v>2.55284E-2</v>
          </cell>
          <cell r="S3463">
            <v>71.249764400000004</v>
          </cell>
          <cell r="T3463">
            <v>24.785012991999999</v>
          </cell>
          <cell r="U3463">
            <v>46.464751408000005</v>
          </cell>
          <cell r="W3463">
            <v>2005</v>
          </cell>
          <cell r="X3463">
            <v>7</v>
          </cell>
          <cell r="Y3463">
            <v>1.0103785103785103</v>
          </cell>
          <cell r="Z3463">
            <v>1</v>
          </cell>
          <cell r="AA3463">
            <v>4</v>
          </cell>
          <cell r="AB3463">
            <v>100</v>
          </cell>
          <cell r="AC3463">
            <v>0.8</v>
          </cell>
          <cell r="AD3463">
            <v>80</v>
          </cell>
          <cell r="AH3463">
            <v>3.5</v>
          </cell>
        </row>
        <row r="3464">
          <cell r="A3464" t="str">
            <v>I2003001-000</v>
          </cell>
          <cell r="B3464" t="str">
            <v>Fixtures and fittings</v>
          </cell>
          <cell r="C3464">
            <v>1302</v>
          </cell>
          <cell r="D3464" t="str">
            <v>IS</v>
          </cell>
          <cell r="E3464" t="str">
            <v>D82B71S</v>
          </cell>
          <cell r="F3464" t="str">
            <v>IV4600157</v>
          </cell>
          <cell r="G3464" t="str">
            <v>SCTC CO., LTD</v>
          </cell>
          <cell r="H3464" t="str">
            <v>PC2262 (2004EB150 to NSE2)</v>
          </cell>
          <cell r="I3464">
            <v>37635</v>
          </cell>
          <cell r="J3464">
            <v>37636</v>
          </cell>
          <cell r="K3464">
            <v>1092</v>
          </cell>
          <cell r="L3464">
            <v>0</v>
          </cell>
          <cell r="M3464">
            <v>33500</v>
          </cell>
          <cell r="N3464">
            <v>33499</v>
          </cell>
          <cell r="O3464">
            <v>1</v>
          </cell>
          <cell r="R3464">
            <v>2.55284E-2</v>
          </cell>
          <cell r="S3464">
            <v>855.20140000000004</v>
          </cell>
          <cell r="T3464">
            <v>855.17587159999994</v>
          </cell>
          <cell r="U3464">
            <v>2.5528400000098372E-2</v>
          </cell>
          <cell r="W3464">
            <v>2003</v>
          </cell>
          <cell r="X3464">
            <v>6</v>
          </cell>
          <cell r="Y3464">
            <v>0.94598540145985399</v>
          </cell>
          <cell r="Z3464">
            <v>0.98431822041093564</v>
          </cell>
          <cell r="AA3464">
            <v>5</v>
          </cell>
          <cell r="AB3464">
            <v>800</v>
          </cell>
          <cell r="AC3464">
            <v>0.27500000000000002</v>
          </cell>
          <cell r="AD3464">
            <v>220</v>
          </cell>
          <cell r="AH3464">
            <v>0.5</v>
          </cell>
        </row>
        <row r="3465">
          <cell r="A3465" t="str">
            <v>I2003002-000</v>
          </cell>
          <cell r="B3465" t="str">
            <v>Fixtures and fittings</v>
          </cell>
          <cell r="C3465">
            <v>1302</v>
          </cell>
          <cell r="D3465" t="str">
            <v>IS</v>
          </cell>
          <cell r="E3465" t="str">
            <v>C82B71S</v>
          </cell>
          <cell r="F3465" t="str">
            <v>IV4600157</v>
          </cell>
          <cell r="G3465" t="str">
            <v>SCTC CO., LTD.</v>
          </cell>
          <cell r="H3465" t="str">
            <v>PC2263</v>
          </cell>
          <cell r="I3465">
            <v>37635</v>
          </cell>
          <cell r="J3465">
            <v>37636</v>
          </cell>
          <cell r="K3465">
            <v>1092</v>
          </cell>
          <cell r="L3465">
            <v>0</v>
          </cell>
          <cell r="M3465">
            <v>33500</v>
          </cell>
          <cell r="N3465">
            <v>33499</v>
          </cell>
          <cell r="O3465">
            <v>1</v>
          </cell>
          <cell r="R3465">
            <v>2.55284E-2</v>
          </cell>
          <cell r="S3465">
            <v>855.20140000000004</v>
          </cell>
          <cell r="T3465">
            <v>855.17587159999994</v>
          </cell>
          <cell r="U3465">
            <v>2.5528400000098372E-2</v>
          </cell>
          <cell r="W3465">
            <v>2003</v>
          </cell>
          <cell r="X3465">
            <v>6</v>
          </cell>
          <cell r="Y3465">
            <v>0.94598540145985399</v>
          </cell>
          <cell r="Z3465">
            <v>0.98431822041093564</v>
          </cell>
          <cell r="AA3465">
            <v>5</v>
          </cell>
          <cell r="AB3465">
            <v>800</v>
          </cell>
          <cell r="AC3465">
            <v>0.27500000000000002</v>
          </cell>
          <cell r="AD3465">
            <v>220</v>
          </cell>
          <cell r="AH3465">
            <v>0.5</v>
          </cell>
        </row>
        <row r="3466">
          <cell r="A3466" t="str">
            <v>I2003003-000</v>
          </cell>
          <cell r="B3466" t="str">
            <v>Fixtures and fittings</v>
          </cell>
          <cell r="C3466">
            <v>1302</v>
          </cell>
          <cell r="D3466" t="str">
            <v>IS</v>
          </cell>
          <cell r="E3466" t="str">
            <v>982B71S</v>
          </cell>
          <cell r="F3466" t="str">
            <v>IV4600157</v>
          </cell>
          <cell r="G3466" t="str">
            <v>SCTC CO., LTD.</v>
          </cell>
          <cell r="H3466" t="str">
            <v>PC2264</v>
          </cell>
          <cell r="I3466">
            <v>37635</v>
          </cell>
          <cell r="J3466">
            <v>37636</v>
          </cell>
          <cell r="K3466">
            <v>1820</v>
          </cell>
          <cell r="L3466">
            <v>648</v>
          </cell>
          <cell r="M3466">
            <v>33500</v>
          </cell>
          <cell r="N3466">
            <v>21590.29</v>
          </cell>
          <cell r="O3466">
            <v>11909.71</v>
          </cell>
          <cell r="R3466">
            <v>2.55284E-2</v>
          </cell>
          <cell r="S3466">
            <v>855.20140000000004</v>
          </cell>
          <cell r="T3466">
            <v>551.16555923600004</v>
          </cell>
          <cell r="U3466">
            <v>304.035840764</v>
          </cell>
          <cell r="W3466">
            <v>2003</v>
          </cell>
          <cell r="X3466">
            <v>6</v>
          </cell>
          <cell r="Y3466">
            <v>0.94598540145985399</v>
          </cell>
          <cell r="Z3466">
            <v>0.98431822041093564</v>
          </cell>
          <cell r="AA3466">
            <v>5</v>
          </cell>
          <cell r="AB3466">
            <v>800</v>
          </cell>
          <cell r="AC3466">
            <v>0.27500000000000002</v>
          </cell>
          <cell r="AD3466">
            <v>220</v>
          </cell>
          <cell r="AH3466">
            <v>0.5</v>
          </cell>
        </row>
        <row r="3467">
          <cell r="A3467" t="str">
            <v>I2003004-000</v>
          </cell>
          <cell r="B3467" t="str">
            <v>Fixtures and fittings</v>
          </cell>
          <cell r="C3467">
            <v>1302</v>
          </cell>
          <cell r="D3467" t="str">
            <v>IS</v>
          </cell>
          <cell r="E3467" t="str">
            <v>B82B71S</v>
          </cell>
          <cell r="F3467" t="str">
            <v>IV4600157</v>
          </cell>
          <cell r="G3467" t="str">
            <v>SCTC CO., LTD.</v>
          </cell>
          <cell r="H3467" t="str">
            <v>PC2265</v>
          </cell>
          <cell r="I3467">
            <v>37635</v>
          </cell>
          <cell r="J3467">
            <v>37636</v>
          </cell>
          <cell r="K3467">
            <v>1092</v>
          </cell>
          <cell r="L3467">
            <v>0</v>
          </cell>
          <cell r="M3467">
            <v>33500</v>
          </cell>
          <cell r="N3467">
            <v>33499</v>
          </cell>
          <cell r="O3467">
            <v>1</v>
          </cell>
          <cell r="R3467">
            <v>2.55284E-2</v>
          </cell>
          <cell r="S3467">
            <v>855.20140000000004</v>
          </cell>
          <cell r="T3467">
            <v>855.17587159999994</v>
          </cell>
          <cell r="U3467">
            <v>2.5528400000098372E-2</v>
          </cell>
          <cell r="W3467">
            <v>2003</v>
          </cell>
          <cell r="X3467">
            <v>6</v>
          </cell>
          <cell r="Y3467">
            <v>0.94598540145985399</v>
          </cell>
          <cell r="Z3467">
            <v>0.98431822041093564</v>
          </cell>
          <cell r="AA3467">
            <v>5</v>
          </cell>
          <cell r="AB3467">
            <v>800</v>
          </cell>
          <cell r="AC3467">
            <v>0.27500000000000002</v>
          </cell>
          <cell r="AD3467">
            <v>220</v>
          </cell>
          <cell r="AH3467">
            <v>0.5</v>
          </cell>
        </row>
        <row r="3468">
          <cell r="A3468" t="str">
            <v>I2003005-000</v>
          </cell>
          <cell r="B3468" t="str">
            <v>Fixtures and fittings</v>
          </cell>
          <cell r="C3468">
            <v>1302</v>
          </cell>
          <cell r="D3468" t="str">
            <v>IS</v>
          </cell>
          <cell r="E3468" t="str">
            <v>C13F71S</v>
          </cell>
          <cell r="F3468" t="str">
            <v>IV4600367</v>
          </cell>
          <cell r="G3468" t="str">
            <v>SCTC CO., LTD</v>
          </cell>
          <cell r="H3468" t="str">
            <v>PC 2265 DELL OPTIPLEX L60</v>
          </cell>
          <cell r="I3468">
            <v>37651</v>
          </cell>
          <cell r="J3468">
            <v>37651</v>
          </cell>
          <cell r="K3468">
            <v>1092</v>
          </cell>
          <cell r="L3468">
            <v>0</v>
          </cell>
          <cell r="M3468">
            <v>33800</v>
          </cell>
          <cell r="N3468">
            <v>33799</v>
          </cell>
          <cell r="O3468">
            <v>1</v>
          </cell>
          <cell r="R3468">
            <v>2.55284E-2</v>
          </cell>
          <cell r="S3468">
            <v>862.85991999999999</v>
          </cell>
          <cell r="T3468">
            <v>862.8343916</v>
          </cell>
          <cell r="U3468">
            <v>2.5528399999984686E-2</v>
          </cell>
          <cell r="W3468">
            <v>2003</v>
          </cell>
          <cell r="X3468">
            <v>6</v>
          </cell>
          <cell r="Y3468">
            <v>0.94598540145985399</v>
          </cell>
          <cell r="Z3468">
            <v>0.98431822041093564</v>
          </cell>
          <cell r="AA3468">
            <v>5</v>
          </cell>
          <cell r="AB3468">
            <v>800</v>
          </cell>
          <cell r="AC3468">
            <v>0.27500000000000002</v>
          </cell>
          <cell r="AD3468">
            <v>220</v>
          </cell>
          <cell r="AH3468">
            <v>0.5</v>
          </cell>
        </row>
        <row r="3469">
          <cell r="A3469" t="str">
            <v>I2003006-000</v>
          </cell>
          <cell r="B3469" t="str">
            <v>Fixtures and fittings</v>
          </cell>
          <cell r="C3469">
            <v>1302</v>
          </cell>
          <cell r="D3469" t="str">
            <v>IS</v>
          </cell>
          <cell r="E3469" t="str">
            <v>N/A</v>
          </cell>
          <cell r="F3469">
            <v>4287</v>
          </cell>
          <cell r="G3469" t="str">
            <v>CONTINUOUS FORM AND COMPUTER CO., LTD</v>
          </cell>
          <cell r="H3469" t="str">
            <v>LICENSE MS OFFICE XP THAI OLPNL PN-024-024696</v>
          </cell>
          <cell r="I3469">
            <v>37655</v>
          </cell>
          <cell r="J3469">
            <v>37654</v>
          </cell>
          <cell r="K3469">
            <v>1820</v>
          </cell>
          <cell r="L3469">
            <v>666</v>
          </cell>
          <cell r="M3469">
            <v>15900</v>
          </cell>
          <cell r="N3469">
            <v>10089.75</v>
          </cell>
          <cell r="O3469">
            <v>5810.25</v>
          </cell>
          <cell r="R3469">
            <v>2.55284E-2</v>
          </cell>
          <cell r="S3469">
            <v>405.90156000000002</v>
          </cell>
          <cell r="T3469">
            <v>257.57517389999998</v>
          </cell>
          <cell r="U3469">
            <v>148.32638610000004</v>
          </cell>
          <cell r="W3469">
            <v>2003</v>
          </cell>
          <cell r="X3469">
            <v>7</v>
          </cell>
          <cell r="Y3469">
            <v>1.0934919061777337</v>
          </cell>
          <cell r="Z3469">
            <v>1</v>
          </cell>
          <cell r="AA3469">
            <v>4</v>
          </cell>
          <cell r="AB3469">
            <v>500</v>
          </cell>
          <cell r="AC3469">
            <v>0.5</v>
          </cell>
          <cell r="AD3469">
            <v>250</v>
          </cell>
          <cell r="AH3469">
            <v>1.5</v>
          </cell>
        </row>
        <row r="3470">
          <cell r="A3470" t="str">
            <v>I2003007-000</v>
          </cell>
          <cell r="B3470" t="str">
            <v>Fixtures and fittings</v>
          </cell>
          <cell r="C3470">
            <v>1302</v>
          </cell>
          <cell r="D3470" t="str">
            <v>IS</v>
          </cell>
          <cell r="E3470">
            <v>6422500</v>
          </cell>
          <cell r="F3470" t="str">
            <v>IV46020253</v>
          </cell>
          <cell r="G3470" t="str">
            <v>BAR CODE &amp; ID SYSTEMS LTD.</v>
          </cell>
          <cell r="H3470" t="str">
            <v>PRT-384 BARCODE PRINTER ZEBRA 105SL</v>
          </cell>
          <cell r="I3470">
            <v>37673</v>
          </cell>
          <cell r="J3470">
            <v>37674</v>
          </cell>
          <cell r="K3470">
            <v>1092</v>
          </cell>
          <cell r="L3470">
            <v>0</v>
          </cell>
          <cell r="M3470">
            <v>90000</v>
          </cell>
          <cell r="N3470">
            <v>89999</v>
          </cell>
          <cell r="O3470">
            <v>1</v>
          </cell>
          <cell r="R3470">
            <v>2.55284E-2</v>
          </cell>
          <cell r="S3470">
            <v>2297.556</v>
          </cell>
          <cell r="T3470">
            <v>2297.5304716000001</v>
          </cell>
          <cell r="U3470">
            <v>2.5528399999984686E-2</v>
          </cell>
          <cell r="W3470">
            <v>2003</v>
          </cell>
          <cell r="X3470">
            <v>5</v>
          </cell>
          <cell r="Y3470">
            <v>0.91185806136567116</v>
          </cell>
          <cell r="Z3470">
            <v>0.98431822041093564</v>
          </cell>
          <cell r="AA3470">
            <v>4</v>
          </cell>
          <cell r="AB3470">
            <v>2100</v>
          </cell>
          <cell r="AC3470">
            <v>0.5</v>
          </cell>
          <cell r="AD3470">
            <v>1050</v>
          </cell>
          <cell r="AH3470">
            <v>1.5</v>
          </cell>
        </row>
        <row r="3471">
          <cell r="A3471" t="str">
            <v>I2003008-000</v>
          </cell>
          <cell r="B3471" t="str">
            <v>Fixtures and fittings</v>
          </cell>
          <cell r="C3471">
            <v>1302</v>
          </cell>
          <cell r="D3471" t="str">
            <v>IS</v>
          </cell>
          <cell r="E3471" t="str">
            <v>9N8J71S</v>
          </cell>
          <cell r="F3471" t="str">
            <v>IV4600697</v>
          </cell>
          <cell r="G3471" t="str">
            <v>SCTC CO., LTD</v>
          </cell>
          <cell r="H3471" t="str">
            <v>PC-2268 (DELL GX260SD P4.1)</v>
          </cell>
          <cell r="I3471">
            <v>37679</v>
          </cell>
          <cell r="J3471">
            <v>37680</v>
          </cell>
          <cell r="K3471">
            <v>1092</v>
          </cell>
          <cell r="L3471">
            <v>0</v>
          </cell>
          <cell r="M3471">
            <v>36000</v>
          </cell>
          <cell r="N3471">
            <v>35999</v>
          </cell>
          <cell r="O3471">
            <v>1</v>
          </cell>
          <cell r="R3471">
            <v>2.55284E-2</v>
          </cell>
          <cell r="S3471">
            <v>919.02239999999995</v>
          </cell>
          <cell r="T3471">
            <v>918.99687159999996</v>
          </cell>
          <cell r="U3471">
            <v>2.5528399999984686E-2</v>
          </cell>
          <cell r="W3471">
            <v>2003</v>
          </cell>
          <cell r="X3471">
            <v>6</v>
          </cell>
          <cell r="Y3471">
            <v>0.94598540145985399</v>
          </cell>
          <cell r="Z3471">
            <v>0.98431822041093564</v>
          </cell>
          <cell r="AA3471">
            <v>5</v>
          </cell>
          <cell r="AB3471">
            <v>860</v>
          </cell>
          <cell r="AC3471">
            <v>0.27500000000000002</v>
          </cell>
          <cell r="AD3471">
            <v>240</v>
          </cell>
          <cell r="AH3471">
            <v>0.5</v>
          </cell>
        </row>
        <row r="3472">
          <cell r="A3472" t="str">
            <v>I2003009-000</v>
          </cell>
          <cell r="B3472" t="str">
            <v>Fixtures and fittings</v>
          </cell>
          <cell r="C3472">
            <v>1302</v>
          </cell>
          <cell r="D3472" t="str">
            <v>IS</v>
          </cell>
          <cell r="E3472" t="str">
            <v>N/A</v>
          </cell>
          <cell r="F3472" t="str">
            <v>D46/0973</v>
          </cell>
          <cell r="G3472" t="str">
            <v>DASH INTERTRADE CO., LTD</v>
          </cell>
          <cell r="H3472" t="str">
            <v xml:space="preserve">"PANASONIC" TELEPHONE </v>
          </cell>
          <cell r="I3472">
            <v>37658</v>
          </cell>
          <cell r="J3472">
            <v>37675</v>
          </cell>
          <cell r="K3472">
            <v>1820</v>
          </cell>
          <cell r="L3472">
            <v>687</v>
          </cell>
          <cell r="M3472">
            <v>2750</v>
          </cell>
          <cell r="N3472">
            <v>1712.84</v>
          </cell>
          <cell r="O3472">
            <v>1037.1600000000001</v>
          </cell>
          <cell r="R3472">
            <v>2.55284E-2</v>
          </cell>
          <cell r="S3472">
            <v>70.203100000000006</v>
          </cell>
          <cell r="T3472">
            <v>43.726064655999998</v>
          </cell>
          <cell r="U3472">
            <v>26.477035344000008</v>
          </cell>
          <cell r="W3472">
            <v>2003</v>
          </cell>
          <cell r="X3472">
            <v>5</v>
          </cell>
          <cell r="Y3472">
            <v>0.91185806136567116</v>
          </cell>
          <cell r="Z3472">
            <v>0.98431822041093564</v>
          </cell>
          <cell r="AA3472">
            <v>4</v>
          </cell>
          <cell r="AB3472">
            <v>60</v>
          </cell>
          <cell r="AC3472">
            <v>0.5</v>
          </cell>
          <cell r="AD3472">
            <v>30</v>
          </cell>
          <cell r="AH3472">
            <v>1.5</v>
          </cell>
        </row>
        <row r="3473">
          <cell r="A3473" t="str">
            <v>I2003010-000</v>
          </cell>
          <cell r="B3473" t="str">
            <v>Fixtures and fittings</v>
          </cell>
          <cell r="C3473">
            <v>1302</v>
          </cell>
          <cell r="D3473" t="str">
            <v>IS</v>
          </cell>
          <cell r="E3473">
            <v>406029</v>
          </cell>
          <cell r="F3473" t="str">
            <v>E2-00619</v>
          </cell>
          <cell r="G3473" t="str">
            <v>WOHGS KONG KING (SINGAPORE) PTE LTD.'</v>
          </cell>
          <cell r="H3473" t="str">
            <v>HAWKEYE 35 HANLHELD SCANNER</v>
          </cell>
          <cell r="I3473">
            <v>37700</v>
          </cell>
          <cell r="J3473">
            <v>37703</v>
          </cell>
          <cell r="K3473">
            <v>1092</v>
          </cell>
          <cell r="L3473">
            <v>0</v>
          </cell>
          <cell r="M3473">
            <v>91646.9</v>
          </cell>
          <cell r="N3473">
            <v>91645.9</v>
          </cell>
          <cell r="O3473">
            <v>1</v>
          </cell>
          <cell r="R3473">
            <v>2.55284E-2</v>
          </cell>
          <cell r="S3473">
            <v>2339.5987219599997</v>
          </cell>
          <cell r="T3473">
            <v>2339.5731935599997</v>
          </cell>
          <cell r="U3473">
            <v>2.5528399999984686E-2</v>
          </cell>
          <cell r="W3473">
            <v>2003</v>
          </cell>
          <cell r="X3473">
            <v>7</v>
          </cell>
          <cell r="Y3473">
            <v>1.0934919061777337</v>
          </cell>
          <cell r="Z3473">
            <v>1</v>
          </cell>
          <cell r="AA3473">
            <v>4</v>
          </cell>
          <cell r="AB3473">
            <v>2600</v>
          </cell>
          <cell r="AC3473">
            <v>0.5</v>
          </cell>
          <cell r="AD3473">
            <v>1300</v>
          </cell>
          <cell r="AH3473">
            <v>1.5</v>
          </cell>
        </row>
        <row r="3474">
          <cell r="A3474" t="str">
            <v>I2003011-000</v>
          </cell>
          <cell r="B3474" t="str">
            <v>Fixtures and fittings</v>
          </cell>
          <cell r="C3474">
            <v>1302</v>
          </cell>
          <cell r="D3474" t="str">
            <v>IS</v>
          </cell>
          <cell r="E3474" t="str">
            <v>MY2952C3ND</v>
          </cell>
          <cell r="F3474">
            <v>11873</v>
          </cell>
          <cell r="G3474" t="str">
            <v>CONTINUOUS FORM AND COMPUTER CO., LTD.</v>
          </cell>
          <cell r="H3474" t="str">
            <v>PRT-386 PRINT (HP DESKJET 6122)</v>
          </cell>
          <cell r="I3474">
            <v>37711</v>
          </cell>
          <cell r="J3474">
            <v>37715</v>
          </cell>
          <cell r="K3474">
            <v>1092</v>
          </cell>
          <cell r="L3474">
            <v>0</v>
          </cell>
          <cell r="M3474">
            <v>8500</v>
          </cell>
          <cell r="N3474">
            <v>8499</v>
          </cell>
          <cell r="O3474">
            <v>1</v>
          </cell>
          <cell r="R3474">
            <v>2.55284E-2</v>
          </cell>
          <cell r="S3474">
            <v>216.9914</v>
          </cell>
          <cell r="T3474">
            <v>216.96587159999999</v>
          </cell>
          <cell r="U3474">
            <v>2.5528400000013107E-2</v>
          </cell>
          <cell r="W3474">
            <v>2003</v>
          </cell>
          <cell r="X3474">
            <v>5</v>
          </cell>
          <cell r="Y3474">
            <v>0.91185806136567116</v>
          </cell>
          <cell r="Z3474">
            <v>0.98431822041093564</v>
          </cell>
          <cell r="AA3474">
            <v>4</v>
          </cell>
          <cell r="AB3474">
            <v>190</v>
          </cell>
          <cell r="AC3474">
            <v>0.5</v>
          </cell>
          <cell r="AD3474">
            <v>100</v>
          </cell>
          <cell r="AH3474">
            <v>1.5</v>
          </cell>
        </row>
        <row r="3475">
          <cell r="A3475" t="str">
            <v>I2003012-000</v>
          </cell>
          <cell r="B3475" t="str">
            <v>Fixtures and fittings</v>
          </cell>
          <cell r="C3475">
            <v>1302</v>
          </cell>
          <cell r="D3475" t="str">
            <v>IS</v>
          </cell>
          <cell r="E3475" t="str">
            <v>DCCY052259</v>
          </cell>
          <cell r="F3475">
            <v>12597</v>
          </cell>
          <cell r="G3475" t="str">
            <v>CONTINUOUS FORM AND COMPUTER CO., LTD</v>
          </cell>
          <cell r="H3475" t="str">
            <v>PRT-387 DOT MATRIX EPSON LQ300+ WITH CABLE</v>
          </cell>
          <cell r="I3475">
            <v>37715</v>
          </cell>
          <cell r="J3475">
            <v>37719</v>
          </cell>
          <cell r="K3475">
            <v>1092</v>
          </cell>
          <cell r="L3475">
            <v>3</v>
          </cell>
          <cell r="M3475">
            <v>8200</v>
          </cell>
          <cell r="N3475">
            <v>8183.98</v>
          </cell>
          <cell r="O3475">
            <v>16.02</v>
          </cell>
          <cell r="R3475">
            <v>2.55284E-2</v>
          </cell>
          <cell r="S3475">
            <v>209.33287999999999</v>
          </cell>
          <cell r="T3475">
            <v>208.923915032</v>
          </cell>
          <cell r="U3475">
            <v>0.40896496799999227</v>
          </cell>
          <cell r="W3475">
            <v>2003</v>
          </cell>
          <cell r="X3475">
            <v>7</v>
          </cell>
          <cell r="Y3475">
            <v>1.0934919061777337</v>
          </cell>
          <cell r="Z3475">
            <v>1</v>
          </cell>
          <cell r="AA3475">
            <v>4</v>
          </cell>
          <cell r="AB3475">
            <v>200</v>
          </cell>
          <cell r="AC3475">
            <v>0.5</v>
          </cell>
          <cell r="AD3475">
            <v>100</v>
          </cell>
          <cell r="AH3475">
            <v>1.5</v>
          </cell>
        </row>
        <row r="3476">
          <cell r="A3476" t="str">
            <v>I2003013-000</v>
          </cell>
          <cell r="B3476" t="str">
            <v>Fixtures and fittings</v>
          </cell>
          <cell r="C3476">
            <v>1302</v>
          </cell>
          <cell r="D3476" t="str">
            <v>IS</v>
          </cell>
          <cell r="E3476" t="str">
            <v>CN2BN183GF</v>
          </cell>
          <cell r="F3476">
            <v>12597</v>
          </cell>
          <cell r="G3476" t="str">
            <v>CONTINUOUS FORM AND COMPUTER CO., LTD</v>
          </cell>
          <cell r="H3476" t="str">
            <v>PRT-388 INKJET PRINTER HP 3820</v>
          </cell>
          <cell r="I3476">
            <v>37715</v>
          </cell>
          <cell r="J3476">
            <v>37719</v>
          </cell>
          <cell r="K3476">
            <v>1092</v>
          </cell>
          <cell r="L3476">
            <v>3</v>
          </cell>
          <cell r="M3476">
            <v>4400</v>
          </cell>
          <cell r="N3476">
            <v>4390.9399999999996</v>
          </cell>
          <cell r="O3476">
            <v>9.06</v>
          </cell>
          <cell r="R3476">
            <v>2.55284E-2</v>
          </cell>
          <cell r="S3476">
            <v>112.32496</v>
          </cell>
          <cell r="T3476">
            <v>112.09367269599998</v>
          </cell>
          <cell r="U3476">
            <v>0.23128730400001984</v>
          </cell>
          <cell r="W3476">
            <v>2003</v>
          </cell>
          <cell r="X3476">
            <v>5</v>
          </cell>
          <cell r="Y3476">
            <v>0.91185806136567116</v>
          </cell>
          <cell r="Z3476">
            <v>0.98431822041093564</v>
          </cell>
          <cell r="AA3476">
            <v>4</v>
          </cell>
          <cell r="AB3476">
            <v>100</v>
          </cell>
          <cell r="AC3476">
            <v>0.5</v>
          </cell>
          <cell r="AD3476">
            <v>50</v>
          </cell>
          <cell r="AH3476">
            <v>1.5</v>
          </cell>
        </row>
        <row r="3477">
          <cell r="A3477" t="str">
            <v>I2003014-000</v>
          </cell>
          <cell r="B3477" t="str">
            <v>Fixtures and fittings</v>
          </cell>
          <cell r="C3477">
            <v>1302</v>
          </cell>
          <cell r="D3477" t="str">
            <v>IS</v>
          </cell>
          <cell r="E3477" t="str">
            <v>CN2BB18081</v>
          </cell>
          <cell r="F3477">
            <v>12597</v>
          </cell>
          <cell r="G3477" t="str">
            <v>CONTINUOUS FORM AND COMPUTER CO., LTD</v>
          </cell>
          <cell r="H3477" t="str">
            <v>PRT-389 INKJET PRINTER HP 3820</v>
          </cell>
          <cell r="I3477">
            <v>37715</v>
          </cell>
          <cell r="J3477">
            <v>37719</v>
          </cell>
          <cell r="K3477">
            <v>1092</v>
          </cell>
          <cell r="L3477">
            <v>3</v>
          </cell>
          <cell r="M3477">
            <v>4400</v>
          </cell>
          <cell r="N3477">
            <v>4390.9399999999996</v>
          </cell>
          <cell r="O3477">
            <v>9.06</v>
          </cell>
          <cell r="R3477">
            <v>2.55284E-2</v>
          </cell>
          <cell r="S3477">
            <v>112.32496</v>
          </cell>
          <cell r="T3477">
            <v>112.09367269599998</v>
          </cell>
          <cell r="U3477">
            <v>0.23128730400001984</v>
          </cell>
          <cell r="W3477">
            <v>2003</v>
          </cell>
          <cell r="X3477">
            <v>5</v>
          </cell>
          <cell r="Y3477">
            <v>0.91185806136567116</v>
          </cell>
          <cell r="Z3477">
            <v>0.98431822041093564</v>
          </cell>
          <cell r="AA3477">
            <v>4</v>
          </cell>
          <cell r="AB3477">
            <v>100</v>
          </cell>
          <cell r="AC3477">
            <v>0.5</v>
          </cell>
          <cell r="AD3477">
            <v>50</v>
          </cell>
          <cell r="AH3477">
            <v>1.5</v>
          </cell>
        </row>
        <row r="3478">
          <cell r="A3478" t="str">
            <v>I2003015-000</v>
          </cell>
          <cell r="B3478" t="str">
            <v>Fixtures and fittings</v>
          </cell>
          <cell r="C3478">
            <v>1302</v>
          </cell>
          <cell r="D3478" t="str">
            <v>IS</v>
          </cell>
          <cell r="E3478" t="str">
            <v>SGKGR05941</v>
          </cell>
          <cell r="F3478">
            <v>12596</v>
          </cell>
          <cell r="G3478" t="str">
            <v>CONTINUOUS FORM AND COMPUTER CO.,  LTD</v>
          </cell>
          <cell r="H3478" t="str">
            <v>PRT-390 HP LASERJET 2200DN (C7063A)</v>
          </cell>
          <cell r="I3478">
            <v>37715</v>
          </cell>
          <cell r="J3478">
            <v>37719</v>
          </cell>
          <cell r="K3478">
            <v>1092</v>
          </cell>
          <cell r="L3478">
            <v>3</v>
          </cell>
          <cell r="M3478">
            <v>44500</v>
          </cell>
          <cell r="N3478">
            <v>44417.5</v>
          </cell>
          <cell r="O3478">
            <v>82.5</v>
          </cell>
          <cell r="R3478">
            <v>2.55284E-2</v>
          </cell>
          <cell r="S3478">
            <v>1136.0137999999999</v>
          </cell>
          <cell r="T3478">
            <v>1133.9077070000001</v>
          </cell>
          <cell r="U3478">
            <v>2.1060929999998734</v>
          </cell>
          <cell r="W3478">
            <v>2003</v>
          </cell>
          <cell r="X3478">
            <v>5</v>
          </cell>
          <cell r="Y3478">
            <v>0.91185806136567116</v>
          </cell>
          <cell r="Z3478">
            <v>0.98431822041093564</v>
          </cell>
          <cell r="AA3478">
            <v>4</v>
          </cell>
          <cell r="AB3478">
            <v>1000</v>
          </cell>
          <cell r="AC3478">
            <v>0.5</v>
          </cell>
          <cell r="AD3478">
            <v>500</v>
          </cell>
          <cell r="AH3478">
            <v>1.5</v>
          </cell>
        </row>
        <row r="3479">
          <cell r="A3479" t="str">
            <v>I2003016-000</v>
          </cell>
          <cell r="B3479" t="str">
            <v>Fixtures and fittings</v>
          </cell>
          <cell r="C3479">
            <v>1302</v>
          </cell>
          <cell r="D3479" t="str">
            <v>IS</v>
          </cell>
          <cell r="E3479" t="str">
            <v>SGKGN12501</v>
          </cell>
          <cell r="F3479">
            <v>12596</v>
          </cell>
          <cell r="G3479" t="str">
            <v>CONTINUOUS FORM AND COMPUTER CO., LTD</v>
          </cell>
          <cell r="H3479" t="str">
            <v>PRT-391 PRINTER HP LASERJET 2200DN (C7063A)</v>
          </cell>
          <cell r="I3479">
            <v>37715</v>
          </cell>
          <cell r="J3479">
            <v>37719</v>
          </cell>
          <cell r="K3479">
            <v>1092</v>
          </cell>
          <cell r="L3479">
            <v>3</v>
          </cell>
          <cell r="M3479">
            <v>44500</v>
          </cell>
          <cell r="N3479">
            <v>44417.5</v>
          </cell>
          <cell r="O3479">
            <v>82.5</v>
          </cell>
          <cell r="R3479">
            <v>2.55284E-2</v>
          </cell>
          <cell r="S3479">
            <v>1136.0137999999999</v>
          </cell>
          <cell r="T3479">
            <v>1133.9077070000001</v>
          </cell>
          <cell r="U3479">
            <v>2.1060929999998734</v>
          </cell>
          <cell r="W3479">
            <v>2003</v>
          </cell>
          <cell r="X3479">
            <v>5</v>
          </cell>
          <cell r="Y3479">
            <v>0.91185806136567116</v>
          </cell>
          <cell r="Z3479">
            <v>0.98431822041093564</v>
          </cell>
          <cell r="AA3479">
            <v>4</v>
          </cell>
          <cell r="AB3479">
            <v>1000</v>
          </cell>
          <cell r="AC3479">
            <v>0.5</v>
          </cell>
          <cell r="AD3479">
            <v>500</v>
          </cell>
          <cell r="AH3479">
            <v>1.5</v>
          </cell>
        </row>
        <row r="3480">
          <cell r="A3480" t="str">
            <v>I2003017-000</v>
          </cell>
          <cell r="B3480" t="str">
            <v>Fixtures and fittings</v>
          </cell>
          <cell r="C3480">
            <v>1302</v>
          </cell>
          <cell r="D3480" t="str">
            <v>IS</v>
          </cell>
          <cell r="E3480" t="str">
            <v>N/A</v>
          </cell>
          <cell r="F3480">
            <v>13000</v>
          </cell>
          <cell r="G3480" t="str">
            <v>CONTINUOUS FORM AND COMPUTER CO., LTD</v>
          </cell>
          <cell r="H3480" t="str">
            <v>LICENSE (MS WINDOWS XP PROFESSIONL)</v>
          </cell>
          <cell r="I3480">
            <v>37720</v>
          </cell>
          <cell r="J3480">
            <v>37720</v>
          </cell>
          <cell r="K3480">
            <v>1820</v>
          </cell>
          <cell r="L3480">
            <v>732</v>
          </cell>
          <cell r="M3480">
            <v>7600</v>
          </cell>
          <cell r="N3480">
            <v>4546.87</v>
          </cell>
          <cell r="O3480">
            <v>3053.13</v>
          </cell>
          <cell r="R3480">
            <v>2.55284E-2</v>
          </cell>
          <cell r="S3480">
            <v>194.01584</v>
          </cell>
          <cell r="T3480">
            <v>116.07431610799999</v>
          </cell>
          <cell r="U3480">
            <v>77.941523892000006</v>
          </cell>
          <cell r="W3480">
            <v>2003</v>
          </cell>
          <cell r="X3480">
            <v>7</v>
          </cell>
          <cell r="Y3480">
            <v>1.0934919061777337</v>
          </cell>
          <cell r="Z3480">
            <v>1</v>
          </cell>
          <cell r="AA3480">
            <v>4</v>
          </cell>
          <cell r="AB3480">
            <v>200</v>
          </cell>
          <cell r="AC3480">
            <v>0.5</v>
          </cell>
          <cell r="AD3480">
            <v>100</v>
          </cell>
          <cell r="AH3480">
            <v>1.5</v>
          </cell>
        </row>
        <row r="3481">
          <cell r="A3481" t="str">
            <v>I2003018-000</v>
          </cell>
          <cell r="B3481" t="str">
            <v>Fixtures and fittings</v>
          </cell>
          <cell r="C3481">
            <v>1302</v>
          </cell>
          <cell r="D3481" t="str">
            <v>IS</v>
          </cell>
          <cell r="E3481" t="str">
            <v>N/A</v>
          </cell>
          <cell r="F3481">
            <v>13000</v>
          </cell>
          <cell r="G3481" t="str">
            <v>CONTINUOUS FORM AND COMPUTER CO., LTD</v>
          </cell>
          <cell r="H3481" t="str">
            <v>LICENSE (MS WINDOWS XP PROFESSIONL)</v>
          </cell>
          <cell r="I3481">
            <v>37720</v>
          </cell>
          <cell r="J3481">
            <v>37720</v>
          </cell>
          <cell r="K3481">
            <v>1820</v>
          </cell>
          <cell r="L3481">
            <v>732</v>
          </cell>
          <cell r="M3481">
            <v>7600</v>
          </cell>
          <cell r="N3481">
            <v>4546.87</v>
          </cell>
          <cell r="O3481">
            <v>3053.13</v>
          </cell>
          <cell r="R3481">
            <v>2.55284E-2</v>
          </cell>
          <cell r="S3481">
            <v>194.01584</v>
          </cell>
          <cell r="T3481">
            <v>116.07431610799999</v>
          </cell>
          <cell r="U3481">
            <v>77.941523892000006</v>
          </cell>
          <cell r="W3481">
            <v>2003</v>
          </cell>
          <cell r="X3481">
            <v>7</v>
          </cell>
          <cell r="Y3481">
            <v>1.0934919061777337</v>
          </cell>
          <cell r="Z3481">
            <v>1</v>
          </cell>
          <cell r="AA3481">
            <v>4</v>
          </cell>
          <cell r="AB3481">
            <v>200</v>
          </cell>
          <cell r="AC3481">
            <v>0.5</v>
          </cell>
          <cell r="AD3481">
            <v>100</v>
          </cell>
          <cell r="AH3481">
            <v>1.5</v>
          </cell>
        </row>
        <row r="3482">
          <cell r="A3482" t="str">
            <v>I2003019-000</v>
          </cell>
          <cell r="B3482" t="str">
            <v>Fixtures and fittings</v>
          </cell>
          <cell r="C3482">
            <v>1302</v>
          </cell>
          <cell r="D3482" t="str">
            <v>IS</v>
          </cell>
          <cell r="E3482" t="str">
            <v>N/A</v>
          </cell>
          <cell r="F3482">
            <v>13000</v>
          </cell>
          <cell r="G3482" t="str">
            <v>CONTINUOUS FORM AND COMPUTER CO., LTD</v>
          </cell>
          <cell r="H3482" t="str">
            <v>LICENSE (MS WINDOWS XP PROFESSIONL)</v>
          </cell>
          <cell r="I3482">
            <v>37720</v>
          </cell>
          <cell r="J3482">
            <v>37720</v>
          </cell>
          <cell r="K3482">
            <v>1820</v>
          </cell>
          <cell r="L3482">
            <v>732</v>
          </cell>
          <cell r="M3482">
            <v>7600</v>
          </cell>
          <cell r="N3482">
            <v>4546.87</v>
          </cell>
          <cell r="O3482">
            <v>3053.13</v>
          </cell>
          <cell r="R3482">
            <v>2.55284E-2</v>
          </cell>
          <cell r="S3482">
            <v>194.01584</v>
          </cell>
          <cell r="T3482">
            <v>116.07431610799999</v>
          </cell>
          <cell r="U3482">
            <v>77.941523892000006</v>
          </cell>
          <cell r="W3482">
            <v>2003</v>
          </cell>
          <cell r="X3482">
            <v>7</v>
          </cell>
          <cell r="Y3482">
            <v>1.0934919061777337</v>
          </cell>
          <cell r="Z3482">
            <v>1</v>
          </cell>
          <cell r="AA3482">
            <v>4</v>
          </cell>
          <cell r="AB3482">
            <v>200</v>
          </cell>
          <cell r="AC3482">
            <v>0.5</v>
          </cell>
          <cell r="AD3482">
            <v>100</v>
          </cell>
          <cell r="AH3482">
            <v>1.5</v>
          </cell>
        </row>
        <row r="3483">
          <cell r="A3483" t="str">
            <v>I2003020-000</v>
          </cell>
          <cell r="B3483" t="str">
            <v>Fixtures and fittings</v>
          </cell>
          <cell r="C3483">
            <v>1302</v>
          </cell>
          <cell r="D3483" t="str">
            <v>IS</v>
          </cell>
          <cell r="E3483" t="str">
            <v>N/A</v>
          </cell>
          <cell r="F3483">
            <v>13000</v>
          </cell>
          <cell r="G3483" t="str">
            <v>CONTINUOUS FORM AND COMPUTER CO., LTD</v>
          </cell>
          <cell r="H3483" t="str">
            <v>LICENSE (MS WINDOES XP PROESSIONL)</v>
          </cell>
          <cell r="I3483">
            <v>37720</v>
          </cell>
          <cell r="J3483">
            <v>37720</v>
          </cell>
          <cell r="K3483">
            <v>1820</v>
          </cell>
          <cell r="L3483">
            <v>732</v>
          </cell>
          <cell r="M3483">
            <v>7600</v>
          </cell>
          <cell r="N3483">
            <v>4546.87</v>
          </cell>
          <cell r="O3483">
            <v>3053.13</v>
          </cell>
          <cell r="R3483">
            <v>2.48069E-2</v>
          </cell>
          <cell r="S3483">
            <v>188.53244000000001</v>
          </cell>
          <cell r="T3483">
            <v>112.79374940299999</v>
          </cell>
          <cell r="U3483">
            <v>75.738690597000016</v>
          </cell>
          <cell r="W3483">
            <v>2003</v>
          </cell>
          <cell r="X3483">
            <v>7</v>
          </cell>
          <cell r="Y3483">
            <v>1.0934919061777337</v>
          </cell>
          <cell r="Z3483">
            <v>1</v>
          </cell>
          <cell r="AA3483">
            <v>4</v>
          </cell>
          <cell r="AB3483">
            <v>200</v>
          </cell>
          <cell r="AC3483">
            <v>0.5</v>
          </cell>
          <cell r="AD3483">
            <v>100</v>
          </cell>
          <cell r="AH3483">
            <v>1.5</v>
          </cell>
        </row>
        <row r="3484">
          <cell r="A3484" t="str">
            <v>I2003021-000</v>
          </cell>
          <cell r="B3484" t="str">
            <v>Fixtures and fittings</v>
          </cell>
          <cell r="C3484">
            <v>1302</v>
          </cell>
          <cell r="D3484" t="str">
            <v>IS</v>
          </cell>
          <cell r="E3484" t="str">
            <v>N/A</v>
          </cell>
          <cell r="F3484">
            <v>13000</v>
          </cell>
          <cell r="G3484" t="str">
            <v>CONTINUOUS FORM AND COMPUTER CO., LTD</v>
          </cell>
          <cell r="H3484" t="str">
            <v>LICENSE (MS WINDOWS XP PROFESSIONL)</v>
          </cell>
          <cell r="I3484">
            <v>37720</v>
          </cell>
          <cell r="J3484">
            <v>37720</v>
          </cell>
          <cell r="K3484">
            <v>1820</v>
          </cell>
          <cell r="L3484">
            <v>732</v>
          </cell>
          <cell r="M3484">
            <v>7600</v>
          </cell>
          <cell r="N3484">
            <v>4546.87</v>
          </cell>
          <cell r="O3484">
            <v>3053.13</v>
          </cell>
          <cell r="R3484">
            <v>2.48069E-2</v>
          </cell>
          <cell r="S3484">
            <v>188.53244000000001</v>
          </cell>
          <cell r="T3484">
            <v>112.79374940299999</v>
          </cell>
          <cell r="U3484">
            <v>75.738690597000016</v>
          </cell>
          <cell r="W3484">
            <v>2003</v>
          </cell>
          <cell r="X3484">
            <v>7</v>
          </cell>
          <cell r="Y3484">
            <v>1.0934919061777337</v>
          </cell>
          <cell r="Z3484">
            <v>1</v>
          </cell>
          <cell r="AA3484">
            <v>4</v>
          </cell>
          <cell r="AB3484">
            <v>200</v>
          </cell>
          <cell r="AC3484">
            <v>0.5</v>
          </cell>
          <cell r="AD3484">
            <v>100</v>
          </cell>
          <cell r="AH3484">
            <v>1.5</v>
          </cell>
        </row>
        <row r="3485">
          <cell r="A3485" t="str">
            <v>I2003022-000</v>
          </cell>
          <cell r="B3485" t="str">
            <v>Fixtures and fittings</v>
          </cell>
          <cell r="C3485">
            <v>1302</v>
          </cell>
          <cell r="D3485" t="str">
            <v>IS</v>
          </cell>
          <cell r="E3485" t="str">
            <v>MA1L4L</v>
          </cell>
          <cell r="F3485" t="str">
            <v>IV0051959</v>
          </cell>
          <cell r="G3485" t="str">
            <v>TOMCO AUTOMATIC MACHINERY CO, LTD</v>
          </cell>
          <cell r="H3485" t="str">
            <v>BARCODE SCANNER LASER GUN LS4006I S/N: MA1L4L</v>
          </cell>
          <cell r="I3485">
            <v>37714</v>
          </cell>
          <cell r="J3485">
            <v>37714</v>
          </cell>
          <cell r="K3485">
            <v>1092</v>
          </cell>
          <cell r="L3485">
            <v>0</v>
          </cell>
          <cell r="M3485">
            <v>22500</v>
          </cell>
          <cell r="N3485">
            <v>22499</v>
          </cell>
          <cell r="O3485">
            <v>1</v>
          </cell>
          <cell r="R3485">
            <v>2.4402E-2</v>
          </cell>
          <cell r="S3485">
            <v>549.04499999999996</v>
          </cell>
          <cell r="T3485">
            <v>549.02059799999995</v>
          </cell>
          <cell r="U3485">
            <v>2.4402000000009139E-2</v>
          </cell>
          <cell r="W3485">
            <v>2003</v>
          </cell>
          <cell r="X3485">
            <v>7</v>
          </cell>
          <cell r="Y3485">
            <v>1.0934919061777337</v>
          </cell>
          <cell r="Z3485">
            <v>1</v>
          </cell>
          <cell r="AA3485">
            <v>4</v>
          </cell>
          <cell r="AB3485">
            <v>600</v>
          </cell>
          <cell r="AC3485">
            <v>0.5</v>
          </cell>
          <cell r="AD3485">
            <v>300</v>
          </cell>
          <cell r="AH3485">
            <v>1.5</v>
          </cell>
        </row>
        <row r="3486">
          <cell r="A3486" t="str">
            <v>I2003023-000</v>
          </cell>
          <cell r="B3486" t="str">
            <v>Fixtures and fittings</v>
          </cell>
          <cell r="C3486">
            <v>1302</v>
          </cell>
          <cell r="D3486" t="str">
            <v>IS</v>
          </cell>
          <cell r="E3486" t="str">
            <v>SG311AB654</v>
          </cell>
          <cell r="F3486">
            <v>12997</v>
          </cell>
          <cell r="G3486" t="str">
            <v>CONTINUOUS FORM AND COUMPUTER CO., LTD</v>
          </cell>
          <cell r="H3486" t="str">
            <v>PS-012 (EXTERNAL PRINTER SERVER HP JET PN#J3263A)</v>
          </cell>
          <cell r="I3486">
            <v>37720</v>
          </cell>
          <cell r="J3486">
            <v>37720</v>
          </cell>
          <cell r="K3486">
            <v>1092</v>
          </cell>
          <cell r="L3486">
            <v>4</v>
          </cell>
          <cell r="M3486">
            <v>8700</v>
          </cell>
          <cell r="N3486">
            <v>8675.1</v>
          </cell>
          <cell r="O3486">
            <v>24.9</v>
          </cell>
          <cell r="R3486">
            <v>2.3822300000000001E-2</v>
          </cell>
          <cell r="S3486">
            <v>207.25401000000002</v>
          </cell>
          <cell r="T3486">
            <v>206.66083473</v>
          </cell>
          <cell r="U3486">
            <v>0.59317527000001746</v>
          </cell>
          <cell r="W3486">
            <v>2003</v>
          </cell>
          <cell r="X3486">
            <v>5</v>
          </cell>
          <cell r="Y3486">
            <v>0.91185806136567116</v>
          </cell>
          <cell r="Z3486">
            <v>0.98431822041093564</v>
          </cell>
          <cell r="AA3486">
            <v>4</v>
          </cell>
          <cell r="AB3486">
            <v>190</v>
          </cell>
          <cell r="AC3486">
            <v>0.5</v>
          </cell>
          <cell r="AD3486">
            <v>100</v>
          </cell>
          <cell r="AH3486">
            <v>1.5</v>
          </cell>
        </row>
        <row r="3487">
          <cell r="A3487" t="str">
            <v>I2003024-000</v>
          </cell>
          <cell r="B3487" t="str">
            <v>Fixtures and fittings</v>
          </cell>
          <cell r="C3487">
            <v>1302</v>
          </cell>
          <cell r="D3487" t="str">
            <v>IS</v>
          </cell>
          <cell r="E3487" t="str">
            <v>SG311B53BB</v>
          </cell>
          <cell r="F3487">
            <v>12998</v>
          </cell>
          <cell r="G3487" t="str">
            <v>CONTINUOUS FORM AND COMPUTER CO., LTD</v>
          </cell>
          <cell r="H3487" t="str">
            <v>PS-013 (EXTERNAL PRINT SERVER HP JETDIRECT PN#J3263A)</v>
          </cell>
          <cell r="I3487">
            <v>37720</v>
          </cell>
          <cell r="J3487">
            <v>37720</v>
          </cell>
          <cell r="K3487">
            <v>1092</v>
          </cell>
          <cell r="L3487">
            <v>4</v>
          </cell>
          <cell r="M3487">
            <v>8700</v>
          </cell>
          <cell r="N3487">
            <v>8675.1</v>
          </cell>
          <cell r="O3487">
            <v>24.9</v>
          </cell>
          <cell r="R3487">
            <v>2.3822300000000001E-2</v>
          </cell>
          <cell r="S3487">
            <v>207.25401000000002</v>
          </cell>
          <cell r="T3487">
            <v>206.66083473</v>
          </cell>
          <cell r="U3487">
            <v>0.59317527000001746</v>
          </cell>
          <cell r="W3487">
            <v>2003</v>
          </cell>
          <cell r="X3487">
            <v>5</v>
          </cell>
          <cell r="Y3487">
            <v>0.91185806136567116</v>
          </cell>
          <cell r="Z3487">
            <v>0.98431822041093564</v>
          </cell>
          <cell r="AA3487">
            <v>4</v>
          </cell>
          <cell r="AB3487">
            <v>190</v>
          </cell>
          <cell r="AC3487">
            <v>0.5</v>
          </cell>
          <cell r="AD3487">
            <v>100</v>
          </cell>
          <cell r="AH3487">
            <v>1.5</v>
          </cell>
        </row>
        <row r="3488">
          <cell r="A3488" t="str">
            <v>I2003025-000</v>
          </cell>
          <cell r="B3488" t="str">
            <v>Fixtures and fittings</v>
          </cell>
          <cell r="C3488">
            <v>1302</v>
          </cell>
          <cell r="D3488" t="str">
            <v>IS</v>
          </cell>
          <cell r="E3488" t="str">
            <v>SG311B5513</v>
          </cell>
          <cell r="F3488">
            <v>12999</v>
          </cell>
          <cell r="G3488" t="str">
            <v>CONTINUOUS FORM AND COMPUTER CO., LTD</v>
          </cell>
          <cell r="H3488" t="str">
            <v>PS-014 (EXTERNAL PRINT SERVER HP JETDIRECT 300X PN#J3263A</v>
          </cell>
          <cell r="I3488">
            <v>37720</v>
          </cell>
          <cell r="J3488">
            <v>37720</v>
          </cell>
          <cell r="K3488">
            <v>1092</v>
          </cell>
          <cell r="L3488">
            <v>4</v>
          </cell>
          <cell r="M3488">
            <v>8700</v>
          </cell>
          <cell r="N3488">
            <v>8675.1</v>
          </cell>
          <cell r="O3488">
            <v>24.9</v>
          </cell>
          <cell r="R3488">
            <v>2.3822300000000001E-2</v>
          </cell>
          <cell r="S3488">
            <v>207.25401000000002</v>
          </cell>
          <cell r="T3488">
            <v>206.66083473</v>
          </cell>
          <cell r="U3488">
            <v>0.59317527000001746</v>
          </cell>
          <cell r="W3488">
            <v>2003</v>
          </cell>
          <cell r="X3488">
            <v>5</v>
          </cell>
          <cell r="Y3488">
            <v>0.91185806136567116</v>
          </cell>
          <cell r="Z3488">
            <v>0.98431822041093564</v>
          </cell>
          <cell r="AA3488">
            <v>4</v>
          </cell>
          <cell r="AB3488">
            <v>190</v>
          </cell>
          <cell r="AC3488">
            <v>0.5</v>
          </cell>
          <cell r="AD3488">
            <v>100</v>
          </cell>
          <cell r="AH3488">
            <v>1.5</v>
          </cell>
        </row>
        <row r="3489">
          <cell r="A3489" t="str">
            <v>I2003026-000</v>
          </cell>
          <cell r="B3489" t="str">
            <v>Fixtures and fittings</v>
          </cell>
          <cell r="C3489">
            <v>1302</v>
          </cell>
          <cell r="D3489" t="str">
            <v>IS</v>
          </cell>
          <cell r="E3489" t="str">
            <v>GRKT71S</v>
          </cell>
          <cell r="F3489" t="str">
            <v>IN10163</v>
          </cell>
          <cell r="G3489" t="str">
            <v>BHATARA PROGRESS CO., LTD</v>
          </cell>
          <cell r="H3489" t="str">
            <v>PC-2269 DELL GX260 SD P4</v>
          </cell>
          <cell r="I3489">
            <v>37741</v>
          </cell>
          <cell r="J3489">
            <v>37745</v>
          </cell>
          <cell r="K3489">
            <v>1092</v>
          </cell>
          <cell r="L3489">
            <v>29</v>
          </cell>
          <cell r="M3489">
            <v>34650</v>
          </cell>
          <cell r="N3489">
            <v>33760.559999999998</v>
          </cell>
          <cell r="O3489">
            <v>889.44</v>
          </cell>
          <cell r="R3489">
            <v>2.30887E-2</v>
          </cell>
          <cell r="S3489">
            <v>800.02345500000001</v>
          </cell>
          <cell r="T3489">
            <v>779.48744167199993</v>
          </cell>
          <cell r="U3489">
            <v>20.536013328000081</v>
          </cell>
          <cell r="W3489">
            <v>2003</v>
          </cell>
          <cell r="X3489">
            <v>6</v>
          </cell>
          <cell r="Y3489">
            <v>0.94598540145985399</v>
          </cell>
          <cell r="Z3489">
            <v>0.98431822041093564</v>
          </cell>
          <cell r="AA3489">
            <v>5</v>
          </cell>
          <cell r="AB3489">
            <v>740</v>
          </cell>
          <cell r="AC3489">
            <v>0.27500000000000002</v>
          </cell>
          <cell r="AD3489">
            <v>200</v>
          </cell>
          <cell r="AH3489">
            <v>0.5</v>
          </cell>
        </row>
        <row r="3490">
          <cell r="A3490" t="str">
            <v>I2003026-001</v>
          </cell>
          <cell r="B3490" t="str">
            <v>Fixtures and fittings</v>
          </cell>
          <cell r="C3490">
            <v>1302</v>
          </cell>
          <cell r="D3490" t="str">
            <v>IS</v>
          </cell>
          <cell r="E3490" t="str">
            <v>N/A</v>
          </cell>
          <cell r="F3490">
            <v>19984</v>
          </cell>
          <cell r="G3490" t="str">
            <v>CONTINUOUS FORM AND COMPUTER CO., LTD</v>
          </cell>
          <cell r="H3490" t="str">
            <v>CD-WRITER "SAMSUNG"</v>
          </cell>
          <cell r="I3490">
            <v>37788</v>
          </cell>
          <cell r="J3490">
            <v>37789</v>
          </cell>
          <cell r="K3490">
            <v>1092</v>
          </cell>
          <cell r="L3490">
            <v>73</v>
          </cell>
          <cell r="M3490">
            <v>2050</v>
          </cell>
          <cell r="N3490">
            <v>1913.9</v>
          </cell>
          <cell r="O3490">
            <v>136.1</v>
          </cell>
          <cell r="R3490">
            <v>2.30887E-2</v>
          </cell>
          <cell r="S3490">
            <v>47.331834999999998</v>
          </cell>
          <cell r="T3490">
            <v>44.189462930000005</v>
          </cell>
          <cell r="U3490">
            <v>3.1423720699999933</v>
          </cell>
          <cell r="W3490">
            <v>2003</v>
          </cell>
          <cell r="X3490">
            <v>7</v>
          </cell>
          <cell r="Y3490">
            <v>1.0934919061777337</v>
          </cell>
          <cell r="Z3490">
            <v>1</v>
          </cell>
          <cell r="AA3490">
            <v>4</v>
          </cell>
          <cell r="AB3490">
            <v>100</v>
          </cell>
          <cell r="AC3490">
            <v>0.5</v>
          </cell>
          <cell r="AD3490">
            <v>50</v>
          </cell>
          <cell r="AH3490">
            <v>1.5</v>
          </cell>
        </row>
        <row r="3491">
          <cell r="A3491" t="str">
            <v>I2003026-002</v>
          </cell>
          <cell r="B3491" t="str">
            <v>Fixtures and fittings</v>
          </cell>
          <cell r="C3491">
            <v>1302</v>
          </cell>
          <cell r="D3491" t="str">
            <v>IS</v>
          </cell>
          <cell r="E3491" t="str">
            <v>N/A</v>
          </cell>
          <cell r="F3491">
            <v>115529</v>
          </cell>
          <cell r="G3491" t="str">
            <v>DELL COMPUTER  (THAILAND) CO., LTD</v>
          </cell>
          <cell r="H3491" t="str">
            <v>KC-STD MONITOR 19" FLAT PANEL LCD</v>
          </cell>
          <cell r="I3491">
            <v>38603</v>
          </cell>
          <cell r="J3491">
            <v>38604</v>
          </cell>
          <cell r="K3491">
            <v>1092</v>
          </cell>
          <cell r="L3491">
            <v>888</v>
          </cell>
          <cell r="M3491">
            <v>16000</v>
          </cell>
          <cell r="N3491">
            <v>3003.48</v>
          </cell>
          <cell r="O3491">
            <v>12996.52</v>
          </cell>
          <cell r="R3491">
            <v>2.30887E-2</v>
          </cell>
          <cell r="S3491">
            <v>369.41919999999999</v>
          </cell>
          <cell r="T3491">
            <v>69.346448675999994</v>
          </cell>
          <cell r="U3491">
            <v>300.07275132400002</v>
          </cell>
          <cell r="W3491">
            <v>2005</v>
          </cell>
          <cell r="X3491">
            <v>7</v>
          </cell>
          <cell r="Y3491">
            <v>1.0103785103785103</v>
          </cell>
          <cell r="Z3491">
            <v>1</v>
          </cell>
          <cell r="AA3491">
            <v>4</v>
          </cell>
          <cell r="AB3491">
            <v>400</v>
          </cell>
          <cell r="AC3491">
            <v>0.8</v>
          </cell>
          <cell r="AD3491">
            <v>320</v>
          </cell>
          <cell r="AH3491">
            <v>3.5</v>
          </cell>
        </row>
        <row r="3492">
          <cell r="A3492" t="str">
            <v>I2003027-000</v>
          </cell>
          <cell r="B3492" t="str">
            <v>Fixtures and fittings</v>
          </cell>
          <cell r="C3492">
            <v>1302</v>
          </cell>
          <cell r="D3492" t="str">
            <v>IS</v>
          </cell>
          <cell r="E3492" t="str">
            <v>7SKT71S</v>
          </cell>
          <cell r="F3492" t="str">
            <v>IN10163</v>
          </cell>
          <cell r="G3492" t="str">
            <v>BHATARA PROGRESS CO., LTD</v>
          </cell>
          <cell r="H3492" t="str">
            <v>PC #2270 DELL GX260 SD P4</v>
          </cell>
          <cell r="I3492">
            <v>37741</v>
          </cell>
          <cell r="J3492">
            <v>37745</v>
          </cell>
          <cell r="K3492">
            <v>1092</v>
          </cell>
          <cell r="L3492">
            <v>29</v>
          </cell>
          <cell r="M3492">
            <v>34650</v>
          </cell>
          <cell r="N3492">
            <v>33760.559999999998</v>
          </cell>
          <cell r="O3492">
            <v>889.44</v>
          </cell>
          <cell r="R3492">
            <v>2.28095E-2</v>
          </cell>
          <cell r="S3492">
            <v>790.34917499999995</v>
          </cell>
          <cell r="T3492">
            <v>770.06149331999995</v>
          </cell>
          <cell r="U3492">
            <v>20.287681679999992</v>
          </cell>
          <cell r="W3492">
            <v>2003</v>
          </cell>
          <cell r="X3492">
            <v>6</v>
          </cell>
          <cell r="Y3492">
            <v>0.94598540145985399</v>
          </cell>
          <cell r="Z3492">
            <v>0.98431822041093564</v>
          </cell>
          <cell r="AA3492">
            <v>5</v>
          </cell>
          <cell r="AB3492">
            <v>740</v>
          </cell>
          <cell r="AC3492">
            <v>0.27500000000000002</v>
          </cell>
          <cell r="AD3492">
            <v>200</v>
          </cell>
          <cell r="AH3492">
            <v>0.5</v>
          </cell>
        </row>
        <row r="3493">
          <cell r="A3493" t="str">
            <v>I2003028-000</v>
          </cell>
          <cell r="B3493" t="str">
            <v>Fixtures and fittings</v>
          </cell>
          <cell r="C3493">
            <v>1302</v>
          </cell>
          <cell r="D3493" t="str">
            <v>IS</v>
          </cell>
          <cell r="E3493" t="str">
            <v>6SKT71S</v>
          </cell>
          <cell r="F3493" t="str">
            <v>IN10163</v>
          </cell>
          <cell r="G3493" t="str">
            <v>BHATARA PROGRESS CO., LTD</v>
          </cell>
          <cell r="H3493" t="str">
            <v>PC #2271 DELL GX260 SD P4</v>
          </cell>
          <cell r="I3493">
            <v>37741</v>
          </cell>
          <cell r="J3493">
            <v>37745</v>
          </cell>
          <cell r="K3493">
            <v>1092</v>
          </cell>
          <cell r="L3493">
            <v>29</v>
          </cell>
          <cell r="M3493">
            <v>34650</v>
          </cell>
          <cell r="N3493">
            <v>33760.559999999998</v>
          </cell>
          <cell r="O3493">
            <v>889.44</v>
          </cell>
          <cell r="R3493">
            <v>2.28095E-2</v>
          </cell>
          <cell r="S3493">
            <v>790.34917499999995</v>
          </cell>
          <cell r="T3493">
            <v>770.06149331999995</v>
          </cell>
          <cell r="U3493">
            <v>20.287681679999992</v>
          </cell>
          <cell r="W3493">
            <v>2003</v>
          </cell>
          <cell r="X3493">
            <v>6</v>
          </cell>
          <cell r="Y3493">
            <v>0.94598540145985399</v>
          </cell>
          <cell r="Z3493">
            <v>0.98431822041093564</v>
          </cell>
          <cell r="AA3493">
            <v>5</v>
          </cell>
          <cell r="AB3493">
            <v>740</v>
          </cell>
          <cell r="AC3493">
            <v>0.27500000000000002</v>
          </cell>
          <cell r="AD3493">
            <v>200</v>
          </cell>
          <cell r="AH3493">
            <v>0.5</v>
          </cell>
        </row>
        <row r="3494">
          <cell r="A3494" t="str">
            <v>I2003029-000</v>
          </cell>
          <cell r="B3494" t="str">
            <v>Fixtures and fittings</v>
          </cell>
          <cell r="C3494">
            <v>1302</v>
          </cell>
          <cell r="D3494" t="str">
            <v>IS</v>
          </cell>
          <cell r="E3494" t="str">
            <v>1SKT71S</v>
          </cell>
          <cell r="F3494" t="str">
            <v>IN10163</v>
          </cell>
          <cell r="G3494" t="str">
            <v>BHATARA PROGRESS CO., LTD</v>
          </cell>
          <cell r="H3494" t="str">
            <v>PC #2272 DELL GX260 SD P4</v>
          </cell>
          <cell r="I3494">
            <v>37741</v>
          </cell>
          <cell r="J3494">
            <v>37745</v>
          </cell>
          <cell r="K3494">
            <v>1092</v>
          </cell>
          <cell r="L3494">
            <v>29</v>
          </cell>
          <cell r="M3494">
            <v>34650</v>
          </cell>
          <cell r="N3494">
            <v>33760.559999999998</v>
          </cell>
          <cell r="O3494">
            <v>889.44</v>
          </cell>
          <cell r="R3494">
            <v>2.28095E-2</v>
          </cell>
          <cell r="S3494">
            <v>790.34917499999995</v>
          </cell>
          <cell r="T3494">
            <v>770.06149331999995</v>
          </cell>
          <cell r="U3494">
            <v>20.287681679999992</v>
          </cell>
          <cell r="W3494">
            <v>2003</v>
          </cell>
          <cell r="X3494">
            <v>6</v>
          </cell>
          <cell r="Y3494">
            <v>0.94598540145985399</v>
          </cell>
          <cell r="Z3494">
            <v>0.98431822041093564</v>
          </cell>
          <cell r="AA3494">
            <v>5</v>
          </cell>
          <cell r="AB3494">
            <v>740</v>
          </cell>
          <cell r="AC3494">
            <v>0.27500000000000002</v>
          </cell>
          <cell r="AD3494">
            <v>200</v>
          </cell>
          <cell r="AH3494">
            <v>0.5</v>
          </cell>
        </row>
        <row r="3495">
          <cell r="A3495" t="str">
            <v>I2003030-000</v>
          </cell>
          <cell r="B3495" t="str">
            <v>Fixtures and fittings</v>
          </cell>
          <cell r="C3495">
            <v>1302</v>
          </cell>
          <cell r="D3495" t="str">
            <v>IS</v>
          </cell>
          <cell r="E3495" t="str">
            <v>ASKT71S</v>
          </cell>
          <cell r="F3495" t="str">
            <v>IN10162</v>
          </cell>
          <cell r="G3495" t="str">
            <v>BHATARA PROGRESS CO., LTD</v>
          </cell>
          <cell r="H3495" t="str">
            <v>PC #2273 DELL OPTIPLEX GX260</v>
          </cell>
          <cell r="I3495">
            <v>37741</v>
          </cell>
          <cell r="J3495">
            <v>37745</v>
          </cell>
          <cell r="K3495">
            <v>1092</v>
          </cell>
          <cell r="L3495">
            <v>29</v>
          </cell>
          <cell r="M3495">
            <v>34650</v>
          </cell>
          <cell r="N3495">
            <v>33760.559999999998</v>
          </cell>
          <cell r="O3495">
            <v>889.44</v>
          </cell>
          <cell r="R3495">
            <v>2.28095E-2</v>
          </cell>
          <cell r="S3495">
            <v>790.34917499999995</v>
          </cell>
          <cell r="T3495">
            <v>770.06149331999995</v>
          </cell>
          <cell r="U3495">
            <v>20.287681679999992</v>
          </cell>
          <cell r="W3495">
            <v>2003</v>
          </cell>
          <cell r="X3495">
            <v>6</v>
          </cell>
          <cell r="Y3495">
            <v>0.94598540145985399</v>
          </cell>
          <cell r="Z3495">
            <v>0.98431822041093564</v>
          </cell>
          <cell r="AA3495">
            <v>5</v>
          </cell>
          <cell r="AB3495">
            <v>740</v>
          </cell>
          <cell r="AC3495">
            <v>0.27500000000000002</v>
          </cell>
          <cell r="AD3495">
            <v>200</v>
          </cell>
          <cell r="AH3495">
            <v>0.5</v>
          </cell>
        </row>
        <row r="3496">
          <cell r="A3496" t="str">
            <v>I2003031-000</v>
          </cell>
          <cell r="B3496" t="str">
            <v>Fixtures and fittings</v>
          </cell>
          <cell r="C3496">
            <v>1302</v>
          </cell>
          <cell r="D3496" t="str">
            <v>IS</v>
          </cell>
          <cell r="E3496" t="str">
            <v>2SKT71S</v>
          </cell>
          <cell r="F3496" t="str">
            <v>IN10162</v>
          </cell>
          <cell r="G3496" t="str">
            <v>BHATARA PROGRESS CO., LTD</v>
          </cell>
          <cell r="H3496" t="str">
            <v>PC #2274 DELL OPTIPLEX GX260</v>
          </cell>
          <cell r="I3496">
            <v>37741</v>
          </cell>
          <cell r="J3496">
            <v>37745</v>
          </cell>
          <cell r="K3496">
            <v>1092</v>
          </cell>
          <cell r="L3496">
            <v>29</v>
          </cell>
          <cell r="M3496">
            <v>34650</v>
          </cell>
          <cell r="N3496">
            <v>33760.559999999998</v>
          </cell>
          <cell r="O3496">
            <v>889.44</v>
          </cell>
          <cell r="R3496">
            <v>2.28095E-2</v>
          </cell>
          <cell r="S3496">
            <v>790.34917499999995</v>
          </cell>
          <cell r="T3496">
            <v>770.06149331999995</v>
          </cell>
          <cell r="U3496">
            <v>20.287681679999992</v>
          </cell>
          <cell r="W3496">
            <v>2003</v>
          </cell>
          <cell r="X3496">
            <v>6</v>
          </cell>
          <cell r="Y3496">
            <v>0.94598540145985399</v>
          </cell>
          <cell r="Z3496">
            <v>0.98431822041093564</v>
          </cell>
          <cell r="AA3496">
            <v>5</v>
          </cell>
          <cell r="AB3496">
            <v>740</v>
          </cell>
          <cell r="AC3496">
            <v>0.27500000000000002</v>
          </cell>
          <cell r="AD3496">
            <v>200</v>
          </cell>
          <cell r="AH3496">
            <v>0.5</v>
          </cell>
        </row>
        <row r="3497">
          <cell r="A3497" t="str">
            <v>I2003032-000</v>
          </cell>
          <cell r="B3497" t="str">
            <v>Fixtures and fittings</v>
          </cell>
          <cell r="C3497">
            <v>1302</v>
          </cell>
          <cell r="D3497" t="str">
            <v>IS</v>
          </cell>
          <cell r="E3497" t="str">
            <v>JRKT71S</v>
          </cell>
          <cell r="F3497" t="str">
            <v>IN10162</v>
          </cell>
          <cell r="G3497" t="str">
            <v>BHATARA PROGRESS CO., LTD</v>
          </cell>
          <cell r="H3497" t="str">
            <v>PC #2275 DELL OPTIPLEX GX260</v>
          </cell>
          <cell r="I3497">
            <v>37741</v>
          </cell>
          <cell r="J3497">
            <v>37745</v>
          </cell>
          <cell r="K3497">
            <v>1092</v>
          </cell>
          <cell r="L3497">
            <v>29</v>
          </cell>
          <cell r="M3497">
            <v>34650</v>
          </cell>
          <cell r="N3497">
            <v>33760.559999999998</v>
          </cell>
          <cell r="O3497">
            <v>889.44</v>
          </cell>
          <cell r="R3497">
            <v>2.31378E-2</v>
          </cell>
          <cell r="S3497">
            <v>801.72477000000003</v>
          </cell>
          <cell r="T3497">
            <v>781.14508516799992</v>
          </cell>
          <cell r="U3497">
            <v>20.579684832000112</v>
          </cell>
          <cell r="W3497">
            <v>2003</v>
          </cell>
          <cell r="X3497">
            <v>6</v>
          </cell>
          <cell r="Y3497">
            <v>0.94598540145985399</v>
          </cell>
          <cell r="Z3497">
            <v>0.98431822041093564</v>
          </cell>
          <cell r="AA3497">
            <v>5</v>
          </cell>
          <cell r="AB3497">
            <v>750</v>
          </cell>
          <cell r="AC3497">
            <v>0.27500000000000002</v>
          </cell>
          <cell r="AD3497">
            <v>210</v>
          </cell>
          <cell r="AH3497">
            <v>0.5</v>
          </cell>
        </row>
        <row r="3498">
          <cell r="A3498" t="str">
            <v>I2003033-000</v>
          </cell>
          <cell r="B3498" t="str">
            <v>Fixtures and fittings</v>
          </cell>
          <cell r="C3498">
            <v>1302</v>
          </cell>
          <cell r="D3498" t="str">
            <v>IS</v>
          </cell>
          <cell r="E3498" t="str">
            <v>5SKT71S</v>
          </cell>
          <cell r="F3498" t="str">
            <v>IN10162</v>
          </cell>
          <cell r="G3498" t="str">
            <v>BHATARA PROGRESS CO., LTD</v>
          </cell>
          <cell r="H3498" t="str">
            <v>PC # 2276 DELL OPTIPLEX GX260</v>
          </cell>
          <cell r="I3498">
            <v>37741</v>
          </cell>
          <cell r="J3498">
            <v>37745</v>
          </cell>
          <cell r="K3498">
            <v>1092</v>
          </cell>
          <cell r="L3498">
            <v>29</v>
          </cell>
          <cell r="M3498">
            <v>34650</v>
          </cell>
          <cell r="N3498">
            <v>33760.559999999998</v>
          </cell>
          <cell r="O3498">
            <v>889.44</v>
          </cell>
          <cell r="R3498">
            <v>2.31378E-2</v>
          </cell>
          <cell r="S3498">
            <v>801.72477000000003</v>
          </cell>
          <cell r="T3498">
            <v>781.14508516799992</v>
          </cell>
          <cell r="U3498">
            <v>20.579684832000112</v>
          </cell>
          <cell r="W3498">
            <v>2003</v>
          </cell>
          <cell r="X3498">
            <v>6</v>
          </cell>
          <cell r="Y3498">
            <v>0.94598540145985399</v>
          </cell>
          <cell r="Z3498">
            <v>0.98431822041093564</v>
          </cell>
          <cell r="AA3498">
            <v>5</v>
          </cell>
          <cell r="AB3498">
            <v>750</v>
          </cell>
          <cell r="AC3498">
            <v>0.27500000000000002</v>
          </cell>
          <cell r="AD3498">
            <v>210</v>
          </cell>
          <cell r="AH3498">
            <v>0.5</v>
          </cell>
        </row>
        <row r="3499">
          <cell r="A3499" t="str">
            <v>I2003034-000</v>
          </cell>
          <cell r="B3499" t="str">
            <v>Fixtures and fittings</v>
          </cell>
          <cell r="C3499">
            <v>1302</v>
          </cell>
          <cell r="D3499" t="str">
            <v>IS</v>
          </cell>
          <cell r="E3499" t="str">
            <v>FRKT71S</v>
          </cell>
          <cell r="F3499" t="str">
            <v>IN10162</v>
          </cell>
          <cell r="G3499" t="str">
            <v>BHATARA PROGRESS CO., LTD</v>
          </cell>
          <cell r="H3499" t="str">
            <v>PC # 2277 DELL OPTIPLEX GX260(2004EB066 to NSE2)</v>
          </cell>
          <cell r="I3499">
            <v>37741</v>
          </cell>
          <cell r="J3499">
            <v>37745</v>
          </cell>
          <cell r="K3499">
            <v>1092</v>
          </cell>
          <cell r="L3499">
            <v>29</v>
          </cell>
          <cell r="M3499">
            <v>34650</v>
          </cell>
          <cell r="N3499">
            <v>33760.559999999998</v>
          </cell>
          <cell r="O3499">
            <v>889.44</v>
          </cell>
          <cell r="R3499">
            <v>2.3130899999999999E-2</v>
          </cell>
          <cell r="S3499">
            <v>801.48568499999999</v>
          </cell>
          <cell r="T3499">
            <v>780.91213730399988</v>
          </cell>
          <cell r="U3499">
            <v>20.573547696000105</v>
          </cell>
          <cell r="W3499">
            <v>2003</v>
          </cell>
          <cell r="X3499">
            <v>6</v>
          </cell>
          <cell r="Y3499">
            <v>0.94598540145985399</v>
          </cell>
          <cell r="Z3499">
            <v>0.98431822041093564</v>
          </cell>
          <cell r="AA3499">
            <v>5</v>
          </cell>
          <cell r="AB3499">
            <v>750</v>
          </cell>
          <cell r="AC3499">
            <v>0.27500000000000002</v>
          </cell>
          <cell r="AD3499">
            <v>210</v>
          </cell>
          <cell r="AH3499">
            <v>0.5</v>
          </cell>
        </row>
        <row r="3500">
          <cell r="A3500" t="str">
            <v>I2003035-000</v>
          </cell>
          <cell r="B3500" t="str">
            <v>Fixtures and fittings</v>
          </cell>
          <cell r="C3500">
            <v>1302</v>
          </cell>
          <cell r="D3500" t="str">
            <v>IS</v>
          </cell>
          <cell r="E3500" t="str">
            <v>3SKT71S</v>
          </cell>
          <cell r="F3500" t="str">
            <v>IN10162</v>
          </cell>
          <cell r="G3500" t="str">
            <v>BHATARA PROGRESS CO., LTD</v>
          </cell>
          <cell r="H3500" t="str">
            <v>PC #2278 DELL OPTIPLEX GX260</v>
          </cell>
          <cell r="I3500">
            <v>37741</v>
          </cell>
          <cell r="J3500">
            <v>37745</v>
          </cell>
          <cell r="K3500">
            <v>1092</v>
          </cell>
          <cell r="L3500">
            <v>29</v>
          </cell>
          <cell r="M3500">
            <v>34650</v>
          </cell>
          <cell r="N3500">
            <v>33760.559999999998</v>
          </cell>
          <cell r="O3500">
            <v>889.44</v>
          </cell>
          <cell r="R3500">
            <v>2.3130899999999999E-2</v>
          </cell>
          <cell r="S3500">
            <v>801.48568499999999</v>
          </cell>
          <cell r="T3500">
            <v>780.91213730399988</v>
          </cell>
          <cell r="U3500">
            <v>20.573547696000105</v>
          </cell>
          <cell r="W3500">
            <v>2003</v>
          </cell>
          <cell r="X3500">
            <v>6</v>
          </cell>
          <cell r="Y3500">
            <v>0.94598540145985399</v>
          </cell>
          <cell r="Z3500">
            <v>0.98431822041093564</v>
          </cell>
          <cell r="AA3500">
            <v>5</v>
          </cell>
          <cell r="AB3500">
            <v>750</v>
          </cell>
          <cell r="AC3500">
            <v>0.27500000000000002</v>
          </cell>
          <cell r="AD3500">
            <v>210</v>
          </cell>
          <cell r="AH3500">
            <v>0.5</v>
          </cell>
        </row>
        <row r="3501">
          <cell r="A3501" t="str">
            <v>I2003036-000</v>
          </cell>
          <cell r="B3501" t="str">
            <v>Fixtures and fittings</v>
          </cell>
          <cell r="C3501">
            <v>1302</v>
          </cell>
          <cell r="D3501" t="str">
            <v>IS</v>
          </cell>
          <cell r="E3501" t="str">
            <v>HRKT71S</v>
          </cell>
          <cell r="F3501" t="str">
            <v>IN10162</v>
          </cell>
          <cell r="G3501" t="str">
            <v>BHATARA PROGRESS CO., LTD</v>
          </cell>
          <cell r="H3501" t="str">
            <v>PC #2279 DELL OPTIPLEX GX260</v>
          </cell>
          <cell r="I3501">
            <v>37741</v>
          </cell>
          <cell r="J3501">
            <v>37745</v>
          </cell>
          <cell r="K3501">
            <v>1092</v>
          </cell>
          <cell r="L3501">
            <v>29</v>
          </cell>
          <cell r="M3501">
            <v>34650</v>
          </cell>
          <cell r="N3501">
            <v>33760.559999999998</v>
          </cell>
          <cell r="O3501">
            <v>889.44</v>
          </cell>
          <cell r="R3501">
            <v>2.3130899999999999E-2</v>
          </cell>
          <cell r="S3501">
            <v>801.48568499999999</v>
          </cell>
          <cell r="T3501">
            <v>780.91213730399988</v>
          </cell>
          <cell r="U3501">
            <v>20.573547696000105</v>
          </cell>
          <cell r="W3501">
            <v>2003</v>
          </cell>
          <cell r="X3501">
            <v>6</v>
          </cell>
          <cell r="Y3501">
            <v>0.94598540145985399</v>
          </cell>
          <cell r="Z3501">
            <v>0.98431822041093564</v>
          </cell>
          <cell r="AA3501">
            <v>5</v>
          </cell>
          <cell r="AB3501">
            <v>750</v>
          </cell>
          <cell r="AC3501">
            <v>0.27500000000000002</v>
          </cell>
          <cell r="AD3501">
            <v>210</v>
          </cell>
          <cell r="AH3501">
            <v>0.5</v>
          </cell>
        </row>
        <row r="3502">
          <cell r="A3502" t="str">
            <v>I2003037-000</v>
          </cell>
          <cell r="B3502" t="str">
            <v>Fixtures and fittings</v>
          </cell>
          <cell r="C3502">
            <v>1302</v>
          </cell>
          <cell r="D3502" t="str">
            <v>IS</v>
          </cell>
          <cell r="E3502" t="str">
            <v>264V71S</v>
          </cell>
          <cell r="F3502" t="str">
            <v>A000040</v>
          </cell>
          <cell r="G3502" t="str">
            <v>BHATARA PROGRESS CO., LTD</v>
          </cell>
          <cell r="H3502" t="str">
            <v>PC #2280 DELL OPTIPLEX GX260 SMALL DESK</v>
          </cell>
          <cell r="I3502">
            <v>37753</v>
          </cell>
          <cell r="J3502">
            <v>37755</v>
          </cell>
          <cell r="K3502">
            <v>1092</v>
          </cell>
          <cell r="L3502">
            <v>39</v>
          </cell>
          <cell r="M3502">
            <v>34650</v>
          </cell>
          <cell r="N3502">
            <v>33443.269999999997</v>
          </cell>
          <cell r="O3502">
            <v>1206.73</v>
          </cell>
          <cell r="R3502">
            <v>2.3130899999999999E-2</v>
          </cell>
          <cell r="S3502">
            <v>801.48568499999999</v>
          </cell>
          <cell r="T3502">
            <v>773.57293404299992</v>
          </cell>
          <cell r="U3502">
            <v>27.912750957000071</v>
          </cell>
          <cell r="W3502">
            <v>2003</v>
          </cell>
          <cell r="X3502">
            <v>6</v>
          </cell>
          <cell r="Y3502">
            <v>0.94598540145985399</v>
          </cell>
          <cell r="Z3502">
            <v>0.98431822041093564</v>
          </cell>
          <cell r="AA3502">
            <v>5</v>
          </cell>
          <cell r="AB3502">
            <v>750</v>
          </cell>
          <cell r="AC3502">
            <v>0.27500000000000002</v>
          </cell>
          <cell r="AD3502">
            <v>210</v>
          </cell>
          <cell r="AH3502">
            <v>0.5</v>
          </cell>
        </row>
        <row r="3503">
          <cell r="A3503" t="str">
            <v>I2003038-000</v>
          </cell>
          <cell r="B3503" t="str">
            <v>Fixtures and fittings</v>
          </cell>
          <cell r="C3503">
            <v>1302</v>
          </cell>
          <cell r="D3503" t="str">
            <v>IS</v>
          </cell>
          <cell r="E3503" t="str">
            <v>CT1V71S</v>
          </cell>
          <cell r="F3503" t="str">
            <v>A000040</v>
          </cell>
          <cell r="G3503" t="str">
            <v>BHATARA PROGRESS CO., LTD</v>
          </cell>
          <cell r="H3503" t="str">
            <v>PC #2281 DELL OPTIPLEX GX260 SMALL DESK</v>
          </cell>
          <cell r="I3503">
            <v>37753</v>
          </cell>
          <cell r="J3503">
            <v>37755</v>
          </cell>
          <cell r="K3503">
            <v>1092</v>
          </cell>
          <cell r="L3503">
            <v>39</v>
          </cell>
          <cell r="M3503">
            <v>34650</v>
          </cell>
          <cell r="N3503">
            <v>33443.269999999997</v>
          </cell>
          <cell r="O3503">
            <v>1206.73</v>
          </cell>
          <cell r="R3503">
            <v>2.3130899999999999E-2</v>
          </cell>
          <cell r="S3503">
            <v>801.48568499999999</v>
          </cell>
          <cell r="T3503">
            <v>773.57293404299992</v>
          </cell>
          <cell r="U3503">
            <v>27.912750957000071</v>
          </cell>
          <cell r="W3503">
            <v>2003</v>
          </cell>
          <cell r="X3503">
            <v>6</v>
          </cell>
          <cell r="Y3503">
            <v>0.94598540145985399</v>
          </cell>
          <cell r="Z3503">
            <v>0.98431822041093564</v>
          </cell>
          <cell r="AA3503">
            <v>5</v>
          </cell>
          <cell r="AB3503">
            <v>750</v>
          </cell>
          <cell r="AC3503">
            <v>0.27500000000000002</v>
          </cell>
          <cell r="AD3503">
            <v>210</v>
          </cell>
          <cell r="AH3503">
            <v>0.5</v>
          </cell>
        </row>
        <row r="3504">
          <cell r="A3504" t="str">
            <v>I2003039-000</v>
          </cell>
          <cell r="B3504" t="str">
            <v>Fixtures and fittings</v>
          </cell>
          <cell r="C3504">
            <v>1302</v>
          </cell>
          <cell r="D3504" t="str">
            <v>IS</v>
          </cell>
          <cell r="E3504" t="str">
            <v>164V71S</v>
          </cell>
          <cell r="F3504" t="str">
            <v>A000039</v>
          </cell>
          <cell r="G3504" t="str">
            <v>BHATARA PROGRESS CO., LTD</v>
          </cell>
          <cell r="H3504" t="str">
            <v>PC #2282 DELL OPTIPLEX GX260 SMALL DESK</v>
          </cell>
          <cell r="I3504">
            <v>37753</v>
          </cell>
          <cell r="J3504">
            <v>37755</v>
          </cell>
          <cell r="K3504">
            <v>1092</v>
          </cell>
          <cell r="L3504">
            <v>39</v>
          </cell>
          <cell r="M3504">
            <v>34650</v>
          </cell>
          <cell r="N3504">
            <v>33443.269999999997</v>
          </cell>
          <cell r="O3504">
            <v>1206.73</v>
          </cell>
          <cell r="R3504">
            <v>2.3130899999999999E-2</v>
          </cell>
          <cell r="S3504">
            <v>801.48568499999999</v>
          </cell>
          <cell r="T3504">
            <v>773.57293404299992</v>
          </cell>
          <cell r="U3504">
            <v>27.912750957000071</v>
          </cell>
          <cell r="W3504">
            <v>2003</v>
          </cell>
          <cell r="X3504">
            <v>6</v>
          </cell>
          <cell r="Y3504">
            <v>0.94598540145985399</v>
          </cell>
          <cell r="Z3504">
            <v>0.98431822041093564</v>
          </cell>
          <cell r="AA3504">
            <v>5</v>
          </cell>
          <cell r="AB3504">
            <v>750</v>
          </cell>
          <cell r="AC3504">
            <v>0.27500000000000002</v>
          </cell>
          <cell r="AD3504">
            <v>210</v>
          </cell>
          <cell r="AH3504">
            <v>0.5</v>
          </cell>
        </row>
        <row r="3505">
          <cell r="A3505" t="str">
            <v>I2003040-000</v>
          </cell>
          <cell r="B3505" t="str">
            <v>Fixtures and fittings</v>
          </cell>
          <cell r="C3505">
            <v>1302</v>
          </cell>
          <cell r="D3505" t="str">
            <v>IS</v>
          </cell>
          <cell r="E3505" t="str">
            <v>N/A</v>
          </cell>
          <cell r="F3505">
            <v>15062</v>
          </cell>
          <cell r="G3505" t="str">
            <v>CONTINUOUS FORM AND COMPUTER CO., LTD.</v>
          </cell>
          <cell r="H3505" t="str">
            <v>MS OFFICE XP WIN 52 THAI OLP NL (LICENSE)</v>
          </cell>
          <cell r="I3505">
            <v>37741</v>
          </cell>
          <cell r="J3505">
            <v>37742</v>
          </cell>
          <cell r="K3505">
            <v>1820</v>
          </cell>
          <cell r="L3505">
            <v>754</v>
          </cell>
          <cell r="M3505">
            <v>13200</v>
          </cell>
          <cell r="N3505">
            <v>7738.1</v>
          </cell>
          <cell r="O3505">
            <v>5461.9</v>
          </cell>
          <cell r="R3505">
            <v>2.3130899999999999E-2</v>
          </cell>
          <cell r="S3505">
            <v>305.32787999999999</v>
          </cell>
          <cell r="T3505">
            <v>178.98921729</v>
          </cell>
          <cell r="U3505">
            <v>126.33866270999999</v>
          </cell>
          <cell r="W3505">
            <v>2003</v>
          </cell>
          <cell r="X3505">
            <v>7</v>
          </cell>
          <cell r="Y3505">
            <v>1.0934919061777337</v>
          </cell>
          <cell r="Z3505">
            <v>1</v>
          </cell>
          <cell r="AA3505">
            <v>4</v>
          </cell>
          <cell r="AB3505">
            <v>400</v>
          </cell>
          <cell r="AC3505">
            <v>0.5</v>
          </cell>
          <cell r="AD3505">
            <v>200</v>
          </cell>
          <cell r="AH3505">
            <v>1.5</v>
          </cell>
        </row>
        <row r="3506">
          <cell r="A3506" t="str">
            <v>I2003041-000</v>
          </cell>
          <cell r="B3506" t="str">
            <v>Fixtures and fittings</v>
          </cell>
          <cell r="C3506">
            <v>1302</v>
          </cell>
          <cell r="D3506" t="str">
            <v>IS</v>
          </cell>
          <cell r="E3506" t="str">
            <v>N/A</v>
          </cell>
          <cell r="F3506">
            <v>15062</v>
          </cell>
          <cell r="G3506" t="str">
            <v>CONTINUOUS FORM AND COMPUTER CO., LTD</v>
          </cell>
          <cell r="H3506" t="str">
            <v>MS OFFICE XP WIN 52 THAI OLP NL (LICENSE)</v>
          </cell>
          <cell r="I3506">
            <v>37741</v>
          </cell>
          <cell r="J3506">
            <v>37742</v>
          </cell>
          <cell r="K3506">
            <v>1820</v>
          </cell>
          <cell r="L3506">
            <v>754</v>
          </cell>
          <cell r="M3506">
            <v>13200</v>
          </cell>
          <cell r="N3506">
            <v>7738.1</v>
          </cell>
          <cell r="O3506">
            <v>5461.9</v>
          </cell>
          <cell r="R3506">
            <v>2.3130899999999999E-2</v>
          </cell>
          <cell r="S3506">
            <v>305.32787999999999</v>
          </cell>
          <cell r="T3506">
            <v>178.98921729</v>
          </cell>
          <cell r="U3506">
            <v>126.33866270999999</v>
          </cell>
          <cell r="W3506">
            <v>2003</v>
          </cell>
          <cell r="X3506">
            <v>7</v>
          </cell>
          <cell r="Y3506">
            <v>1.0934919061777337</v>
          </cell>
          <cell r="Z3506">
            <v>1</v>
          </cell>
          <cell r="AA3506">
            <v>4</v>
          </cell>
          <cell r="AB3506">
            <v>400</v>
          </cell>
          <cell r="AC3506">
            <v>0.5</v>
          </cell>
          <cell r="AD3506">
            <v>200</v>
          </cell>
          <cell r="AH3506">
            <v>1.5</v>
          </cell>
        </row>
        <row r="3507">
          <cell r="A3507" t="str">
            <v>I2003042-000</v>
          </cell>
          <cell r="B3507" t="str">
            <v>Fixtures and fittings</v>
          </cell>
          <cell r="C3507">
            <v>1302</v>
          </cell>
          <cell r="D3507" t="str">
            <v>IS</v>
          </cell>
          <cell r="E3507" t="str">
            <v>N/A</v>
          </cell>
          <cell r="F3507">
            <v>15062</v>
          </cell>
          <cell r="G3507" t="str">
            <v>CONTINUOUS FORM AND COMPUTER CO., LTD</v>
          </cell>
          <cell r="H3507" t="str">
            <v>MS OFFICE XP WIN 52 THAI OLP NL (LICENSE)</v>
          </cell>
          <cell r="I3507">
            <v>37741</v>
          </cell>
          <cell r="J3507">
            <v>37742</v>
          </cell>
          <cell r="K3507">
            <v>1820</v>
          </cell>
          <cell r="L3507">
            <v>754</v>
          </cell>
          <cell r="M3507">
            <v>13200</v>
          </cell>
          <cell r="N3507">
            <v>7738.1</v>
          </cell>
          <cell r="O3507">
            <v>5461.9</v>
          </cell>
          <cell r="R3507">
            <v>2.3130899999999999E-2</v>
          </cell>
          <cell r="S3507">
            <v>305.32787999999999</v>
          </cell>
          <cell r="T3507">
            <v>178.98921729</v>
          </cell>
          <cell r="U3507">
            <v>126.33866270999999</v>
          </cell>
          <cell r="W3507">
            <v>2003</v>
          </cell>
          <cell r="X3507">
            <v>7</v>
          </cell>
          <cell r="Y3507">
            <v>1.0934919061777337</v>
          </cell>
          <cell r="Z3507">
            <v>1</v>
          </cell>
          <cell r="AA3507">
            <v>4</v>
          </cell>
          <cell r="AB3507">
            <v>400</v>
          </cell>
          <cell r="AC3507">
            <v>0.5</v>
          </cell>
          <cell r="AD3507">
            <v>200</v>
          </cell>
          <cell r="AH3507">
            <v>1.5</v>
          </cell>
        </row>
        <row r="3508">
          <cell r="A3508" t="str">
            <v>I2003043-000</v>
          </cell>
          <cell r="B3508" t="str">
            <v>Fixtures and fittings</v>
          </cell>
          <cell r="C3508">
            <v>1302</v>
          </cell>
          <cell r="D3508" t="str">
            <v>IS</v>
          </cell>
          <cell r="E3508" t="str">
            <v>N/A</v>
          </cell>
          <cell r="F3508">
            <v>15062</v>
          </cell>
          <cell r="G3508" t="str">
            <v>CONTINUOUS FORM AND COMPUTER CO., LTD</v>
          </cell>
          <cell r="H3508" t="str">
            <v>MS OFFICE XP WIN32 THAI OLP NL (LICENSE)</v>
          </cell>
          <cell r="I3508">
            <v>37741</v>
          </cell>
          <cell r="J3508">
            <v>37742</v>
          </cell>
          <cell r="K3508">
            <v>1820</v>
          </cell>
          <cell r="L3508">
            <v>754</v>
          </cell>
          <cell r="M3508">
            <v>13200</v>
          </cell>
          <cell r="N3508">
            <v>7738.1</v>
          </cell>
          <cell r="O3508">
            <v>5461.9</v>
          </cell>
          <cell r="R3508">
            <v>2.3130899999999999E-2</v>
          </cell>
          <cell r="S3508">
            <v>305.32787999999999</v>
          </cell>
          <cell r="T3508">
            <v>178.98921729</v>
          </cell>
          <cell r="U3508">
            <v>126.33866270999999</v>
          </cell>
          <cell r="W3508">
            <v>2003</v>
          </cell>
          <cell r="X3508">
            <v>7</v>
          </cell>
          <cell r="Y3508">
            <v>1.0934919061777337</v>
          </cell>
          <cell r="Z3508">
            <v>1</v>
          </cell>
          <cell r="AA3508">
            <v>4</v>
          </cell>
          <cell r="AB3508">
            <v>400</v>
          </cell>
          <cell r="AC3508">
            <v>0.5</v>
          </cell>
          <cell r="AD3508">
            <v>200</v>
          </cell>
          <cell r="AH3508">
            <v>1.5</v>
          </cell>
        </row>
        <row r="3509">
          <cell r="A3509" t="str">
            <v>I2003044-000</v>
          </cell>
          <cell r="B3509" t="str">
            <v>Fixtures and fittings</v>
          </cell>
          <cell r="C3509">
            <v>1302</v>
          </cell>
          <cell r="D3509" t="str">
            <v>IS</v>
          </cell>
          <cell r="E3509" t="str">
            <v>N/A</v>
          </cell>
          <cell r="F3509">
            <v>16458</v>
          </cell>
          <cell r="G3509" t="str">
            <v>CONTINUOUS FORM AND COMPUTER CO., LTD</v>
          </cell>
          <cell r="H3509" t="str">
            <v>OFFICE XP ENTERPRISE WIN 32 WIN32 TH OLP NL (LICENSE)</v>
          </cell>
          <cell r="I3509">
            <v>37755</v>
          </cell>
          <cell r="J3509">
            <v>37756</v>
          </cell>
          <cell r="K3509">
            <v>1820</v>
          </cell>
          <cell r="L3509">
            <v>768</v>
          </cell>
          <cell r="M3509">
            <v>13200</v>
          </cell>
          <cell r="N3509">
            <v>7636.56</v>
          </cell>
          <cell r="O3509">
            <v>5563.44</v>
          </cell>
          <cell r="R3509">
            <v>2.3130899999999999E-2</v>
          </cell>
          <cell r="S3509">
            <v>305.32787999999999</v>
          </cell>
          <cell r="T3509">
            <v>176.64050570399999</v>
          </cell>
          <cell r="U3509">
            <v>128.687374296</v>
          </cell>
          <cell r="W3509">
            <v>2003</v>
          </cell>
          <cell r="X3509">
            <v>7</v>
          </cell>
          <cell r="Y3509">
            <v>1.0934919061777337</v>
          </cell>
          <cell r="Z3509">
            <v>1</v>
          </cell>
          <cell r="AA3509">
            <v>4</v>
          </cell>
          <cell r="AB3509">
            <v>400</v>
          </cell>
          <cell r="AC3509">
            <v>0.5</v>
          </cell>
          <cell r="AD3509">
            <v>200</v>
          </cell>
          <cell r="AH3509">
            <v>1.5</v>
          </cell>
        </row>
        <row r="3510">
          <cell r="A3510" t="str">
            <v>I2003045-000</v>
          </cell>
          <cell r="B3510" t="str">
            <v>Fixtures and fittings</v>
          </cell>
          <cell r="C3510">
            <v>1302</v>
          </cell>
          <cell r="D3510" t="str">
            <v>IS</v>
          </cell>
          <cell r="E3510" t="str">
            <v>N/A</v>
          </cell>
          <cell r="F3510">
            <v>16458</v>
          </cell>
          <cell r="G3510" t="str">
            <v>CONTINUOUS FORM AND COMPUTER CO., LTD</v>
          </cell>
          <cell r="H3510" t="str">
            <v>OFFICE XP ENTERPRISE WIN 32 WIN 32 TH OLP NL (LICENSE)</v>
          </cell>
          <cell r="I3510">
            <v>37755</v>
          </cell>
          <cell r="J3510">
            <v>37756</v>
          </cell>
          <cell r="K3510">
            <v>1820</v>
          </cell>
          <cell r="L3510">
            <v>768</v>
          </cell>
          <cell r="M3510">
            <v>13200</v>
          </cell>
          <cell r="N3510">
            <v>7636.56</v>
          </cell>
          <cell r="O3510">
            <v>5563.44</v>
          </cell>
          <cell r="R3510">
            <v>2.3130899999999999E-2</v>
          </cell>
          <cell r="S3510">
            <v>305.32787999999999</v>
          </cell>
          <cell r="T3510">
            <v>176.64050570399999</v>
          </cell>
          <cell r="U3510">
            <v>128.687374296</v>
          </cell>
          <cell r="W3510">
            <v>2003</v>
          </cell>
          <cell r="X3510">
            <v>7</v>
          </cell>
          <cell r="Y3510">
            <v>1.0934919061777337</v>
          </cell>
          <cell r="Z3510">
            <v>1</v>
          </cell>
          <cell r="AA3510">
            <v>4</v>
          </cell>
          <cell r="AB3510">
            <v>400</v>
          </cell>
          <cell r="AC3510">
            <v>0.5</v>
          </cell>
          <cell r="AD3510">
            <v>200</v>
          </cell>
          <cell r="AH3510">
            <v>1.5</v>
          </cell>
        </row>
        <row r="3511">
          <cell r="A3511" t="str">
            <v>I2003046-000</v>
          </cell>
          <cell r="B3511" t="str">
            <v>Fixtures and fittings</v>
          </cell>
          <cell r="C3511">
            <v>1302</v>
          </cell>
          <cell r="D3511" t="str">
            <v>IS</v>
          </cell>
          <cell r="E3511" t="str">
            <v>N/A</v>
          </cell>
          <cell r="F3511">
            <v>16457</v>
          </cell>
          <cell r="G3511" t="str">
            <v>CONTINUOUS FORM AND COMPUTER CO., LTD</v>
          </cell>
          <cell r="H3511" t="str">
            <v>OFFICE XP ENTERPRISE WIN32 TH OLP NL (LICENSE)</v>
          </cell>
          <cell r="I3511">
            <v>37755</v>
          </cell>
          <cell r="J3511">
            <v>37756</v>
          </cell>
          <cell r="K3511">
            <v>1820</v>
          </cell>
          <cell r="L3511">
            <v>768</v>
          </cell>
          <cell r="M3511">
            <v>13200</v>
          </cell>
          <cell r="N3511">
            <v>7636.56</v>
          </cell>
          <cell r="O3511">
            <v>5563.44</v>
          </cell>
          <cell r="R3511">
            <v>2.3130899999999999E-2</v>
          </cell>
          <cell r="S3511">
            <v>305.32787999999999</v>
          </cell>
          <cell r="T3511">
            <v>176.64050570399999</v>
          </cell>
          <cell r="U3511">
            <v>128.687374296</v>
          </cell>
          <cell r="W3511">
            <v>2003</v>
          </cell>
          <cell r="X3511">
            <v>7</v>
          </cell>
          <cell r="Y3511">
            <v>1.0934919061777337</v>
          </cell>
          <cell r="Z3511">
            <v>1</v>
          </cell>
          <cell r="AA3511">
            <v>4</v>
          </cell>
          <cell r="AB3511">
            <v>400</v>
          </cell>
          <cell r="AC3511">
            <v>0.5</v>
          </cell>
          <cell r="AD3511">
            <v>200</v>
          </cell>
          <cell r="AH3511">
            <v>1.5</v>
          </cell>
        </row>
        <row r="3512">
          <cell r="A3512" t="str">
            <v>I2003047-000</v>
          </cell>
          <cell r="B3512" t="str">
            <v>Fixtures and fittings</v>
          </cell>
          <cell r="C3512">
            <v>1302</v>
          </cell>
          <cell r="D3512" t="str">
            <v>IS</v>
          </cell>
          <cell r="E3512" t="str">
            <v>I0GR3037D</v>
          </cell>
          <cell r="F3512">
            <v>17883</v>
          </cell>
          <cell r="G3512" t="str">
            <v>CONTINUOUS FORM AND COMPUTER CO., LTD</v>
          </cell>
          <cell r="H3512" t="str">
            <v>ALLIED TELESYN 16 PORTS 10/100 RJ-45 (SW42))</v>
          </cell>
          <cell r="I3512">
            <v>37769</v>
          </cell>
          <cell r="J3512">
            <v>37774</v>
          </cell>
          <cell r="K3512">
            <v>1092</v>
          </cell>
          <cell r="L3512">
            <v>58</v>
          </cell>
          <cell r="M3512">
            <v>6200</v>
          </cell>
          <cell r="N3512">
            <v>5875.43</v>
          </cell>
          <cell r="O3512">
            <v>324.57</v>
          </cell>
          <cell r="R3512">
            <v>2.3130899999999999E-2</v>
          </cell>
          <cell r="S3512">
            <v>143.41157999999999</v>
          </cell>
          <cell r="T3512">
            <v>135.90398378700002</v>
          </cell>
          <cell r="U3512">
            <v>7.5075962129999709</v>
          </cell>
          <cell r="W3512">
            <v>2003</v>
          </cell>
          <cell r="X3512">
            <v>7</v>
          </cell>
          <cell r="Y3512">
            <v>1.0934919061777337</v>
          </cell>
          <cell r="Z3512">
            <v>1</v>
          </cell>
          <cell r="AA3512">
            <v>4</v>
          </cell>
          <cell r="AB3512">
            <v>200</v>
          </cell>
          <cell r="AC3512">
            <v>0.5</v>
          </cell>
          <cell r="AD3512">
            <v>100</v>
          </cell>
          <cell r="AH3512">
            <v>1.5</v>
          </cell>
        </row>
        <row r="3513">
          <cell r="A3513" t="str">
            <v>I2003048-000</v>
          </cell>
          <cell r="B3513" t="str">
            <v>Fixtures and fittings</v>
          </cell>
          <cell r="C3513">
            <v>1302</v>
          </cell>
          <cell r="D3513" t="str">
            <v>IS</v>
          </cell>
          <cell r="E3513" t="str">
            <v>O0AH2168C</v>
          </cell>
          <cell r="F3513">
            <v>17883</v>
          </cell>
          <cell r="G3513" t="str">
            <v>CONTINUOUS FORM AND COMPUTER CO., LTD</v>
          </cell>
          <cell r="H3513" t="str">
            <v>ALLIED TELESYN 16 PORTS 10/100 RJ-45 (SW43))</v>
          </cell>
          <cell r="I3513">
            <v>37769</v>
          </cell>
          <cell r="J3513">
            <v>37774</v>
          </cell>
          <cell r="K3513">
            <v>1092</v>
          </cell>
          <cell r="L3513">
            <v>58</v>
          </cell>
          <cell r="M3513">
            <v>6200</v>
          </cell>
          <cell r="N3513">
            <v>5875.43</v>
          </cell>
          <cell r="O3513">
            <v>324.57</v>
          </cell>
          <cell r="R3513">
            <v>2.3130899999999999E-2</v>
          </cell>
          <cell r="S3513">
            <v>143.41157999999999</v>
          </cell>
          <cell r="T3513">
            <v>135.90398378700002</v>
          </cell>
          <cell r="U3513">
            <v>7.5075962129999709</v>
          </cell>
          <cell r="W3513">
            <v>2003</v>
          </cell>
          <cell r="X3513">
            <v>7</v>
          </cell>
          <cell r="Y3513">
            <v>1.0934919061777337</v>
          </cell>
          <cell r="Z3513">
            <v>1</v>
          </cell>
          <cell r="AA3513">
            <v>4</v>
          </cell>
          <cell r="AB3513">
            <v>200</v>
          </cell>
          <cell r="AC3513">
            <v>0.5</v>
          </cell>
          <cell r="AD3513">
            <v>100</v>
          </cell>
          <cell r="AH3513">
            <v>1.5</v>
          </cell>
        </row>
        <row r="3514">
          <cell r="A3514" t="str">
            <v>I2003049-000</v>
          </cell>
          <cell r="B3514" t="str">
            <v>Fixtures and fittings</v>
          </cell>
          <cell r="C3514">
            <v>1302</v>
          </cell>
          <cell r="D3514" t="str">
            <v>IS</v>
          </cell>
          <cell r="E3514" t="str">
            <v>I09J3037D</v>
          </cell>
          <cell r="F3514">
            <v>17883</v>
          </cell>
          <cell r="G3514" t="str">
            <v>CONTINUOUS FORM AND COMPUTER CO., LTD</v>
          </cell>
          <cell r="H3514" t="str">
            <v>ALLIED TELESYN 16 PORTS 10/100 RJ-45 (SW44)</v>
          </cell>
          <cell r="I3514">
            <v>37769</v>
          </cell>
          <cell r="J3514">
            <v>37774</v>
          </cell>
          <cell r="K3514">
            <v>1092</v>
          </cell>
          <cell r="L3514">
            <v>58</v>
          </cell>
          <cell r="M3514">
            <v>6200</v>
          </cell>
          <cell r="N3514">
            <v>5875.43</v>
          </cell>
          <cell r="O3514">
            <v>324.57</v>
          </cell>
          <cell r="R3514">
            <v>2.3130899999999999E-2</v>
          </cell>
          <cell r="S3514">
            <v>143.41157999999999</v>
          </cell>
          <cell r="T3514">
            <v>135.90398378700002</v>
          </cell>
          <cell r="U3514">
            <v>7.5075962129999709</v>
          </cell>
          <cell r="W3514">
            <v>2003</v>
          </cell>
          <cell r="X3514">
            <v>7</v>
          </cell>
          <cell r="Y3514">
            <v>1.0934919061777337</v>
          </cell>
          <cell r="Z3514">
            <v>1</v>
          </cell>
          <cell r="AA3514">
            <v>4</v>
          </cell>
          <cell r="AB3514">
            <v>200</v>
          </cell>
          <cell r="AC3514">
            <v>0.5</v>
          </cell>
          <cell r="AD3514">
            <v>100</v>
          </cell>
          <cell r="AH3514">
            <v>1.5</v>
          </cell>
        </row>
        <row r="3515">
          <cell r="A3515" t="str">
            <v>I2003050-000</v>
          </cell>
          <cell r="B3515" t="str">
            <v>Fixtures and fittings</v>
          </cell>
          <cell r="C3515">
            <v>1302</v>
          </cell>
          <cell r="D3515" t="str">
            <v>IS</v>
          </cell>
          <cell r="E3515" t="str">
            <v>I09Y2168C</v>
          </cell>
          <cell r="F3515">
            <v>17883</v>
          </cell>
          <cell r="G3515" t="str">
            <v>CONTINUOUS FORM AND COMPUTER CO., LTD</v>
          </cell>
          <cell r="H3515" t="str">
            <v>ALLIED TELESYN 16 PORTS 10/100 RJ-45 (SW45)</v>
          </cell>
          <cell r="I3515">
            <v>37769</v>
          </cell>
          <cell r="J3515">
            <v>37774</v>
          </cell>
          <cell r="K3515">
            <v>1092</v>
          </cell>
          <cell r="L3515">
            <v>58</v>
          </cell>
          <cell r="M3515">
            <v>6200</v>
          </cell>
          <cell r="N3515">
            <v>5875.43</v>
          </cell>
          <cell r="O3515">
            <v>324.57</v>
          </cell>
          <cell r="R3515">
            <v>2.3130899999999999E-2</v>
          </cell>
          <cell r="S3515">
            <v>143.41157999999999</v>
          </cell>
          <cell r="T3515">
            <v>135.90398378700002</v>
          </cell>
          <cell r="U3515">
            <v>7.5075962129999709</v>
          </cell>
          <cell r="W3515">
            <v>2003</v>
          </cell>
          <cell r="X3515">
            <v>7</v>
          </cell>
          <cell r="Y3515">
            <v>1.0934919061777337</v>
          </cell>
          <cell r="Z3515">
            <v>1</v>
          </cell>
          <cell r="AA3515">
            <v>4</v>
          </cell>
          <cell r="AB3515">
            <v>200</v>
          </cell>
          <cell r="AC3515">
            <v>0.5</v>
          </cell>
          <cell r="AD3515">
            <v>100</v>
          </cell>
          <cell r="AH3515">
            <v>1.5</v>
          </cell>
        </row>
        <row r="3516">
          <cell r="A3516" t="str">
            <v>I2003051-000</v>
          </cell>
          <cell r="B3516" t="str">
            <v>Fixtures and fittings</v>
          </cell>
          <cell r="C3516">
            <v>1302</v>
          </cell>
          <cell r="D3516" t="str">
            <v>IS</v>
          </cell>
          <cell r="E3516" t="str">
            <v>I09M3037D</v>
          </cell>
          <cell r="F3516">
            <v>17883</v>
          </cell>
          <cell r="G3516" t="str">
            <v>CONTINUOUS FORM AND COMPUTER CO., LTD</v>
          </cell>
          <cell r="H3516" t="str">
            <v>ALLIED TELESYS 16 PORTS 10/100 RJ-45 (SW46)</v>
          </cell>
          <cell r="I3516">
            <v>37769</v>
          </cell>
          <cell r="J3516">
            <v>37774</v>
          </cell>
          <cell r="K3516">
            <v>1092</v>
          </cell>
          <cell r="L3516">
            <v>58</v>
          </cell>
          <cell r="M3516">
            <v>6200</v>
          </cell>
          <cell r="N3516">
            <v>5875.43</v>
          </cell>
          <cell r="O3516">
            <v>324.57</v>
          </cell>
          <cell r="R3516">
            <v>2.3130899999999999E-2</v>
          </cell>
          <cell r="S3516">
            <v>143.41157999999999</v>
          </cell>
          <cell r="T3516">
            <v>135.90398378700002</v>
          </cell>
          <cell r="U3516">
            <v>7.5075962129999709</v>
          </cell>
          <cell r="W3516">
            <v>2003</v>
          </cell>
          <cell r="X3516">
            <v>7</v>
          </cell>
          <cell r="Y3516">
            <v>1.0934919061777337</v>
          </cell>
          <cell r="Z3516">
            <v>1</v>
          </cell>
          <cell r="AA3516">
            <v>4</v>
          </cell>
          <cell r="AB3516">
            <v>200</v>
          </cell>
          <cell r="AC3516">
            <v>0.5</v>
          </cell>
          <cell r="AD3516">
            <v>100</v>
          </cell>
          <cell r="AH3516">
            <v>1.5</v>
          </cell>
        </row>
        <row r="3517">
          <cell r="A3517" t="str">
            <v>I2003052-000</v>
          </cell>
          <cell r="B3517" t="str">
            <v>Fixtures and fittings</v>
          </cell>
          <cell r="C3517">
            <v>1302</v>
          </cell>
          <cell r="D3517" t="str">
            <v>IS</v>
          </cell>
          <cell r="E3517" t="str">
            <v>I0F93037D</v>
          </cell>
          <cell r="F3517">
            <v>17883</v>
          </cell>
          <cell r="G3517" t="str">
            <v>CONTINUOUS FORM AND COMPUTER CO.,LTD</v>
          </cell>
          <cell r="H3517" t="str">
            <v>ALLIED TELESYN 16 PORTS 10/100 RJ-45 (SW47)</v>
          </cell>
          <cell r="I3517">
            <v>37769</v>
          </cell>
          <cell r="J3517">
            <v>37774</v>
          </cell>
          <cell r="K3517">
            <v>1092</v>
          </cell>
          <cell r="L3517">
            <v>58</v>
          </cell>
          <cell r="M3517">
            <v>6200</v>
          </cell>
          <cell r="N3517">
            <v>5875.43</v>
          </cell>
          <cell r="O3517">
            <v>324.57</v>
          </cell>
          <cell r="R3517">
            <v>2.3130899999999999E-2</v>
          </cell>
          <cell r="S3517">
            <v>143.41157999999999</v>
          </cell>
          <cell r="T3517">
            <v>135.90398378700002</v>
          </cell>
          <cell r="U3517">
            <v>7.5075962129999709</v>
          </cell>
          <cell r="W3517">
            <v>2003</v>
          </cell>
          <cell r="X3517">
            <v>7</v>
          </cell>
          <cell r="Y3517">
            <v>1.0934919061777337</v>
          </cell>
          <cell r="Z3517">
            <v>1</v>
          </cell>
          <cell r="AA3517">
            <v>4</v>
          </cell>
          <cell r="AB3517">
            <v>200</v>
          </cell>
          <cell r="AC3517">
            <v>0.5</v>
          </cell>
          <cell r="AD3517">
            <v>100</v>
          </cell>
          <cell r="AH3517">
            <v>1.5</v>
          </cell>
        </row>
        <row r="3518">
          <cell r="A3518" t="str">
            <v>I2003053-000</v>
          </cell>
          <cell r="B3518" t="str">
            <v>Fixtures and fittings</v>
          </cell>
          <cell r="C3518">
            <v>1302</v>
          </cell>
          <cell r="D3518" t="str">
            <v>IS</v>
          </cell>
          <cell r="E3518" t="str">
            <v>I0A22168C</v>
          </cell>
          <cell r="F3518">
            <v>17883</v>
          </cell>
          <cell r="G3518" t="str">
            <v>CONTINUOUS FORM AND COMPUTER CO., LTD</v>
          </cell>
          <cell r="H3518" t="str">
            <v>ALLIED TELESYN 16 PORTS 10/100 RJ-45 (SW48)</v>
          </cell>
          <cell r="I3518">
            <v>37769</v>
          </cell>
          <cell r="J3518">
            <v>37774</v>
          </cell>
          <cell r="K3518">
            <v>1092</v>
          </cell>
          <cell r="L3518">
            <v>58</v>
          </cell>
          <cell r="M3518">
            <v>6200</v>
          </cell>
          <cell r="N3518">
            <v>5875.43</v>
          </cell>
          <cell r="O3518">
            <v>324.57</v>
          </cell>
          <cell r="R3518">
            <v>2.3130899999999999E-2</v>
          </cell>
          <cell r="S3518">
            <v>143.41157999999999</v>
          </cell>
          <cell r="T3518">
            <v>135.90398378700002</v>
          </cell>
          <cell r="U3518">
            <v>7.5075962129999709</v>
          </cell>
          <cell r="W3518">
            <v>2003</v>
          </cell>
          <cell r="X3518">
            <v>7</v>
          </cell>
          <cell r="Y3518">
            <v>1.0934919061777337</v>
          </cell>
          <cell r="Z3518">
            <v>1</v>
          </cell>
          <cell r="AA3518">
            <v>4</v>
          </cell>
          <cell r="AB3518">
            <v>200</v>
          </cell>
          <cell r="AC3518">
            <v>0.5</v>
          </cell>
          <cell r="AD3518">
            <v>100</v>
          </cell>
          <cell r="AH3518">
            <v>1.5</v>
          </cell>
        </row>
        <row r="3519">
          <cell r="A3519" t="str">
            <v>I2003054-000</v>
          </cell>
          <cell r="B3519" t="str">
            <v>Fixtures and fittings</v>
          </cell>
          <cell r="C3519">
            <v>1302</v>
          </cell>
          <cell r="D3519" t="str">
            <v>IS</v>
          </cell>
          <cell r="E3519" t="str">
            <v>I0A12168C</v>
          </cell>
          <cell r="F3519">
            <v>17883</v>
          </cell>
          <cell r="G3519" t="str">
            <v>CONTINUOUS FORM AND COMPUTER CO., LTD</v>
          </cell>
          <cell r="H3519" t="str">
            <v>ALLIED TELESYN 16 PORTS 10/100 RJ-45 (SW49)</v>
          </cell>
          <cell r="I3519">
            <v>37769</v>
          </cell>
          <cell r="J3519">
            <v>37774</v>
          </cell>
          <cell r="K3519">
            <v>1092</v>
          </cell>
          <cell r="L3519">
            <v>58</v>
          </cell>
          <cell r="M3519">
            <v>6200</v>
          </cell>
          <cell r="N3519">
            <v>5875.43</v>
          </cell>
          <cell r="O3519">
            <v>324.57</v>
          </cell>
          <cell r="R3519">
            <v>2.3130899999999999E-2</v>
          </cell>
          <cell r="S3519">
            <v>143.41157999999999</v>
          </cell>
          <cell r="T3519">
            <v>135.90398378700002</v>
          </cell>
          <cell r="U3519">
            <v>7.5075962129999709</v>
          </cell>
          <cell r="W3519">
            <v>2003</v>
          </cell>
          <cell r="X3519">
            <v>7</v>
          </cell>
          <cell r="Y3519">
            <v>1.0934919061777337</v>
          </cell>
          <cell r="Z3519">
            <v>1</v>
          </cell>
          <cell r="AA3519">
            <v>4</v>
          </cell>
          <cell r="AB3519">
            <v>200</v>
          </cell>
          <cell r="AC3519">
            <v>0.5</v>
          </cell>
          <cell r="AD3519">
            <v>100</v>
          </cell>
          <cell r="AH3519">
            <v>1.5</v>
          </cell>
        </row>
        <row r="3520">
          <cell r="A3520" t="str">
            <v>I2003055-000</v>
          </cell>
          <cell r="B3520" t="str">
            <v>Fixtures and fittings</v>
          </cell>
          <cell r="C3520">
            <v>1302</v>
          </cell>
          <cell r="D3520" t="str">
            <v>IS</v>
          </cell>
          <cell r="E3520" t="str">
            <v>I09P3037D</v>
          </cell>
          <cell r="F3520">
            <v>17883</v>
          </cell>
          <cell r="G3520" t="str">
            <v>CONTINUOUS FORM AND COMPUTER CO., LTD</v>
          </cell>
          <cell r="H3520" t="str">
            <v>ALLIED TELESYN 16 PORTS 10/100 RJ-45 (SW50)</v>
          </cell>
          <cell r="I3520">
            <v>37769</v>
          </cell>
          <cell r="J3520">
            <v>37774</v>
          </cell>
          <cell r="K3520">
            <v>1092</v>
          </cell>
          <cell r="L3520">
            <v>58</v>
          </cell>
          <cell r="M3520">
            <v>6200</v>
          </cell>
          <cell r="N3520">
            <v>5875.43</v>
          </cell>
          <cell r="O3520">
            <v>324.57</v>
          </cell>
          <cell r="R3520">
            <v>2.3130899999999999E-2</v>
          </cell>
          <cell r="S3520">
            <v>143.41157999999999</v>
          </cell>
          <cell r="T3520">
            <v>135.90398378700002</v>
          </cell>
          <cell r="U3520">
            <v>7.5075962129999709</v>
          </cell>
          <cell r="W3520">
            <v>2003</v>
          </cell>
          <cell r="X3520">
            <v>7</v>
          </cell>
          <cell r="Y3520">
            <v>1.0934919061777337</v>
          </cell>
          <cell r="Z3520">
            <v>1</v>
          </cell>
          <cell r="AA3520">
            <v>4</v>
          </cell>
          <cell r="AB3520">
            <v>200</v>
          </cell>
          <cell r="AC3520">
            <v>0.5</v>
          </cell>
          <cell r="AD3520">
            <v>100</v>
          </cell>
          <cell r="AH3520">
            <v>1.5</v>
          </cell>
        </row>
        <row r="3521">
          <cell r="A3521" t="str">
            <v>I2003056-000</v>
          </cell>
          <cell r="B3521" t="str">
            <v>Fixtures and fittings</v>
          </cell>
          <cell r="C3521">
            <v>1302</v>
          </cell>
          <cell r="D3521" t="str">
            <v>IS</v>
          </cell>
          <cell r="E3521" t="str">
            <v>I0GS3037D</v>
          </cell>
          <cell r="F3521">
            <v>17883</v>
          </cell>
          <cell r="G3521" t="str">
            <v>CONTINUOUS FORM AND COMPUTER CO., LTD</v>
          </cell>
          <cell r="H3521" t="str">
            <v>ALLIED TELESYN 16 PORTS 10/100 RJ-45 (SW51)</v>
          </cell>
          <cell r="I3521">
            <v>37769</v>
          </cell>
          <cell r="J3521">
            <v>37774</v>
          </cell>
          <cell r="K3521">
            <v>1092</v>
          </cell>
          <cell r="L3521">
            <v>58</v>
          </cell>
          <cell r="M3521">
            <v>6200</v>
          </cell>
          <cell r="N3521">
            <v>5875.43</v>
          </cell>
          <cell r="O3521">
            <v>324.57</v>
          </cell>
          <cell r="R3521">
            <v>2.3130899999999999E-2</v>
          </cell>
          <cell r="S3521">
            <v>143.41157999999999</v>
          </cell>
          <cell r="T3521">
            <v>135.90398378700002</v>
          </cell>
          <cell r="U3521">
            <v>7.5075962129999709</v>
          </cell>
          <cell r="W3521">
            <v>2003</v>
          </cell>
          <cell r="X3521">
            <v>7</v>
          </cell>
          <cell r="Y3521">
            <v>1.0934919061777337</v>
          </cell>
          <cell r="Z3521">
            <v>1</v>
          </cell>
          <cell r="AA3521">
            <v>4</v>
          </cell>
          <cell r="AB3521">
            <v>200</v>
          </cell>
          <cell r="AC3521">
            <v>0.5</v>
          </cell>
          <cell r="AD3521">
            <v>100</v>
          </cell>
          <cell r="AH3521">
            <v>1.5</v>
          </cell>
        </row>
        <row r="3522">
          <cell r="A3522" t="str">
            <v>I2003057-000</v>
          </cell>
          <cell r="B3522" t="str">
            <v>Fixtures and fittings</v>
          </cell>
          <cell r="C3522">
            <v>1302</v>
          </cell>
          <cell r="D3522" t="str">
            <v>IS</v>
          </cell>
          <cell r="E3522" t="str">
            <v>I0A02168C</v>
          </cell>
          <cell r="F3522">
            <v>17883</v>
          </cell>
          <cell r="G3522" t="str">
            <v>CONTINUOUS FORM AND COMPUTER CO., LTD</v>
          </cell>
          <cell r="H3522" t="str">
            <v>ALLIED TELESYN 16 PORTS 10/100 RJ-45 (SW52)</v>
          </cell>
          <cell r="I3522">
            <v>37769</v>
          </cell>
          <cell r="J3522">
            <v>37774</v>
          </cell>
          <cell r="K3522">
            <v>1092</v>
          </cell>
          <cell r="L3522">
            <v>58</v>
          </cell>
          <cell r="M3522">
            <v>6200</v>
          </cell>
          <cell r="N3522">
            <v>5875.43</v>
          </cell>
          <cell r="O3522">
            <v>324.57</v>
          </cell>
          <cell r="R3522">
            <v>2.3130899999999999E-2</v>
          </cell>
          <cell r="S3522">
            <v>143.41157999999999</v>
          </cell>
          <cell r="T3522">
            <v>135.90398378700002</v>
          </cell>
          <cell r="U3522">
            <v>7.5075962129999709</v>
          </cell>
          <cell r="W3522">
            <v>2003</v>
          </cell>
          <cell r="X3522">
            <v>7</v>
          </cell>
          <cell r="Y3522">
            <v>1.0934919061777337</v>
          </cell>
          <cell r="Z3522">
            <v>1</v>
          </cell>
          <cell r="AA3522">
            <v>4</v>
          </cell>
          <cell r="AB3522">
            <v>200</v>
          </cell>
          <cell r="AC3522">
            <v>0.5</v>
          </cell>
          <cell r="AD3522">
            <v>100</v>
          </cell>
          <cell r="AH3522">
            <v>1.5</v>
          </cell>
        </row>
        <row r="3523">
          <cell r="A3523" t="str">
            <v>I2003058-000</v>
          </cell>
          <cell r="B3523" t="str">
            <v>Fixtures and fittings</v>
          </cell>
          <cell r="C3523">
            <v>1302</v>
          </cell>
          <cell r="D3523" t="str">
            <v>IS</v>
          </cell>
          <cell r="E3523" t="str">
            <v>I04K2166C</v>
          </cell>
          <cell r="F3523">
            <v>17883</v>
          </cell>
          <cell r="G3523" t="str">
            <v>CONTINUOUS FORM AND COMPUTER CO.,LTD</v>
          </cell>
          <cell r="H3523" t="str">
            <v>ALLIED TELESYN 16 PORTS 10/100 RJ-45 (SW53)</v>
          </cell>
          <cell r="I3523">
            <v>37769</v>
          </cell>
          <cell r="J3523">
            <v>37774</v>
          </cell>
          <cell r="K3523">
            <v>1092</v>
          </cell>
          <cell r="L3523">
            <v>58</v>
          </cell>
          <cell r="M3523">
            <v>6200</v>
          </cell>
          <cell r="N3523">
            <v>5875.43</v>
          </cell>
          <cell r="O3523">
            <v>324.57</v>
          </cell>
          <cell r="R3523">
            <v>2.3130899999999999E-2</v>
          </cell>
          <cell r="S3523">
            <v>143.41157999999999</v>
          </cell>
          <cell r="T3523">
            <v>135.90398378700002</v>
          </cell>
          <cell r="U3523">
            <v>7.5075962129999709</v>
          </cell>
          <cell r="W3523">
            <v>2003</v>
          </cell>
          <cell r="X3523">
            <v>7</v>
          </cell>
          <cell r="Y3523">
            <v>1.0934919061777337</v>
          </cell>
          <cell r="Z3523">
            <v>1</v>
          </cell>
          <cell r="AA3523">
            <v>4</v>
          </cell>
          <cell r="AB3523">
            <v>200</v>
          </cell>
          <cell r="AC3523">
            <v>0.5</v>
          </cell>
          <cell r="AD3523">
            <v>100</v>
          </cell>
          <cell r="AH3523">
            <v>1.5</v>
          </cell>
        </row>
        <row r="3524">
          <cell r="A3524" t="str">
            <v>I2003059-000</v>
          </cell>
          <cell r="B3524" t="str">
            <v>Fixtures and fittings</v>
          </cell>
          <cell r="C3524">
            <v>1302</v>
          </cell>
          <cell r="D3524" t="str">
            <v>IS</v>
          </cell>
          <cell r="E3524" t="str">
            <v>I0AJ2168C</v>
          </cell>
          <cell r="F3524">
            <v>17883</v>
          </cell>
          <cell r="G3524" t="str">
            <v>CONTINUOUS FORM AND COMPUTER CO.,LTD</v>
          </cell>
          <cell r="H3524" t="str">
            <v>ALLIED TELESYN 16 PORTS 10/100 RJ-45 (SW54)</v>
          </cell>
          <cell r="I3524">
            <v>37769</v>
          </cell>
          <cell r="J3524">
            <v>37774</v>
          </cell>
          <cell r="K3524">
            <v>1092</v>
          </cell>
          <cell r="L3524">
            <v>58</v>
          </cell>
          <cell r="M3524">
            <v>6200</v>
          </cell>
          <cell r="N3524">
            <v>5875.43</v>
          </cell>
          <cell r="O3524">
            <v>324.57</v>
          </cell>
          <cell r="R3524">
            <v>2.3130899999999999E-2</v>
          </cell>
          <cell r="S3524">
            <v>143.41157999999999</v>
          </cell>
          <cell r="T3524">
            <v>135.90398378700002</v>
          </cell>
          <cell r="U3524">
            <v>7.5075962129999709</v>
          </cell>
          <cell r="W3524">
            <v>2003</v>
          </cell>
          <cell r="X3524">
            <v>7</v>
          </cell>
          <cell r="Y3524">
            <v>1.0934919061777337</v>
          </cell>
          <cell r="Z3524">
            <v>1</v>
          </cell>
          <cell r="AA3524">
            <v>4</v>
          </cell>
          <cell r="AB3524">
            <v>200</v>
          </cell>
          <cell r="AC3524">
            <v>0.5</v>
          </cell>
          <cell r="AD3524">
            <v>100</v>
          </cell>
          <cell r="AH3524">
            <v>1.5</v>
          </cell>
        </row>
        <row r="3525">
          <cell r="A3525" t="str">
            <v>I2003060-000</v>
          </cell>
          <cell r="B3525" t="str">
            <v>Fixtures and fittings</v>
          </cell>
          <cell r="C3525">
            <v>1302</v>
          </cell>
          <cell r="D3525" t="str">
            <v>IS</v>
          </cell>
          <cell r="E3525" t="str">
            <v>I06K3037D</v>
          </cell>
          <cell r="F3525">
            <v>17883</v>
          </cell>
          <cell r="G3525" t="str">
            <v>CONTINUOUS FORM AND COMPUTER CO., LTD</v>
          </cell>
          <cell r="H3525" t="str">
            <v>ALLIED TELESYN 16 PORTS 10/100 RJ-45 (SW55)</v>
          </cell>
          <cell r="I3525">
            <v>37769</v>
          </cell>
          <cell r="J3525">
            <v>37774</v>
          </cell>
          <cell r="K3525">
            <v>1092</v>
          </cell>
          <cell r="L3525">
            <v>58</v>
          </cell>
          <cell r="M3525">
            <v>6200</v>
          </cell>
          <cell r="N3525">
            <v>5875.43</v>
          </cell>
          <cell r="O3525">
            <v>324.57</v>
          </cell>
          <cell r="R3525">
            <v>2.3130899999999999E-2</v>
          </cell>
          <cell r="S3525">
            <v>143.41157999999999</v>
          </cell>
          <cell r="T3525">
            <v>135.90398378700002</v>
          </cell>
          <cell r="U3525">
            <v>7.5075962129999709</v>
          </cell>
          <cell r="W3525">
            <v>2003</v>
          </cell>
          <cell r="X3525">
            <v>7</v>
          </cell>
          <cell r="Y3525">
            <v>1.0934919061777337</v>
          </cell>
          <cell r="Z3525">
            <v>1</v>
          </cell>
          <cell r="AA3525">
            <v>4</v>
          </cell>
          <cell r="AB3525">
            <v>200</v>
          </cell>
          <cell r="AC3525">
            <v>0.5</v>
          </cell>
          <cell r="AD3525">
            <v>100</v>
          </cell>
          <cell r="AH3525">
            <v>1.5</v>
          </cell>
        </row>
        <row r="3526">
          <cell r="A3526" t="str">
            <v>I2003061-000</v>
          </cell>
          <cell r="B3526" t="str">
            <v>Fixtures and fittings</v>
          </cell>
          <cell r="C3526">
            <v>1302</v>
          </cell>
          <cell r="D3526" t="str">
            <v>IS</v>
          </cell>
          <cell r="E3526" t="str">
            <v>I0A72168C</v>
          </cell>
          <cell r="F3526">
            <v>17883</v>
          </cell>
          <cell r="G3526" t="str">
            <v>CONTINUOUS FORM AND COMPUTER CO., LTD</v>
          </cell>
          <cell r="H3526" t="str">
            <v>ALLIED TELESYN 16 PORTS 10/100 RJ-45 (SW56)</v>
          </cell>
          <cell r="I3526">
            <v>37769</v>
          </cell>
          <cell r="J3526">
            <v>37774</v>
          </cell>
          <cell r="K3526">
            <v>1092</v>
          </cell>
          <cell r="L3526">
            <v>58</v>
          </cell>
          <cell r="M3526">
            <v>6200</v>
          </cell>
          <cell r="N3526">
            <v>5875.43</v>
          </cell>
          <cell r="O3526">
            <v>324.57</v>
          </cell>
          <cell r="R3526">
            <v>2.3130899999999999E-2</v>
          </cell>
          <cell r="S3526">
            <v>143.41157999999999</v>
          </cell>
          <cell r="T3526">
            <v>135.90398378700002</v>
          </cell>
          <cell r="U3526">
            <v>7.5075962129999709</v>
          </cell>
          <cell r="W3526">
            <v>2003</v>
          </cell>
          <cell r="X3526">
            <v>7</v>
          </cell>
          <cell r="Y3526">
            <v>1.0934919061777337</v>
          </cell>
          <cell r="Z3526">
            <v>1</v>
          </cell>
          <cell r="AA3526">
            <v>4</v>
          </cell>
          <cell r="AB3526">
            <v>200</v>
          </cell>
          <cell r="AC3526">
            <v>0.5</v>
          </cell>
          <cell r="AD3526">
            <v>100</v>
          </cell>
          <cell r="AH3526">
            <v>1.5</v>
          </cell>
        </row>
        <row r="3527">
          <cell r="A3527" t="str">
            <v>I2003062-000</v>
          </cell>
          <cell r="B3527" t="str">
            <v>Fixtures and fittings</v>
          </cell>
          <cell r="C3527">
            <v>1302</v>
          </cell>
          <cell r="D3527" t="str">
            <v>IS</v>
          </cell>
          <cell r="E3527" t="str">
            <v>I063037D</v>
          </cell>
          <cell r="F3527">
            <v>17883</v>
          </cell>
          <cell r="G3527" t="str">
            <v>CONTINUOUS FORM AND COMPUTER CO., LTD</v>
          </cell>
          <cell r="H3527" t="str">
            <v>ALLIED TELESYN 16 PORTS 10/100 RJ-45 (SW57)</v>
          </cell>
          <cell r="I3527">
            <v>37769</v>
          </cell>
          <cell r="J3527">
            <v>37774</v>
          </cell>
          <cell r="K3527">
            <v>1092</v>
          </cell>
          <cell r="L3527">
            <v>58</v>
          </cell>
          <cell r="M3527">
            <v>6200</v>
          </cell>
          <cell r="N3527">
            <v>5875.43</v>
          </cell>
          <cell r="O3527">
            <v>324.57</v>
          </cell>
          <cell r="R3527">
            <v>2.3130899999999999E-2</v>
          </cell>
          <cell r="S3527">
            <v>143.41157999999999</v>
          </cell>
          <cell r="T3527">
            <v>135.90398378700002</v>
          </cell>
          <cell r="U3527">
            <v>7.5075962129999709</v>
          </cell>
          <cell r="W3527">
            <v>2003</v>
          </cell>
          <cell r="X3527">
            <v>7</v>
          </cell>
          <cell r="Y3527">
            <v>1.0934919061777337</v>
          </cell>
          <cell r="Z3527">
            <v>1</v>
          </cell>
          <cell r="AA3527">
            <v>4</v>
          </cell>
          <cell r="AB3527">
            <v>200</v>
          </cell>
          <cell r="AC3527">
            <v>0.5</v>
          </cell>
          <cell r="AD3527">
            <v>100</v>
          </cell>
          <cell r="AH3527">
            <v>1.5</v>
          </cell>
        </row>
        <row r="3528">
          <cell r="A3528" t="str">
            <v>I2003063-000</v>
          </cell>
          <cell r="B3528" t="str">
            <v>Fixtures and fittings</v>
          </cell>
          <cell r="C3528">
            <v>1302</v>
          </cell>
          <cell r="D3528" t="str">
            <v>IS</v>
          </cell>
          <cell r="E3528" t="str">
            <v>I09K3037D</v>
          </cell>
          <cell r="F3528">
            <v>17883</v>
          </cell>
          <cell r="G3528" t="str">
            <v>CONTINUOUS FORM AND COMPUTER CO., LTD</v>
          </cell>
          <cell r="H3528" t="str">
            <v>ALLIED TELESYN 16 PORTS 10/100 RJ-45 (SW58)</v>
          </cell>
          <cell r="I3528">
            <v>37769</v>
          </cell>
          <cell r="J3528">
            <v>37774</v>
          </cell>
          <cell r="K3528">
            <v>1092</v>
          </cell>
          <cell r="L3528">
            <v>58</v>
          </cell>
          <cell r="M3528">
            <v>6200</v>
          </cell>
          <cell r="N3528">
            <v>5875.43</v>
          </cell>
          <cell r="O3528">
            <v>324.57</v>
          </cell>
          <cell r="R3528">
            <v>2.3130899999999999E-2</v>
          </cell>
          <cell r="S3528">
            <v>143.41157999999999</v>
          </cell>
          <cell r="T3528">
            <v>135.90398378700002</v>
          </cell>
          <cell r="U3528">
            <v>7.5075962129999709</v>
          </cell>
          <cell r="W3528">
            <v>2003</v>
          </cell>
          <cell r="X3528">
            <v>7</v>
          </cell>
          <cell r="Y3528">
            <v>1.0934919061777337</v>
          </cell>
          <cell r="Z3528">
            <v>1</v>
          </cell>
          <cell r="AA3528">
            <v>4</v>
          </cell>
          <cell r="AB3528">
            <v>200</v>
          </cell>
          <cell r="AC3528">
            <v>0.5</v>
          </cell>
          <cell r="AD3528">
            <v>100</v>
          </cell>
          <cell r="AH3528">
            <v>1.5</v>
          </cell>
        </row>
        <row r="3529">
          <cell r="A3529" t="str">
            <v>I2003064-000</v>
          </cell>
          <cell r="B3529" t="str">
            <v>Fixtures and fittings</v>
          </cell>
          <cell r="C3529">
            <v>1302</v>
          </cell>
          <cell r="D3529" t="str">
            <v>IS</v>
          </cell>
          <cell r="E3529" t="str">
            <v>I0AF2168C</v>
          </cell>
          <cell r="F3529">
            <v>17883</v>
          </cell>
          <cell r="G3529" t="str">
            <v>CONTINUOUS FORM AND COMPUTER CO., LTD</v>
          </cell>
          <cell r="H3529" t="str">
            <v>ALLIED TELESYN 16 PORTS 10/100 RJ-45 (SW59)</v>
          </cell>
          <cell r="I3529">
            <v>37769</v>
          </cell>
          <cell r="J3529">
            <v>37774</v>
          </cell>
          <cell r="K3529">
            <v>1092</v>
          </cell>
          <cell r="L3529">
            <v>58</v>
          </cell>
          <cell r="M3529">
            <v>6200</v>
          </cell>
          <cell r="N3529">
            <v>5875.43</v>
          </cell>
          <cell r="O3529">
            <v>324.57</v>
          </cell>
          <cell r="R3529">
            <v>2.3130899999999999E-2</v>
          </cell>
          <cell r="S3529">
            <v>143.41157999999999</v>
          </cell>
          <cell r="T3529">
            <v>135.90398378700002</v>
          </cell>
          <cell r="U3529">
            <v>7.5075962129999709</v>
          </cell>
          <cell r="W3529">
            <v>2003</v>
          </cell>
          <cell r="X3529">
            <v>7</v>
          </cell>
          <cell r="Y3529">
            <v>1.0934919061777337</v>
          </cell>
          <cell r="Z3529">
            <v>1</v>
          </cell>
          <cell r="AA3529">
            <v>4</v>
          </cell>
          <cell r="AB3529">
            <v>200</v>
          </cell>
          <cell r="AC3529">
            <v>0.5</v>
          </cell>
          <cell r="AD3529">
            <v>100</v>
          </cell>
          <cell r="AH3529">
            <v>1.5</v>
          </cell>
        </row>
        <row r="3530">
          <cell r="A3530" t="str">
            <v>I2003065-000</v>
          </cell>
          <cell r="B3530" t="str">
            <v>Fixtures and fittings</v>
          </cell>
          <cell r="C3530">
            <v>1302</v>
          </cell>
          <cell r="D3530" t="str">
            <v>IS</v>
          </cell>
          <cell r="E3530" t="str">
            <v>I09Z2168C</v>
          </cell>
          <cell r="F3530">
            <v>17883</v>
          </cell>
          <cell r="G3530" t="str">
            <v>CONTINUOUS FORM AND COMPUTER CO., LTD</v>
          </cell>
          <cell r="H3530" t="str">
            <v>ALLIED TELESYN 16 PORTS 10/100 RJ-45 (SW60)</v>
          </cell>
          <cell r="I3530">
            <v>37769</v>
          </cell>
          <cell r="J3530">
            <v>37774</v>
          </cell>
          <cell r="K3530">
            <v>1092</v>
          </cell>
          <cell r="L3530">
            <v>58</v>
          </cell>
          <cell r="M3530">
            <v>6200</v>
          </cell>
          <cell r="N3530">
            <v>5875.43</v>
          </cell>
          <cell r="O3530">
            <v>324.57</v>
          </cell>
          <cell r="R3530">
            <v>2.3130899999999999E-2</v>
          </cell>
          <cell r="S3530">
            <v>143.41157999999999</v>
          </cell>
          <cell r="T3530">
            <v>135.90398378700002</v>
          </cell>
          <cell r="U3530">
            <v>7.5075962129999709</v>
          </cell>
          <cell r="W3530">
            <v>2003</v>
          </cell>
          <cell r="X3530">
            <v>7</v>
          </cell>
          <cell r="Y3530">
            <v>1.0934919061777337</v>
          </cell>
          <cell r="Z3530">
            <v>1</v>
          </cell>
          <cell r="AA3530">
            <v>4</v>
          </cell>
          <cell r="AB3530">
            <v>200</v>
          </cell>
          <cell r="AC3530">
            <v>0.5</v>
          </cell>
          <cell r="AD3530">
            <v>100</v>
          </cell>
          <cell r="AH3530">
            <v>1.5</v>
          </cell>
        </row>
        <row r="3531">
          <cell r="A3531" t="str">
            <v>I2003066-000</v>
          </cell>
          <cell r="B3531" t="str">
            <v>Fixtures and fittings</v>
          </cell>
          <cell r="C3531">
            <v>1302</v>
          </cell>
          <cell r="D3531" t="str">
            <v>IS</v>
          </cell>
          <cell r="E3531" t="str">
            <v>I09N3037D</v>
          </cell>
          <cell r="F3531">
            <v>17883</v>
          </cell>
          <cell r="G3531" t="str">
            <v>CONTINUOUS FORM AND COMPUTER CO., LTD</v>
          </cell>
          <cell r="H3531" t="str">
            <v>ALLIED TELESYN 16 PORTS 10/100 RJ-45 (SW61)</v>
          </cell>
          <cell r="I3531">
            <v>37769</v>
          </cell>
          <cell r="J3531">
            <v>37774</v>
          </cell>
          <cell r="K3531">
            <v>1092</v>
          </cell>
          <cell r="L3531">
            <v>58</v>
          </cell>
          <cell r="M3531">
            <v>6200</v>
          </cell>
          <cell r="N3531">
            <v>5875.43</v>
          </cell>
          <cell r="O3531">
            <v>324.57</v>
          </cell>
          <cell r="R3531">
            <v>2.3130899999999999E-2</v>
          </cell>
          <cell r="S3531">
            <v>143.41157999999999</v>
          </cell>
          <cell r="T3531">
            <v>135.90398378700002</v>
          </cell>
          <cell r="U3531">
            <v>7.5075962129999709</v>
          </cell>
          <cell r="W3531">
            <v>2003</v>
          </cell>
          <cell r="X3531">
            <v>7</v>
          </cell>
          <cell r="Y3531">
            <v>1.0934919061777337</v>
          </cell>
          <cell r="Z3531">
            <v>1</v>
          </cell>
          <cell r="AA3531">
            <v>4</v>
          </cell>
          <cell r="AB3531">
            <v>200</v>
          </cell>
          <cell r="AC3531">
            <v>0.5</v>
          </cell>
          <cell r="AD3531">
            <v>100</v>
          </cell>
          <cell r="AH3531">
            <v>1.5</v>
          </cell>
        </row>
        <row r="3532">
          <cell r="A3532" t="str">
            <v>I2003067-000</v>
          </cell>
          <cell r="B3532" t="str">
            <v>Fixtures and fittings</v>
          </cell>
          <cell r="C3532">
            <v>1302</v>
          </cell>
          <cell r="D3532" t="str">
            <v>IS</v>
          </cell>
          <cell r="E3532" t="str">
            <v>SGCD452595</v>
          </cell>
          <cell r="F3532">
            <v>19455</v>
          </cell>
          <cell r="G3532" t="str">
            <v>CONTINUOUS FORM AND COMPOUTER CO., LTD</v>
          </cell>
          <cell r="H3532" t="str">
            <v>PRT-392 PRINTER HP LASERJET 1200</v>
          </cell>
          <cell r="I3532">
            <v>37782</v>
          </cell>
          <cell r="J3532">
            <v>37783</v>
          </cell>
          <cell r="K3532">
            <v>1092</v>
          </cell>
          <cell r="L3532">
            <v>67</v>
          </cell>
          <cell r="M3532">
            <v>14900</v>
          </cell>
          <cell r="N3532">
            <v>13998.51</v>
          </cell>
          <cell r="O3532">
            <v>901.49</v>
          </cell>
          <cell r="R3532">
            <v>2.3130899999999999E-2</v>
          </cell>
          <cell r="S3532">
            <v>344.65040999999997</v>
          </cell>
          <cell r="T3532">
            <v>323.79813495899998</v>
          </cell>
          <cell r="U3532">
            <v>20.852275040999984</v>
          </cell>
          <cell r="W3532">
            <v>2003</v>
          </cell>
          <cell r="X3532">
            <v>5</v>
          </cell>
          <cell r="Y3532">
            <v>0.91185806136567116</v>
          </cell>
          <cell r="Z3532">
            <v>0.98431822041093564</v>
          </cell>
          <cell r="AA3532">
            <v>4</v>
          </cell>
          <cell r="AB3532">
            <v>310</v>
          </cell>
          <cell r="AC3532">
            <v>0.5</v>
          </cell>
          <cell r="AD3532">
            <v>160</v>
          </cell>
          <cell r="AH3532">
            <v>1.5</v>
          </cell>
        </row>
        <row r="3533">
          <cell r="A3533" t="str">
            <v>I2003068-000</v>
          </cell>
          <cell r="B3533" t="str">
            <v>Fixtures and fittings</v>
          </cell>
          <cell r="C3533">
            <v>1302</v>
          </cell>
          <cell r="D3533" t="str">
            <v>IS</v>
          </cell>
          <cell r="E3533" t="str">
            <v>SGCD452592</v>
          </cell>
          <cell r="F3533">
            <v>19455</v>
          </cell>
          <cell r="G3533" t="str">
            <v>CONTINUOUS FORM AND COMPUTER CO., LTD</v>
          </cell>
          <cell r="H3533" t="str">
            <v>PRT-393 PRINTER HP LASERJET 1200</v>
          </cell>
          <cell r="I3533">
            <v>37782</v>
          </cell>
          <cell r="J3533">
            <v>37785</v>
          </cell>
          <cell r="K3533">
            <v>1092</v>
          </cell>
          <cell r="L3533">
            <v>69</v>
          </cell>
          <cell r="M3533">
            <v>14900</v>
          </cell>
          <cell r="N3533">
            <v>13971.22</v>
          </cell>
          <cell r="O3533">
            <v>928.78</v>
          </cell>
          <cell r="R3533">
            <v>2.3130899999999999E-2</v>
          </cell>
          <cell r="S3533">
            <v>344.65040999999997</v>
          </cell>
          <cell r="T3533">
            <v>323.16689269799997</v>
          </cell>
          <cell r="U3533">
            <v>21.483517301999996</v>
          </cell>
          <cell r="W3533">
            <v>2003</v>
          </cell>
          <cell r="X3533">
            <v>5</v>
          </cell>
          <cell r="Y3533">
            <v>0.91185806136567116</v>
          </cell>
          <cell r="Z3533">
            <v>0.98431822041093564</v>
          </cell>
          <cell r="AA3533">
            <v>4</v>
          </cell>
          <cell r="AB3533">
            <v>310</v>
          </cell>
          <cell r="AC3533">
            <v>0.5</v>
          </cell>
          <cell r="AD3533">
            <v>160</v>
          </cell>
          <cell r="AH3533">
            <v>1.5</v>
          </cell>
        </row>
        <row r="3534">
          <cell r="A3534" t="str">
            <v>I2003069-000</v>
          </cell>
          <cell r="B3534" t="str">
            <v>Fixtures and fittings</v>
          </cell>
          <cell r="C3534">
            <v>1302</v>
          </cell>
          <cell r="D3534" t="str">
            <v>IS</v>
          </cell>
          <cell r="E3534" t="str">
            <v>SGCDD38822</v>
          </cell>
          <cell r="F3534">
            <v>19344</v>
          </cell>
          <cell r="G3534" t="str">
            <v>CONTINUOUS FORM AND COMPUTER CO., LTD</v>
          </cell>
          <cell r="H3534" t="str">
            <v>PRT-394 PRINTER HP LASERJET 2300N</v>
          </cell>
          <cell r="I3534">
            <v>37782</v>
          </cell>
          <cell r="J3534">
            <v>37783</v>
          </cell>
          <cell r="K3534">
            <v>1092</v>
          </cell>
          <cell r="L3534">
            <v>67</v>
          </cell>
          <cell r="M3534">
            <v>37500</v>
          </cell>
          <cell r="N3534">
            <v>35232.58</v>
          </cell>
          <cell r="O3534">
            <v>2267.42</v>
          </cell>
          <cell r="R3534">
            <v>2.3130899999999999E-2</v>
          </cell>
          <cell r="S3534">
            <v>867.40874999999994</v>
          </cell>
          <cell r="T3534">
            <v>814.96128472200007</v>
          </cell>
          <cell r="U3534">
            <v>52.447465277999868</v>
          </cell>
          <cell r="W3534">
            <v>2003</v>
          </cell>
          <cell r="X3534">
            <v>5</v>
          </cell>
          <cell r="Y3534">
            <v>0.91185806136567116</v>
          </cell>
          <cell r="Z3534">
            <v>0.98431822041093564</v>
          </cell>
          <cell r="AA3534">
            <v>4</v>
          </cell>
          <cell r="AB3534">
            <v>780</v>
          </cell>
          <cell r="AC3534">
            <v>0.5</v>
          </cell>
          <cell r="AD3534">
            <v>390</v>
          </cell>
          <cell r="AH3534">
            <v>1.5</v>
          </cell>
        </row>
        <row r="3535">
          <cell r="A3535" t="str">
            <v>I2003070-000</v>
          </cell>
          <cell r="B3535" t="str">
            <v>Fixtures and fittings</v>
          </cell>
          <cell r="C3535">
            <v>1302</v>
          </cell>
          <cell r="D3535" t="str">
            <v>IS</v>
          </cell>
          <cell r="E3535" t="str">
            <v>N/A</v>
          </cell>
          <cell r="F3535" t="str">
            <v>6/13B(BANK BOOK)</v>
          </cell>
          <cell r="G3535" t="str">
            <v>N/A</v>
          </cell>
          <cell r="H3535" t="str">
            <v>INTERNE TIFF-INTERNET EXPLOROR VERSION</v>
          </cell>
          <cell r="I3535">
            <v>37776</v>
          </cell>
          <cell r="J3535">
            <v>37776</v>
          </cell>
          <cell r="K3535">
            <v>1820</v>
          </cell>
          <cell r="L3535">
            <v>788</v>
          </cell>
          <cell r="M3535">
            <v>2164.19</v>
          </cell>
          <cell r="N3535">
            <v>1227.79</v>
          </cell>
          <cell r="O3535">
            <v>936.4</v>
          </cell>
          <cell r="R3535">
            <v>2.3130899999999999E-2</v>
          </cell>
          <cell r="S3535">
            <v>50.059662471000003</v>
          </cell>
          <cell r="T3535">
            <v>28.399887710999998</v>
          </cell>
          <cell r="U3535">
            <v>21.659774760000005</v>
          </cell>
          <cell r="W3535">
            <v>2003</v>
          </cell>
          <cell r="X3535">
            <v>7</v>
          </cell>
          <cell r="Y3535">
            <v>1.0934919061777337</v>
          </cell>
          <cell r="Z3535">
            <v>1</v>
          </cell>
          <cell r="AA3535">
            <v>4</v>
          </cell>
          <cell r="AB3535">
            <v>100</v>
          </cell>
          <cell r="AC3535">
            <v>0.5</v>
          </cell>
          <cell r="AD3535">
            <v>50</v>
          </cell>
          <cell r="AH3535">
            <v>1.5</v>
          </cell>
        </row>
        <row r="3536">
          <cell r="A3536" t="str">
            <v>I2003071-000</v>
          </cell>
          <cell r="B3536" t="str">
            <v>Fixtures and fittings</v>
          </cell>
          <cell r="C3536">
            <v>1302</v>
          </cell>
          <cell r="D3536" t="str">
            <v>IS</v>
          </cell>
          <cell r="E3536" t="str">
            <v>N/A</v>
          </cell>
          <cell r="F3536" t="str">
            <v>6/13S(BANK BOOK)</v>
          </cell>
          <cell r="G3536" t="str">
            <v>N/A</v>
          </cell>
          <cell r="H3536" t="str">
            <v>INTERNE TIFF-INTERNET EXPLOROR VERSION</v>
          </cell>
          <cell r="I3536">
            <v>37776</v>
          </cell>
          <cell r="J3536">
            <v>37776</v>
          </cell>
          <cell r="K3536">
            <v>1820</v>
          </cell>
          <cell r="L3536">
            <v>788</v>
          </cell>
          <cell r="M3536">
            <v>2164.19</v>
          </cell>
          <cell r="N3536">
            <v>1227.79</v>
          </cell>
          <cell r="O3536">
            <v>936.4</v>
          </cell>
          <cell r="R3536">
            <v>2.3130899999999999E-2</v>
          </cell>
          <cell r="S3536">
            <v>50.059662471000003</v>
          </cell>
          <cell r="T3536">
            <v>28.399887710999998</v>
          </cell>
          <cell r="U3536">
            <v>21.659774760000005</v>
          </cell>
          <cell r="W3536">
            <v>2003</v>
          </cell>
          <cell r="X3536">
            <v>7</v>
          </cell>
          <cell r="Y3536">
            <v>1.0934919061777337</v>
          </cell>
          <cell r="Z3536">
            <v>1</v>
          </cell>
          <cell r="AA3536">
            <v>4</v>
          </cell>
          <cell r="AB3536">
            <v>100</v>
          </cell>
          <cell r="AC3536">
            <v>0.5</v>
          </cell>
          <cell r="AD3536">
            <v>50</v>
          </cell>
          <cell r="AH3536">
            <v>1.5</v>
          </cell>
        </row>
        <row r="3537">
          <cell r="A3537" t="str">
            <v>I2003072-000</v>
          </cell>
          <cell r="B3537" t="str">
            <v>Fixtures and fittings</v>
          </cell>
          <cell r="C3537">
            <v>1302</v>
          </cell>
          <cell r="D3537" t="str">
            <v>IS</v>
          </cell>
          <cell r="E3537" t="str">
            <v>N/A</v>
          </cell>
          <cell r="F3537" t="str">
            <v>6/13S(BANK BOOK)</v>
          </cell>
          <cell r="G3537" t="str">
            <v>N/A</v>
          </cell>
          <cell r="H3537" t="str">
            <v>INTERNE TIFF - INTERNET WXPLOROR VERSION</v>
          </cell>
          <cell r="I3537">
            <v>37776</v>
          </cell>
          <cell r="J3537">
            <v>37776</v>
          </cell>
          <cell r="K3537">
            <v>1820</v>
          </cell>
          <cell r="L3537">
            <v>788</v>
          </cell>
          <cell r="M3537">
            <v>2164.19</v>
          </cell>
          <cell r="N3537">
            <v>1227.79</v>
          </cell>
          <cell r="O3537">
            <v>936.4</v>
          </cell>
          <cell r="R3537">
            <v>2.3130899999999999E-2</v>
          </cell>
          <cell r="S3537">
            <v>50.059662471000003</v>
          </cell>
          <cell r="T3537">
            <v>28.399887710999998</v>
          </cell>
          <cell r="U3537">
            <v>21.659774760000005</v>
          </cell>
          <cell r="W3537">
            <v>2003</v>
          </cell>
          <cell r="X3537">
            <v>7</v>
          </cell>
          <cell r="Y3537">
            <v>1.0934919061777337</v>
          </cell>
          <cell r="Z3537">
            <v>1</v>
          </cell>
          <cell r="AA3537">
            <v>4</v>
          </cell>
          <cell r="AB3537">
            <v>100</v>
          </cell>
          <cell r="AC3537">
            <v>0.5</v>
          </cell>
          <cell r="AD3537">
            <v>50</v>
          </cell>
          <cell r="AH3537">
            <v>1.5</v>
          </cell>
        </row>
        <row r="3538">
          <cell r="A3538" t="str">
            <v>I2003073-000</v>
          </cell>
          <cell r="B3538" t="str">
            <v>Fixtures and fittings</v>
          </cell>
          <cell r="C3538">
            <v>1302</v>
          </cell>
          <cell r="D3538" t="str">
            <v>IS</v>
          </cell>
          <cell r="E3538">
            <v>13300300625</v>
          </cell>
          <cell r="F3538" t="str">
            <v>IVG0028499</v>
          </cell>
          <cell r="G3538" t="str">
            <v>OGA INTERNATIONAL CO., LTD</v>
          </cell>
          <cell r="H3538" t="str">
            <v>PRT-396 INTERMEC 3400E PRINTER (2004EB147 to NSE2)</v>
          </cell>
          <cell r="I3538">
            <v>37784</v>
          </cell>
          <cell r="J3538">
            <v>37789</v>
          </cell>
          <cell r="K3538">
            <v>1092</v>
          </cell>
          <cell r="L3538">
            <v>73</v>
          </cell>
          <cell r="M3538">
            <v>99000</v>
          </cell>
          <cell r="N3538">
            <v>92471.59</v>
          </cell>
          <cell r="O3538">
            <v>6528.41</v>
          </cell>
          <cell r="R3538">
            <v>2.3130899999999999E-2</v>
          </cell>
          <cell r="S3538">
            <v>2289.9591</v>
          </cell>
          <cell r="T3538">
            <v>2138.9511011310001</v>
          </cell>
          <cell r="U3538">
            <v>151.00799886899995</v>
          </cell>
          <cell r="W3538">
            <v>2003</v>
          </cell>
          <cell r="X3538">
            <v>5</v>
          </cell>
          <cell r="Y3538">
            <v>0.91185806136567116</v>
          </cell>
          <cell r="Z3538">
            <v>0.98431822041093564</v>
          </cell>
          <cell r="AA3538">
            <v>4</v>
          </cell>
          <cell r="AB3538">
            <v>2100</v>
          </cell>
          <cell r="AC3538">
            <v>0.5</v>
          </cell>
          <cell r="AD3538">
            <v>1050</v>
          </cell>
          <cell r="AH3538">
            <v>1.5</v>
          </cell>
        </row>
        <row r="3539">
          <cell r="A3539" t="str">
            <v>I2003074-000</v>
          </cell>
          <cell r="B3539" t="str">
            <v>Fixtures and fittings</v>
          </cell>
          <cell r="C3539">
            <v>1302</v>
          </cell>
          <cell r="D3539" t="str">
            <v>IS</v>
          </cell>
          <cell r="E3539" t="str">
            <v>UYE320290</v>
          </cell>
          <cell r="F3539">
            <v>19879</v>
          </cell>
          <cell r="G3539" t="str">
            <v>CONTINUOUS FORM AND COMPUTER CO., LTD</v>
          </cell>
          <cell r="H3539" t="str">
            <v>SCN-11 CANON SCANNER N640 EX PARALLEL PORT</v>
          </cell>
          <cell r="I3539">
            <v>37785</v>
          </cell>
          <cell r="J3539">
            <v>37789</v>
          </cell>
          <cell r="K3539">
            <v>1092</v>
          </cell>
          <cell r="L3539">
            <v>73</v>
          </cell>
          <cell r="M3539">
            <v>2650</v>
          </cell>
          <cell r="N3539">
            <v>2474.34</v>
          </cell>
          <cell r="O3539">
            <v>175.66</v>
          </cell>
          <cell r="R3539">
            <v>2.3130899999999999E-2</v>
          </cell>
          <cell r="S3539">
            <v>61.296884999999996</v>
          </cell>
          <cell r="T3539">
            <v>57.233711106000001</v>
          </cell>
          <cell r="U3539">
            <v>4.0631738939999948</v>
          </cell>
          <cell r="W3539">
            <v>2003</v>
          </cell>
          <cell r="X3539">
            <v>7</v>
          </cell>
          <cell r="Y3539">
            <v>1.0934919061777337</v>
          </cell>
          <cell r="Z3539">
            <v>1</v>
          </cell>
          <cell r="AA3539">
            <v>4</v>
          </cell>
          <cell r="AB3539">
            <v>100</v>
          </cell>
          <cell r="AC3539">
            <v>0.5</v>
          </cell>
          <cell r="AD3539">
            <v>50</v>
          </cell>
          <cell r="AH3539">
            <v>1.5</v>
          </cell>
        </row>
        <row r="3540">
          <cell r="A3540" t="str">
            <v>I2003075-000</v>
          </cell>
          <cell r="B3540" t="str">
            <v>Fixtures and fittings</v>
          </cell>
          <cell r="C3540">
            <v>1302</v>
          </cell>
          <cell r="D3540" t="str">
            <v>IS</v>
          </cell>
          <cell r="E3540" t="str">
            <v>W-17-05033</v>
          </cell>
          <cell r="F3540" t="str">
            <v>IV46060135</v>
          </cell>
          <cell r="G3540" t="str">
            <v>BAR CODE &amp; ID STYTEMS LTD</v>
          </cell>
          <cell r="H3540" t="str">
            <v>BARCODE SCANNER (WELCH ALLYN 3800 HANDL HELD WITH STAND)</v>
          </cell>
          <cell r="I3540">
            <v>37782</v>
          </cell>
          <cell r="J3540">
            <v>37785</v>
          </cell>
          <cell r="K3540">
            <v>1092</v>
          </cell>
          <cell r="L3540">
            <v>69</v>
          </cell>
          <cell r="M3540">
            <v>9500</v>
          </cell>
          <cell r="N3540">
            <v>8907.49</v>
          </cell>
          <cell r="O3540">
            <v>592.51</v>
          </cell>
          <cell r="R3540">
            <v>2.3130899999999999E-2</v>
          </cell>
          <cell r="S3540">
            <v>219.74355</v>
          </cell>
          <cell r="T3540">
            <v>206.03826044099998</v>
          </cell>
          <cell r="U3540">
            <v>13.705289559000022</v>
          </cell>
          <cell r="W3540">
            <v>2003</v>
          </cell>
          <cell r="X3540">
            <v>7</v>
          </cell>
          <cell r="Y3540">
            <v>1.0934919061777337</v>
          </cell>
          <cell r="Z3540">
            <v>1</v>
          </cell>
          <cell r="AA3540">
            <v>4</v>
          </cell>
          <cell r="AB3540">
            <v>300</v>
          </cell>
          <cell r="AC3540">
            <v>0.5</v>
          </cell>
          <cell r="AD3540">
            <v>150</v>
          </cell>
          <cell r="AH3540">
            <v>1.5</v>
          </cell>
        </row>
        <row r="3541">
          <cell r="A3541" t="str">
            <v>I2003076-000</v>
          </cell>
          <cell r="B3541" t="str">
            <v>Fixtures and fittings</v>
          </cell>
          <cell r="C3541">
            <v>1302</v>
          </cell>
          <cell r="D3541" t="str">
            <v>IS</v>
          </cell>
          <cell r="E3541" t="str">
            <v>W-17-05042</v>
          </cell>
          <cell r="F3541" t="str">
            <v>IV46060135</v>
          </cell>
          <cell r="G3541" t="str">
            <v>BAR CODE &amp; ID SYSTEMS LTD</v>
          </cell>
          <cell r="H3541" t="str">
            <v>BARCODE SCANNER (WELCH ALLYN 3800 HAND HELD WITH STAND)</v>
          </cell>
          <cell r="I3541">
            <v>37782</v>
          </cell>
          <cell r="J3541">
            <v>37785</v>
          </cell>
          <cell r="K3541">
            <v>1092</v>
          </cell>
          <cell r="L3541">
            <v>69</v>
          </cell>
          <cell r="M3541">
            <v>9500</v>
          </cell>
          <cell r="N3541">
            <v>8907.49</v>
          </cell>
          <cell r="O3541">
            <v>592.51</v>
          </cell>
          <cell r="R3541">
            <v>2.3130899999999999E-2</v>
          </cell>
          <cell r="S3541">
            <v>219.74355</v>
          </cell>
          <cell r="T3541">
            <v>206.03826044099998</v>
          </cell>
          <cell r="U3541">
            <v>13.705289559000022</v>
          </cell>
          <cell r="W3541">
            <v>2003</v>
          </cell>
          <cell r="X3541">
            <v>7</v>
          </cell>
          <cell r="Y3541">
            <v>1.0934919061777337</v>
          </cell>
          <cell r="Z3541">
            <v>1</v>
          </cell>
          <cell r="AA3541">
            <v>4</v>
          </cell>
          <cell r="AB3541">
            <v>300</v>
          </cell>
          <cell r="AC3541">
            <v>0.5</v>
          </cell>
          <cell r="AD3541">
            <v>150</v>
          </cell>
          <cell r="AH3541">
            <v>1.5</v>
          </cell>
        </row>
        <row r="3542">
          <cell r="A3542" t="str">
            <v>I2003079-000</v>
          </cell>
          <cell r="B3542" t="str">
            <v>Fixtures and fittings</v>
          </cell>
          <cell r="C3542">
            <v>1302</v>
          </cell>
          <cell r="D3542" t="str">
            <v>IS</v>
          </cell>
          <cell r="E3542">
            <v>6428451</v>
          </cell>
          <cell r="F3542" t="str">
            <v>IV46060252</v>
          </cell>
          <cell r="G3542" t="str">
            <v>BAR CODE &amp; ID SYSTEMS LTD</v>
          </cell>
          <cell r="H3542" t="str">
            <v>PRT-397 BARCODE PRINTER ZEBRA 105SL</v>
          </cell>
          <cell r="I3542">
            <v>37791</v>
          </cell>
          <cell r="J3542">
            <v>37790</v>
          </cell>
          <cell r="K3542">
            <v>1092</v>
          </cell>
          <cell r="L3542">
            <v>74</v>
          </cell>
          <cell r="M3542">
            <v>84500</v>
          </cell>
          <cell r="N3542">
            <v>78850.259999999995</v>
          </cell>
          <cell r="O3542">
            <v>5649.74</v>
          </cell>
          <cell r="R3542">
            <v>2.3130899999999999E-2</v>
          </cell>
          <cell r="S3542">
            <v>1954.56105</v>
          </cell>
          <cell r="T3542">
            <v>1823.8774790339999</v>
          </cell>
          <cell r="U3542">
            <v>130.68357096600016</v>
          </cell>
          <cell r="W3542">
            <v>2003</v>
          </cell>
          <cell r="X3542">
            <v>5</v>
          </cell>
          <cell r="Y3542">
            <v>0.91185806136567116</v>
          </cell>
          <cell r="Z3542">
            <v>0.98431822041093564</v>
          </cell>
          <cell r="AA3542">
            <v>4</v>
          </cell>
          <cell r="AB3542">
            <v>1800</v>
          </cell>
          <cell r="AC3542">
            <v>0.5</v>
          </cell>
          <cell r="AD3542">
            <v>900</v>
          </cell>
          <cell r="AH3542">
            <v>1.5</v>
          </cell>
        </row>
        <row r="3543">
          <cell r="A3543" t="str">
            <v>I2003080-000</v>
          </cell>
          <cell r="B3543" t="str">
            <v>Fixtures and fittings</v>
          </cell>
          <cell r="C3543">
            <v>1302</v>
          </cell>
          <cell r="D3543" t="str">
            <v>IS</v>
          </cell>
          <cell r="E3543" t="str">
            <v>7PG581S</v>
          </cell>
          <cell r="F3543" t="str">
            <v>IV4602197</v>
          </cell>
          <cell r="G3543" t="str">
            <v>SCTC CO., LTD</v>
          </cell>
          <cell r="H3543" t="str">
            <v>PC2284 DELL GX260,P4</v>
          </cell>
          <cell r="I3543">
            <v>37806</v>
          </cell>
          <cell r="J3543">
            <v>37806</v>
          </cell>
          <cell r="K3543">
            <v>1092</v>
          </cell>
          <cell r="L3543">
            <v>90</v>
          </cell>
          <cell r="M3543">
            <v>32400</v>
          </cell>
          <cell r="N3543">
            <v>29758.42</v>
          </cell>
          <cell r="O3543">
            <v>2641.58</v>
          </cell>
          <cell r="R3543">
            <v>2.3130899999999999E-2</v>
          </cell>
          <cell r="S3543">
            <v>749.44115999999997</v>
          </cell>
          <cell r="T3543">
            <v>688.3390371779999</v>
          </cell>
          <cell r="U3543">
            <v>61.102122822000069</v>
          </cell>
          <cell r="W3543">
            <v>2003</v>
          </cell>
          <cell r="X3543">
            <v>6</v>
          </cell>
          <cell r="Y3543">
            <v>0.94598540145985399</v>
          </cell>
          <cell r="Z3543">
            <v>0.98431822041093564</v>
          </cell>
          <cell r="AA3543">
            <v>5</v>
          </cell>
          <cell r="AB3543">
            <v>700</v>
          </cell>
          <cell r="AC3543">
            <v>0.27500000000000002</v>
          </cell>
          <cell r="AD3543">
            <v>190</v>
          </cell>
          <cell r="AH3543">
            <v>0.5</v>
          </cell>
        </row>
        <row r="3544">
          <cell r="A3544" t="str">
            <v>I2003081-000</v>
          </cell>
          <cell r="B3544" t="str">
            <v>Fixtures and fittings</v>
          </cell>
          <cell r="C3544">
            <v>1302</v>
          </cell>
          <cell r="D3544" t="str">
            <v>IS</v>
          </cell>
          <cell r="E3544" t="str">
            <v>8TG581S</v>
          </cell>
          <cell r="F3544" t="str">
            <v>IC4602197</v>
          </cell>
          <cell r="G3544" t="str">
            <v>SCTC CO., LTD</v>
          </cell>
          <cell r="H3544" t="str">
            <v>PC 2285 DELL GX260,P4</v>
          </cell>
          <cell r="I3544">
            <v>37806</v>
          </cell>
          <cell r="J3544">
            <v>37806</v>
          </cell>
          <cell r="K3544">
            <v>1092</v>
          </cell>
          <cell r="L3544">
            <v>90</v>
          </cell>
          <cell r="M3544">
            <v>32400</v>
          </cell>
          <cell r="N3544">
            <v>29758.42</v>
          </cell>
          <cell r="O3544">
            <v>2641.58</v>
          </cell>
          <cell r="R3544">
            <v>2.3130899999999999E-2</v>
          </cell>
          <cell r="S3544">
            <v>749.44115999999997</v>
          </cell>
          <cell r="T3544">
            <v>688.3390371779999</v>
          </cell>
          <cell r="U3544">
            <v>61.102122822000069</v>
          </cell>
          <cell r="W3544">
            <v>2003</v>
          </cell>
          <cell r="X3544">
            <v>6</v>
          </cell>
          <cell r="Y3544">
            <v>0.94598540145985399</v>
          </cell>
          <cell r="Z3544">
            <v>0.98431822041093564</v>
          </cell>
          <cell r="AA3544">
            <v>5</v>
          </cell>
          <cell r="AB3544">
            <v>700</v>
          </cell>
          <cell r="AC3544">
            <v>0.27500000000000002</v>
          </cell>
          <cell r="AD3544">
            <v>190</v>
          </cell>
          <cell r="AH3544">
            <v>0.5</v>
          </cell>
        </row>
        <row r="3545">
          <cell r="A3545" t="str">
            <v>I2003082-000</v>
          </cell>
          <cell r="B3545" t="str">
            <v>Fixtures and fittings</v>
          </cell>
          <cell r="C3545">
            <v>1302</v>
          </cell>
          <cell r="D3545" t="str">
            <v>IS</v>
          </cell>
          <cell r="E3545" t="str">
            <v>JVG581S</v>
          </cell>
          <cell r="F3545" t="str">
            <v>IV4602197</v>
          </cell>
          <cell r="G3545" t="str">
            <v>SCTC CO., LTD</v>
          </cell>
          <cell r="H3545" t="str">
            <v>PC 2286 DELL GX260,P4</v>
          </cell>
          <cell r="I3545">
            <v>37806</v>
          </cell>
          <cell r="J3545">
            <v>37806</v>
          </cell>
          <cell r="K3545">
            <v>1092</v>
          </cell>
          <cell r="L3545">
            <v>90</v>
          </cell>
          <cell r="M3545">
            <v>32400</v>
          </cell>
          <cell r="N3545">
            <v>29758.42</v>
          </cell>
          <cell r="O3545">
            <v>2641.58</v>
          </cell>
          <cell r="R3545">
            <v>2.3130899999999999E-2</v>
          </cell>
          <cell r="S3545">
            <v>749.44115999999997</v>
          </cell>
          <cell r="T3545">
            <v>688.3390371779999</v>
          </cell>
          <cell r="U3545">
            <v>61.102122822000069</v>
          </cell>
          <cell r="W3545">
            <v>2003</v>
          </cell>
          <cell r="X3545">
            <v>6</v>
          </cell>
          <cell r="Y3545">
            <v>0.94598540145985399</v>
          </cell>
          <cell r="Z3545">
            <v>0.98431822041093564</v>
          </cell>
          <cell r="AA3545">
            <v>5</v>
          </cell>
          <cell r="AB3545">
            <v>700</v>
          </cell>
          <cell r="AC3545">
            <v>0.27500000000000002</v>
          </cell>
          <cell r="AD3545">
            <v>190</v>
          </cell>
          <cell r="AH3545">
            <v>0.5</v>
          </cell>
        </row>
        <row r="3546">
          <cell r="A3546" t="str">
            <v>I2003083-000</v>
          </cell>
          <cell r="B3546" t="str">
            <v>Fixtures and fittings</v>
          </cell>
          <cell r="C3546">
            <v>1302</v>
          </cell>
          <cell r="D3546" t="str">
            <v>IS</v>
          </cell>
          <cell r="E3546" t="str">
            <v>5WG581S</v>
          </cell>
          <cell r="F3546" t="str">
            <v>IV4602197</v>
          </cell>
          <cell r="G3546" t="str">
            <v>SCTC CO., LTD</v>
          </cell>
          <cell r="H3546" t="str">
            <v>PC 2287 DELL GX260,P4</v>
          </cell>
          <cell r="I3546">
            <v>37806</v>
          </cell>
          <cell r="J3546">
            <v>37806</v>
          </cell>
          <cell r="K3546">
            <v>1092</v>
          </cell>
          <cell r="L3546">
            <v>90</v>
          </cell>
          <cell r="M3546">
            <v>32400</v>
          </cell>
          <cell r="N3546">
            <v>29758.42</v>
          </cell>
          <cell r="O3546">
            <v>2641.58</v>
          </cell>
          <cell r="R3546">
            <v>2.3130899999999999E-2</v>
          </cell>
          <cell r="S3546">
            <v>749.44115999999997</v>
          </cell>
          <cell r="T3546">
            <v>688.3390371779999</v>
          </cell>
          <cell r="U3546">
            <v>61.102122822000069</v>
          </cell>
          <cell r="W3546">
            <v>2003</v>
          </cell>
          <cell r="X3546">
            <v>6</v>
          </cell>
          <cell r="Y3546">
            <v>0.94598540145985399</v>
          </cell>
          <cell r="Z3546">
            <v>0.98431822041093564</v>
          </cell>
          <cell r="AA3546">
            <v>5</v>
          </cell>
          <cell r="AB3546">
            <v>700</v>
          </cell>
          <cell r="AC3546">
            <v>0.27500000000000002</v>
          </cell>
          <cell r="AD3546">
            <v>190</v>
          </cell>
          <cell r="AH3546">
            <v>0.5</v>
          </cell>
        </row>
        <row r="3547">
          <cell r="A3547" t="str">
            <v>I2003084-000</v>
          </cell>
          <cell r="B3547" t="str">
            <v>Fixtures and fittings</v>
          </cell>
          <cell r="C3547">
            <v>1302</v>
          </cell>
          <cell r="D3547" t="str">
            <v>IS</v>
          </cell>
          <cell r="E3547" t="str">
            <v>HTG581S</v>
          </cell>
          <cell r="F3547" t="str">
            <v>IV4602197</v>
          </cell>
          <cell r="G3547" t="str">
            <v>SCTC CO., LTD</v>
          </cell>
          <cell r="H3547" t="str">
            <v>PC 2288 DELL GX260,P4</v>
          </cell>
          <cell r="I3547">
            <v>37806</v>
          </cell>
          <cell r="J3547">
            <v>37806</v>
          </cell>
          <cell r="K3547">
            <v>1092</v>
          </cell>
          <cell r="L3547">
            <v>90</v>
          </cell>
          <cell r="M3547">
            <v>32400</v>
          </cell>
          <cell r="N3547">
            <v>29758.42</v>
          </cell>
          <cell r="O3547">
            <v>2641.58</v>
          </cell>
          <cell r="R3547">
            <v>2.3130899999999999E-2</v>
          </cell>
          <cell r="S3547">
            <v>749.44115999999997</v>
          </cell>
          <cell r="T3547">
            <v>688.3390371779999</v>
          </cell>
          <cell r="U3547">
            <v>61.102122822000069</v>
          </cell>
          <cell r="W3547">
            <v>2003</v>
          </cell>
          <cell r="X3547">
            <v>6</v>
          </cell>
          <cell r="Y3547">
            <v>0.94598540145985399</v>
          </cell>
          <cell r="Z3547">
            <v>0.98431822041093564</v>
          </cell>
          <cell r="AA3547">
            <v>5</v>
          </cell>
          <cell r="AB3547">
            <v>700</v>
          </cell>
          <cell r="AC3547">
            <v>0.27500000000000002</v>
          </cell>
          <cell r="AD3547">
            <v>190</v>
          </cell>
          <cell r="AH3547">
            <v>0.5</v>
          </cell>
        </row>
        <row r="3548">
          <cell r="A3548" t="str">
            <v>I2003085-000</v>
          </cell>
          <cell r="B3548" t="str">
            <v>Fixtures and fittings</v>
          </cell>
          <cell r="C3548">
            <v>1302</v>
          </cell>
          <cell r="D3548" t="str">
            <v>IS</v>
          </cell>
          <cell r="E3548" t="str">
            <v>7WG581S</v>
          </cell>
          <cell r="F3548" t="str">
            <v>IV4602197</v>
          </cell>
          <cell r="G3548" t="str">
            <v>SCTC CO., LTD</v>
          </cell>
          <cell r="H3548" t="str">
            <v>PC 2289 DELL GX260,P4</v>
          </cell>
          <cell r="I3548">
            <v>37806</v>
          </cell>
          <cell r="J3548">
            <v>37806</v>
          </cell>
          <cell r="K3548">
            <v>1092</v>
          </cell>
          <cell r="L3548">
            <v>90</v>
          </cell>
          <cell r="M3548">
            <v>32400</v>
          </cell>
          <cell r="N3548">
            <v>29758.42</v>
          </cell>
          <cell r="O3548">
            <v>2641.58</v>
          </cell>
          <cell r="R3548">
            <v>2.3130899999999999E-2</v>
          </cell>
          <cell r="S3548">
            <v>749.44115999999997</v>
          </cell>
          <cell r="T3548">
            <v>688.3390371779999</v>
          </cell>
          <cell r="U3548">
            <v>61.102122822000069</v>
          </cell>
          <cell r="W3548">
            <v>2003</v>
          </cell>
          <cell r="X3548">
            <v>6</v>
          </cell>
          <cell r="Y3548">
            <v>0.94598540145985399</v>
          </cell>
          <cell r="Z3548">
            <v>0.98431822041093564</v>
          </cell>
          <cell r="AA3548">
            <v>5</v>
          </cell>
          <cell r="AB3548">
            <v>700</v>
          </cell>
          <cell r="AC3548">
            <v>0.27500000000000002</v>
          </cell>
          <cell r="AD3548">
            <v>190</v>
          </cell>
          <cell r="AH3548">
            <v>0.5</v>
          </cell>
        </row>
        <row r="3549">
          <cell r="A3549" t="str">
            <v>I2003086-000</v>
          </cell>
          <cell r="B3549" t="str">
            <v>Fixtures and fittings</v>
          </cell>
          <cell r="C3549">
            <v>1302</v>
          </cell>
          <cell r="D3549" t="str">
            <v>IS</v>
          </cell>
          <cell r="E3549" t="str">
            <v>3VG581S</v>
          </cell>
          <cell r="F3549" t="str">
            <v>IV4602197</v>
          </cell>
          <cell r="G3549" t="str">
            <v>SCTC CO., LTD</v>
          </cell>
          <cell r="H3549" t="str">
            <v>PC 2290 DELL GX260, P4</v>
          </cell>
          <cell r="I3549">
            <v>37806</v>
          </cell>
          <cell r="J3549">
            <v>37806</v>
          </cell>
          <cell r="K3549">
            <v>1092</v>
          </cell>
          <cell r="L3549">
            <v>90</v>
          </cell>
          <cell r="M3549">
            <v>32400</v>
          </cell>
          <cell r="N3549">
            <v>29758.42</v>
          </cell>
          <cell r="O3549">
            <v>2641.58</v>
          </cell>
          <cell r="R3549">
            <v>2.3130899999999999E-2</v>
          </cell>
          <cell r="S3549">
            <v>749.44115999999997</v>
          </cell>
          <cell r="T3549">
            <v>688.3390371779999</v>
          </cell>
          <cell r="U3549">
            <v>61.102122822000069</v>
          </cell>
          <cell r="W3549">
            <v>2003</v>
          </cell>
          <cell r="X3549">
            <v>6</v>
          </cell>
          <cell r="Y3549">
            <v>0.94598540145985399</v>
          </cell>
          <cell r="Z3549">
            <v>0.98431822041093564</v>
          </cell>
          <cell r="AA3549">
            <v>5</v>
          </cell>
          <cell r="AB3549">
            <v>700</v>
          </cell>
          <cell r="AC3549">
            <v>0.27500000000000002</v>
          </cell>
          <cell r="AD3549">
            <v>190</v>
          </cell>
          <cell r="AH3549">
            <v>0.5</v>
          </cell>
        </row>
        <row r="3550">
          <cell r="A3550" t="str">
            <v>I2003087-000</v>
          </cell>
          <cell r="B3550" t="str">
            <v>Fixtures and fittings</v>
          </cell>
          <cell r="C3550">
            <v>1302</v>
          </cell>
          <cell r="D3550" t="str">
            <v>IS</v>
          </cell>
          <cell r="E3550" t="str">
            <v>DVG581S</v>
          </cell>
          <cell r="F3550" t="str">
            <v>IV4602197</v>
          </cell>
          <cell r="G3550" t="str">
            <v>SCTC CO., LTD</v>
          </cell>
          <cell r="H3550" t="str">
            <v>PC 2291 DELL GX260,P4</v>
          </cell>
          <cell r="I3550">
            <v>37806</v>
          </cell>
          <cell r="J3550">
            <v>37806</v>
          </cell>
          <cell r="K3550">
            <v>1092</v>
          </cell>
          <cell r="L3550">
            <v>90</v>
          </cell>
          <cell r="M3550">
            <v>32400</v>
          </cell>
          <cell r="N3550">
            <v>29758.42</v>
          </cell>
          <cell r="O3550">
            <v>2641.58</v>
          </cell>
          <cell r="R3550">
            <v>2.3130899999999999E-2</v>
          </cell>
          <cell r="S3550">
            <v>749.44115999999997</v>
          </cell>
          <cell r="T3550">
            <v>688.3390371779999</v>
          </cell>
          <cell r="U3550">
            <v>61.102122822000069</v>
          </cell>
          <cell r="W3550">
            <v>2003</v>
          </cell>
          <cell r="X3550">
            <v>6</v>
          </cell>
          <cell r="Y3550">
            <v>0.94598540145985399</v>
          </cell>
          <cell r="Z3550">
            <v>0.98431822041093564</v>
          </cell>
          <cell r="AA3550">
            <v>5</v>
          </cell>
          <cell r="AB3550">
            <v>700</v>
          </cell>
          <cell r="AC3550">
            <v>0.27500000000000002</v>
          </cell>
          <cell r="AD3550">
            <v>190</v>
          </cell>
          <cell r="AH3550">
            <v>0.5</v>
          </cell>
        </row>
        <row r="3551">
          <cell r="A3551" t="str">
            <v>I2003088-000</v>
          </cell>
          <cell r="B3551" t="str">
            <v>Fixtures and fittings</v>
          </cell>
          <cell r="C3551">
            <v>1302</v>
          </cell>
          <cell r="D3551" t="str">
            <v>IS</v>
          </cell>
          <cell r="E3551" t="str">
            <v>9TG581S</v>
          </cell>
          <cell r="F3551" t="str">
            <v>IV4602197</v>
          </cell>
          <cell r="G3551" t="str">
            <v>SCTC CO., LTD</v>
          </cell>
          <cell r="H3551" t="str">
            <v>PC 2292 DELL GX260,P4</v>
          </cell>
          <cell r="I3551">
            <v>37806</v>
          </cell>
          <cell r="J3551">
            <v>37806</v>
          </cell>
          <cell r="K3551">
            <v>1092</v>
          </cell>
          <cell r="L3551">
            <v>90</v>
          </cell>
          <cell r="M3551">
            <v>32400</v>
          </cell>
          <cell r="N3551">
            <v>29758.42</v>
          </cell>
          <cell r="O3551">
            <v>2641.58</v>
          </cell>
          <cell r="R3551">
            <v>2.3130899999999999E-2</v>
          </cell>
          <cell r="S3551">
            <v>749.44115999999997</v>
          </cell>
          <cell r="T3551">
            <v>688.3390371779999</v>
          </cell>
          <cell r="U3551">
            <v>61.102122822000069</v>
          </cell>
          <cell r="W3551">
            <v>2003</v>
          </cell>
          <cell r="X3551">
            <v>6</v>
          </cell>
          <cell r="Y3551">
            <v>0.94598540145985399</v>
          </cell>
          <cell r="Z3551">
            <v>0.98431822041093564</v>
          </cell>
          <cell r="AA3551">
            <v>5</v>
          </cell>
          <cell r="AB3551">
            <v>700</v>
          </cell>
          <cell r="AC3551">
            <v>0.27500000000000002</v>
          </cell>
          <cell r="AD3551">
            <v>190</v>
          </cell>
          <cell r="AH3551">
            <v>0.5</v>
          </cell>
        </row>
        <row r="3552">
          <cell r="A3552" t="str">
            <v>I2003089-000</v>
          </cell>
          <cell r="B3552" t="str">
            <v>Fixtures and fittings</v>
          </cell>
          <cell r="C3552">
            <v>1302</v>
          </cell>
          <cell r="D3552" t="str">
            <v>IS</v>
          </cell>
          <cell r="E3552" t="str">
            <v>4TG581S</v>
          </cell>
          <cell r="F3552" t="str">
            <v>IV4602197</v>
          </cell>
          <cell r="G3552" t="str">
            <v>SCTC CO., LTD</v>
          </cell>
          <cell r="H3552" t="str">
            <v>PC 2293 DELL GX260,P4</v>
          </cell>
          <cell r="I3552">
            <v>37806</v>
          </cell>
          <cell r="J3552">
            <v>37806</v>
          </cell>
          <cell r="K3552">
            <v>1092</v>
          </cell>
          <cell r="L3552">
            <v>90</v>
          </cell>
          <cell r="M3552">
            <v>32400</v>
          </cell>
          <cell r="N3552">
            <v>29758.42</v>
          </cell>
          <cell r="O3552">
            <v>2641.58</v>
          </cell>
          <cell r="R3552">
            <v>2.3130899999999999E-2</v>
          </cell>
          <cell r="S3552">
            <v>749.44115999999997</v>
          </cell>
          <cell r="T3552">
            <v>688.3390371779999</v>
          </cell>
          <cell r="U3552">
            <v>61.102122822000069</v>
          </cell>
          <cell r="W3552">
            <v>2003</v>
          </cell>
          <cell r="X3552">
            <v>6</v>
          </cell>
          <cell r="Y3552">
            <v>0.94598540145985399</v>
          </cell>
          <cell r="Z3552">
            <v>0.98431822041093564</v>
          </cell>
          <cell r="AA3552">
            <v>5</v>
          </cell>
          <cell r="AB3552">
            <v>700</v>
          </cell>
          <cell r="AC3552">
            <v>0.27500000000000002</v>
          </cell>
          <cell r="AD3552">
            <v>190</v>
          </cell>
          <cell r="AH3552">
            <v>0.5</v>
          </cell>
        </row>
        <row r="3553">
          <cell r="A3553" t="str">
            <v>I2003090-000</v>
          </cell>
          <cell r="B3553" t="str">
            <v>Fixtures and fittings</v>
          </cell>
          <cell r="C3553">
            <v>1302</v>
          </cell>
          <cell r="D3553" t="str">
            <v>IS</v>
          </cell>
          <cell r="E3553" t="str">
            <v>SVG581S</v>
          </cell>
          <cell r="F3553" t="str">
            <v>IV4602197</v>
          </cell>
          <cell r="G3553" t="str">
            <v>SCTC CO., LTD</v>
          </cell>
          <cell r="H3553" t="str">
            <v>PC 2294 DELL GX260,P4</v>
          </cell>
          <cell r="I3553">
            <v>37806</v>
          </cell>
          <cell r="J3553">
            <v>37806</v>
          </cell>
          <cell r="K3553">
            <v>1092</v>
          </cell>
          <cell r="L3553">
            <v>90</v>
          </cell>
          <cell r="M3553">
            <v>32400</v>
          </cell>
          <cell r="N3553">
            <v>29758.42</v>
          </cell>
          <cell r="O3553">
            <v>2641.58</v>
          </cell>
          <cell r="R3553">
            <v>2.3130899999999999E-2</v>
          </cell>
          <cell r="S3553">
            <v>749.44115999999997</v>
          </cell>
          <cell r="T3553">
            <v>688.3390371779999</v>
          </cell>
          <cell r="U3553">
            <v>61.102122822000069</v>
          </cell>
          <cell r="W3553">
            <v>2003</v>
          </cell>
          <cell r="X3553">
            <v>6</v>
          </cell>
          <cell r="Y3553">
            <v>0.94598540145985399</v>
          </cell>
          <cell r="Z3553">
            <v>0.98431822041093564</v>
          </cell>
          <cell r="AA3553">
            <v>5</v>
          </cell>
          <cell r="AB3553">
            <v>700</v>
          </cell>
          <cell r="AC3553">
            <v>0.27500000000000002</v>
          </cell>
          <cell r="AD3553">
            <v>190</v>
          </cell>
          <cell r="AH3553">
            <v>0.5</v>
          </cell>
        </row>
        <row r="3554">
          <cell r="A3554" t="str">
            <v>I2003091-000</v>
          </cell>
          <cell r="B3554" t="str">
            <v>Fixtures and fittings</v>
          </cell>
          <cell r="C3554">
            <v>1302</v>
          </cell>
          <cell r="D3554" t="str">
            <v>IS</v>
          </cell>
          <cell r="E3554" t="str">
            <v>JTG581S</v>
          </cell>
          <cell r="F3554" t="str">
            <v>IV4602197</v>
          </cell>
          <cell r="G3554" t="str">
            <v>SCTC CO., LTD</v>
          </cell>
          <cell r="H3554" t="str">
            <v>PC 2295 DELL GX260,P4</v>
          </cell>
          <cell r="I3554">
            <v>37806</v>
          </cell>
          <cell r="J3554">
            <v>37806</v>
          </cell>
          <cell r="K3554">
            <v>1092</v>
          </cell>
          <cell r="L3554">
            <v>90</v>
          </cell>
          <cell r="M3554">
            <v>32400</v>
          </cell>
          <cell r="N3554">
            <v>29758.42</v>
          </cell>
          <cell r="O3554">
            <v>2641.58</v>
          </cell>
          <cell r="R3554">
            <v>2.3130899999999999E-2</v>
          </cell>
          <cell r="S3554">
            <v>749.44115999999997</v>
          </cell>
          <cell r="T3554">
            <v>688.3390371779999</v>
          </cell>
          <cell r="U3554">
            <v>61.102122822000069</v>
          </cell>
          <cell r="W3554">
            <v>2003</v>
          </cell>
          <cell r="X3554">
            <v>6</v>
          </cell>
          <cell r="Y3554">
            <v>0.94598540145985399</v>
          </cell>
          <cell r="Z3554">
            <v>0.98431822041093564</v>
          </cell>
          <cell r="AA3554">
            <v>5</v>
          </cell>
          <cell r="AB3554">
            <v>700</v>
          </cell>
          <cell r="AC3554">
            <v>0.27500000000000002</v>
          </cell>
          <cell r="AD3554">
            <v>190</v>
          </cell>
          <cell r="AH3554">
            <v>0.5</v>
          </cell>
        </row>
        <row r="3555">
          <cell r="A3555" t="str">
            <v>I2003092-000</v>
          </cell>
          <cell r="B3555" t="str">
            <v>Fixtures and fittings</v>
          </cell>
          <cell r="C3555">
            <v>1302</v>
          </cell>
          <cell r="D3555" t="str">
            <v>IS</v>
          </cell>
          <cell r="E3555" t="str">
            <v>FTG581S</v>
          </cell>
          <cell r="F3555" t="str">
            <v>IV4602197</v>
          </cell>
          <cell r="G3555" t="str">
            <v>SCTC  CO., LTD</v>
          </cell>
          <cell r="H3555" t="str">
            <v>PC 2296 DELL GX260,P4</v>
          </cell>
          <cell r="I3555">
            <v>37806</v>
          </cell>
          <cell r="J3555">
            <v>37806</v>
          </cell>
          <cell r="K3555">
            <v>1092</v>
          </cell>
          <cell r="L3555">
            <v>90</v>
          </cell>
          <cell r="M3555">
            <v>32400</v>
          </cell>
          <cell r="N3555">
            <v>29758.42</v>
          </cell>
          <cell r="O3555">
            <v>2641.58</v>
          </cell>
          <cell r="R3555">
            <v>2.3130899999999999E-2</v>
          </cell>
          <cell r="S3555">
            <v>749.44115999999997</v>
          </cell>
          <cell r="T3555">
            <v>688.3390371779999</v>
          </cell>
          <cell r="U3555">
            <v>61.102122822000069</v>
          </cell>
          <cell r="W3555">
            <v>2003</v>
          </cell>
          <cell r="X3555">
            <v>6</v>
          </cell>
          <cell r="Y3555">
            <v>0.94598540145985399</v>
          </cell>
          <cell r="Z3555">
            <v>0.98431822041093564</v>
          </cell>
          <cell r="AA3555">
            <v>5</v>
          </cell>
          <cell r="AB3555">
            <v>700</v>
          </cell>
          <cell r="AC3555">
            <v>0.27500000000000002</v>
          </cell>
          <cell r="AD3555">
            <v>190</v>
          </cell>
          <cell r="AH3555">
            <v>0.5</v>
          </cell>
        </row>
        <row r="3556">
          <cell r="A3556" t="str">
            <v>I2003093-000</v>
          </cell>
          <cell r="B3556" t="str">
            <v>Fixtures and fittings</v>
          </cell>
          <cell r="C3556">
            <v>1302</v>
          </cell>
          <cell r="D3556" t="str">
            <v>IS</v>
          </cell>
          <cell r="E3556" t="str">
            <v>HVG581S</v>
          </cell>
          <cell r="F3556" t="str">
            <v>IV4602197</v>
          </cell>
          <cell r="G3556" t="str">
            <v>SCTC CO., LTD</v>
          </cell>
          <cell r="H3556" t="str">
            <v>PC 2297 DELL GX260,P4</v>
          </cell>
          <cell r="I3556">
            <v>37806</v>
          </cell>
          <cell r="J3556">
            <v>37806</v>
          </cell>
          <cell r="K3556">
            <v>1092</v>
          </cell>
          <cell r="L3556">
            <v>90</v>
          </cell>
          <cell r="M3556">
            <v>32400</v>
          </cell>
          <cell r="N3556">
            <v>29758.42</v>
          </cell>
          <cell r="O3556">
            <v>2641.58</v>
          </cell>
          <cell r="R3556">
            <v>2.3130899999999999E-2</v>
          </cell>
          <cell r="S3556">
            <v>749.44115999999997</v>
          </cell>
          <cell r="T3556">
            <v>688.3390371779999</v>
          </cell>
          <cell r="U3556">
            <v>61.102122822000069</v>
          </cell>
          <cell r="W3556">
            <v>2003</v>
          </cell>
          <cell r="X3556">
            <v>6</v>
          </cell>
          <cell r="Y3556">
            <v>0.94598540145985399</v>
          </cell>
          <cell r="Z3556">
            <v>0.98431822041093564</v>
          </cell>
          <cell r="AA3556">
            <v>5</v>
          </cell>
          <cell r="AB3556">
            <v>700</v>
          </cell>
          <cell r="AC3556">
            <v>0.27500000000000002</v>
          </cell>
          <cell r="AD3556">
            <v>190</v>
          </cell>
          <cell r="AH3556">
            <v>0.5</v>
          </cell>
        </row>
        <row r="3557">
          <cell r="A3557" t="str">
            <v>I2003094-000</v>
          </cell>
          <cell r="B3557" t="str">
            <v>Fixtures and fittings</v>
          </cell>
          <cell r="C3557">
            <v>1302</v>
          </cell>
          <cell r="D3557" t="str">
            <v>IS</v>
          </cell>
          <cell r="E3557" t="str">
            <v>3TG581S</v>
          </cell>
          <cell r="F3557" t="str">
            <v>IV4602197</v>
          </cell>
          <cell r="G3557" t="str">
            <v>SCTC CO., LTD</v>
          </cell>
          <cell r="H3557" t="str">
            <v>PC 2298 DELL GX260,P4 2004EB516 to NSE2</v>
          </cell>
          <cell r="I3557">
            <v>37813</v>
          </cell>
          <cell r="J3557">
            <v>37806</v>
          </cell>
          <cell r="K3557">
            <v>1092</v>
          </cell>
          <cell r="L3557">
            <v>90</v>
          </cell>
          <cell r="M3557">
            <v>32400</v>
          </cell>
          <cell r="N3557">
            <v>29758.42</v>
          </cell>
          <cell r="O3557">
            <v>2641.58</v>
          </cell>
          <cell r="R3557">
            <v>2.3130899999999999E-2</v>
          </cell>
          <cell r="S3557">
            <v>749.44115999999997</v>
          </cell>
          <cell r="T3557">
            <v>688.3390371779999</v>
          </cell>
          <cell r="U3557">
            <v>61.102122822000069</v>
          </cell>
          <cell r="W3557">
            <v>2003</v>
          </cell>
          <cell r="X3557">
            <v>6</v>
          </cell>
          <cell r="Y3557">
            <v>0.94598540145985399</v>
          </cell>
          <cell r="Z3557">
            <v>0.98431822041093564</v>
          </cell>
          <cell r="AA3557">
            <v>5</v>
          </cell>
          <cell r="AB3557">
            <v>700</v>
          </cell>
          <cell r="AC3557">
            <v>0.27500000000000002</v>
          </cell>
          <cell r="AD3557">
            <v>190</v>
          </cell>
          <cell r="AH3557">
            <v>0.5</v>
          </cell>
        </row>
        <row r="3558">
          <cell r="A3558" t="str">
            <v>I2003095-000</v>
          </cell>
          <cell r="B3558" t="str">
            <v>Fixtures and fittings</v>
          </cell>
          <cell r="C3558">
            <v>1302</v>
          </cell>
          <cell r="D3558" t="str">
            <v>IS</v>
          </cell>
          <cell r="E3558" t="str">
            <v>6WG581S</v>
          </cell>
          <cell r="F3558" t="str">
            <v>IV4602197</v>
          </cell>
          <cell r="G3558" t="str">
            <v>SCTC CO., LTD</v>
          </cell>
          <cell r="H3558" t="str">
            <v>PC 2299 DELL GX260,P4</v>
          </cell>
          <cell r="I3558">
            <v>37806</v>
          </cell>
          <cell r="J3558">
            <v>37806</v>
          </cell>
          <cell r="K3558">
            <v>1092</v>
          </cell>
          <cell r="L3558">
            <v>90</v>
          </cell>
          <cell r="M3558">
            <v>32400</v>
          </cell>
          <cell r="N3558">
            <v>29758.42</v>
          </cell>
          <cell r="O3558">
            <v>2641.58</v>
          </cell>
          <cell r="R3558">
            <v>2.3130899999999999E-2</v>
          </cell>
          <cell r="S3558">
            <v>749.44115999999997</v>
          </cell>
          <cell r="T3558">
            <v>688.3390371779999</v>
          </cell>
          <cell r="U3558">
            <v>61.102122822000069</v>
          </cell>
          <cell r="W3558">
            <v>2003</v>
          </cell>
          <cell r="X3558">
            <v>6</v>
          </cell>
          <cell r="Y3558">
            <v>0.94598540145985399</v>
          </cell>
          <cell r="Z3558">
            <v>0.98431822041093564</v>
          </cell>
          <cell r="AA3558">
            <v>5</v>
          </cell>
          <cell r="AB3558">
            <v>700</v>
          </cell>
          <cell r="AC3558">
            <v>0.27500000000000002</v>
          </cell>
          <cell r="AD3558">
            <v>190</v>
          </cell>
          <cell r="AH3558">
            <v>0.5</v>
          </cell>
        </row>
        <row r="3559">
          <cell r="A3559" t="str">
            <v>I2003096-000</v>
          </cell>
          <cell r="B3559" t="str">
            <v>Fixtures and fittings</v>
          </cell>
          <cell r="C3559">
            <v>1302</v>
          </cell>
          <cell r="D3559" t="str">
            <v>IS</v>
          </cell>
          <cell r="E3559" t="str">
            <v>9VG581S</v>
          </cell>
          <cell r="F3559" t="str">
            <v>IV4602197</v>
          </cell>
          <cell r="G3559" t="str">
            <v>SCTC CO., LTD</v>
          </cell>
          <cell r="H3559" t="str">
            <v>PC 2300 DELL GX260,P4</v>
          </cell>
          <cell r="I3559">
            <v>37806</v>
          </cell>
          <cell r="J3559">
            <v>37806</v>
          </cell>
          <cell r="K3559">
            <v>1092</v>
          </cell>
          <cell r="L3559">
            <v>90</v>
          </cell>
          <cell r="M3559">
            <v>32400</v>
          </cell>
          <cell r="N3559">
            <v>29758.42</v>
          </cell>
          <cell r="O3559">
            <v>2641.58</v>
          </cell>
          <cell r="R3559">
            <v>2.6262000000000001E-2</v>
          </cell>
          <cell r="S3559">
            <v>850.88880000000006</v>
          </cell>
          <cell r="T3559">
            <v>781.51562604000003</v>
          </cell>
          <cell r="U3559">
            <v>69.373173960000031</v>
          </cell>
          <cell r="W3559">
            <v>2003</v>
          </cell>
          <cell r="X3559">
            <v>6</v>
          </cell>
          <cell r="Y3559">
            <v>0.94598540145985399</v>
          </cell>
          <cell r="Z3559">
            <v>0.98431822041093564</v>
          </cell>
          <cell r="AA3559">
            <v>5</v>
          </cell>
          <cell r="AB3559">
            <v>790</v>
          </cell>
          <cell r="AC3559">
            <v>0.27500000000000002</v>
          </cell>
          <cell r="AD3559">
            <v>220</v>
          </cell>
          <cell r="AH3559">
            <v>0.5</v>
          </cell>
        </row>
        <row r="3560">
          <cell r="A3560" t="str">
            <v>I2003097-000</v>
          </cell>
          <cell r="B3560" t="str">
            <v>Fixtures and fittings</v>
          </cell>
          <cell r="C3560">
            <v>1302</v>
          </cell>
          <cell r="D3560" t="str">
            <v>IS</v>
          </cell>
          <cell r="E3560" t="str">
            <v>8VG581S</v>
          </cell>
          <cell r="F3560" t="str">
            <v>IV4602197</v>
          </cell>
          <cell r="G3560" t="str">
            <v>SCTC CO., LTD</v>
          </cell>
          <cell r="H3560" t="str">
            <v>PC 2301 DELL GX260,P4</v>
          </cell>
          <cell r="I3560">
            <v>37806</v>
          </cell>
          <cell r="J3560">
            <v>37806</v>
          </cell>
          <cell r="K3560">
            <v>1092</v>
          </cell>
          <cell r="L3560">
            <v>90</v>
          </cell>
          <cell r="M3560">
            <v>32400</v>
          </cell>
          <cell r="N3560">
            <v>29758.42</v>
          </cell>
          <cell r="O3560">
            <v>2641.58</v>
          </cell>
          <cell r="R3560">
            <v>2.6262000000000001E-2</v>
          </cell>
          <cell r="S3560">
            <v>850.88880000000006</v>
          </cell>
          <cell r="T3560">
            <v>781.51562604000003</v>
          </cell>
          <cell r="U3560">
            <v>69.373173960000031</v>
          </cell>
          <cell r="W3560">
            <v>2003</v>
          </cell>
          <cell r="X3560">
            <v>6</v>
          </cell>
          <cell r="Y3560">
            <v>0.94598540145985399</v>
          </cell>
          <cell r="Z3560">
            <v>0.98431822041093564</v>
          </cell>
          <cell r="AA3560">
            <v>5</v>
          </cell>
          <cell r="AB3560">
            <v>790</v>
          </cell>
          <cell r="AC3560">
            <v>0.27500000000000002</v>
          </cell>
          <cell r="AD3560">
            <v>220</v>
          </cell>
          <cell r="AH3560">
            <v>0.5</v>
          </cell>
        </row>
        <row r="3561">
          <cell r="A3561" t="str">
            <v>I2003098-000</v>
          </cell>
          <cell r="B3561" t="str">
            <v>Fixtures and fittings</v>
          </cell>
          <cell r="C3561">
            <v>1302</v>
          </cell>
          <cell r="D3561" t="str">
            <v>IS</v>
          </cell>
          <cell r="E3561" t="str">
            <v>2TG581S</v>
          </cell>
          <cell r="F3561" t="str">
            <v>IV4602197</v>
          </cell>
          <cell r="G3561" t="str">
            <v>SCTC CO., LTD</v>
          </cell>
          <cell r="H3561" t="str">
            <v>PC 2302 DELL GX260.P4</v>
          </cell>
          <cell r="I3561">
            <v>37806</v>
          </cell>
          <cell r="J3561">
            <v>37806</v>
          </cell>
          <cell r="K3561">
            <v>1092</v>
          </cell>
          <cell r="L3561">
            <v>90</v>
          </cell>
          <cell r="M3561">
            <v>32400</v>
          </cell>
          <cell r="N3561">
            <v>29758.42</v>
          </cell>
          <cell r="O3561">
            <v>2641.58</v>
          </cell>
          <cell r="R3561">
            <v>2.6262000000000001E-2</v>
          </cell>
          <cell r="S3561">
            <v>850.88880000000006</v>
          </cell>
          <cell r="T3561">
            <v>781.51562604000003</v>
          </cell>
          <cell r="U3561">
            <v>69.373173960000031</v>
          </cell>
          <cell r="W3561">
            <v>2003</v>
          </cell>
          <cell r="X3561">
            <v>6</v>
          </cell>
          <cell r="Y3561">
            <v>0.94598540145985399</v>
          </cell>
          <cell r="Z3561">
            <v>0.98431822041093564</v>
          </cell>
          <cell r="AA3561">
            <v>5</v>
          </cell>
          <cell r="AB3561">
            <v>790</v>
          </cell>
          <cell r="AC3561">
            <v>0.27500000000000002</v>
          </cell>
          <cell r="AD3561">
            <v>220</v>
          </cell>
          <cell r="AH3561">
            <v>0.5</v>
          </cell>
        </row>
        <row r="3562">
          <cell r="A3562" t="str">
            <v>I2003099-000</v>
          </cell>
          <cell r="B3562" t="str">
            <v>Fixtures and fittings</v>
          </cell>
          <cell r="C3562">
            <v>1302</v>
          </cell>
          <cell r="D3562" t="str">
            <v>IS</v>
          </cell>
          <cell r="E3562" t="str">
            <v>4WG581S</v>
          </cell>
          <cell r="F3562" t="str">
            <v>IV4602197</v>
          </cell>
          <cell r="G3562" t="str">
            <v>SCTC CO., LTD</v>
          </cell>
          <cell r="H3562" t="str">
            <v>PC 2303 DELL GX260,P4</v>
          </cell>
          <cell r="I3562">
            <v>37806</v>
          </cell>
          <cell r="J3562">
            <v>37806</v>
          </cell>
          <cell r="K3562">
            <v>1092</v>
          </cell>
          <cell r="L3562">
            <v>90</v>
          </cell>
          <cell r="M3562">
            <v>32400</v>
          </cell>
          <cell r="N3562">
            <v>29758.42</v>
          </cell>
          <cell r="O3562">
            <v>2641.58</v>
          </cell>
          <cell r="R3562">
            <v>3.8612899999999999E-2</v>
          </cell>
          <cell r="S3562">
            <v>1251.0579599999999</v>
          </cell>
          <cell r="T3562">
            <v>1149.058895618</v>
          </cell>
          <cell r="U3562">
            <v>101.99906438199991</v>
          </cell>
          <cell r="W3562">
            <v>2003</v>
          </cell>
          <cell r="X3562">
            <v>6</v>
          </cell>
          <cell r="Y3562">
            <v>0.94598540145985399</v>
          </cell>
          <cell r="Z3562">
            <v>0.98431822041093564</v>
          </cell>
          <cell r="AA3562">
            <v>5</v>
          </cell>
          <cell r="AB3562">
            <v>1200</v>
          </cell>
          <cell r="AC3562">
            <v>0.27500000000000002</v>
          </cell>
          <cell r="AD3562">
            <v>330</v>
          </cell>
          <cell r="AH3562">
            <v>0.5</v>
          </cell>
        </row>
        <row r="3563">
          <cell r="A3563" t="str">
            <v>I2003100-000</v>
          </cell>
          <cell r="B3563" t="str">
            <v>Fixtures and fittings</v>
          </cell>
          <cell r="C3563">
            <v>1302</v>
          </cell>
          <cell r="D3563" t="str">
            <v>IS</v>
          </cell>
          <cell r="E3563" t="str">
            <v>6VG581S</v>
          </cell>
          <cell r="F3563" t="str">
            <v>IV4602197</v>
          </cell>
          <cell r="G3563" t="str">
            <v>SCTC CO., LTD</v>
          </cell>
          <cell r="H3563" t="str">
            <v>PC 2304 DELL GX260,P4</v>
          </cell>
          <cell r="I3563">
            <v>37806</v>
          </cell>
          <cell r="J3563">
            <v>37806</v>
          </cell>
          <cell r="K3563">
            <v>1092</v>
          </cell>
          <cell r="L3563">
            <v>90</v>
          </cell>
          <cell r="M3563">
            <v>32400</v>
          </cell>
          <cell r="N3563">
            <v>29758.42</v>
          </cell>
          <cell r="O3563">
            <v>2641.58</v>
          </cell>
          <cell r="R3563">
            <v>3.8612899999999999E-2</v>
          </cell>
          <cell r="S3563">
            <v>1251.0579599999999</v>
          </cell>
          <cell r="T3563">
            <v>1149.058895618</v>
          </cell>
          <cell r="U3563">
            <v>101.99906438199991</v>
          </cell>
          <cell r="W3563">
            <v>2003</v>
          </cell>
          <cell r="X3563">
            <v>6</v>
          </cell>
          <cell r="Y3563">
            <v>0.94598540145985399</v>
          </cell>
          <cell r="Z3563">
            <v>0.98431822041093564</v>
          </cell>
          <cell r="AA3563">
            <v>5</v>
          </cell>
          <cell r="AB3563">
            <v>1200</v>
          </cell>
          <cell r="AC3563">
            <v>0.27500000000000002</v>
          </cell>
          <cell r="AD3563">
            <v>330</v>
          </cell>
          <cell r="AH3563">
            <v>0.5</v>
          </cell>
        </row>
        <row r="3564">
          <cell r="A3564" t="str">
            <v>I2003101-000</v>
          </cell>
          <cell r="B3564" t="str">
            <v>Fixtures and fittings</v>
          </cell>
          <cell r="C3564">
            <v>1302</v>
          </cell>
          <cell r="D3564" t="str">
            <v>IS</v>
          </cell>
          <cell r="E3564" t="str">
            <v>VTG581S</v>
          </cell>
          <cell r="F3564" t="str">
            <v>IV4602197</v>
          </cell>
          <cell r="G3564" t="str">
            <v>SCTC CO., LTD</v>
          </cell>
          <cell r="H3564" t="str">
            <v>PC 2305 DELL GX260,P4</v>
          </cell>
          <cell r="I3564">
            <v>37806</v>
          </cell>
          <cell r="J3564">
            <v>37806</v>
          </cell>
          <cell r="K3564">
            <v>1092</v>
          </cell>
          <cell r="L3564">
            <v>90</v>
          </cell>
          <cell r="M3564">
            <v>32400</v>
          </cell>
          <cell r="N3564">
            <v>29758.42</v>
          </cell>
          <cell r="O3564">
            <v>2641.58</v>
          </cell>
          <cell r="R3564">
            <v>3.9379699999999997E-2</v>
          </cell>
          <cell r="S3564">
            <v>1275.9022799999998</v>
          </cell>
          <cell r="T3564">
            <v>1171.8776520739998</v>
          </cell>
          <cell r="U3564">
            <v>104.02462792599999</v>
          </cell>
          <cell r="W3564">
            <v>2003</v>
          </cell>
          <cell r="X3564">
            <v>6</v>
          </cell>
          <cell r="Y3564">
            <v>0.94598540145985399</v>
          </cell>
          <cell r="Z3564">
            <v>0.98431822041093564</v>
          </cell>
          <cell r="AA3564">
            <v>5</v>
          </cell>
          <cell r="AB3564">
            <v>1200</v>
          </cell>
          <cell r="AC3564">
            <v>0.27500000000000002</v>
          </cell>
          <cell r="AD3564">
            <v>330</v>
          </cell>
          <cell r="AH3564">
            <v>0.5</v>
          </cell>
        </row>
        <row r="3565">
          <cell r="A3565" t="str">
            <v>I2003102-000</v>
          </cell>
          <cell r="B3565" t="str">
            <v>Fixtures and fittings</v>
          </cell>
          <cell r="C3565">
            <v>1302</v>
          </cell>
          <cell r="D3565" t="str">
            <v>IS</v>
          </cell>
          <cell r="E3565" t="str">
            <v>2WG581S</v>
          </cell>
          <cell r="F3565" t="str">
            <v>IV4602197</v>
          </cell>
          <cell r="G3565" t="str">
            <v>SCTC CO., LTD</v>
          </cell>
          <cell r="H3565" t="str">
            <v>PC 2306 DELL GX260,P4</v>
          </cell>
          <cell r="I3565">
            <v>37806</v>
          </cell>
          <cell r="J3565">
            <v>37806</v>
          </cell>
          <cell r="K3565">
            <v>1092</v>
          </cell>
          <cell r="L3565">
            <v>90</v>
          </cell>
          <cell r="M3565">
            <v>32400</v>
          </cell>
          <cell r="N3565">
            <v>29758.42</v>
          </cell>
          <cell r="O3565">
            <v>2641.58</v>
          </cell>
          <cell r="R3565">
            <v>2.51696E-2</v>
          </cell>
          <cell r="S3565">
            <v>815.49504000000002</v>
          </cell>
          <cell r="T3565">
            <v>749.00752803199998</v>
          </cell>
          <cell r="U3565">
            <v>66.487511968000035</v>
          </cell>
          <cell r="W3565">
            <v>2003</v>
          </cell>
          <cell r="X3565">
            <v>6</v>
          </cell>
          <cell r="Y3565">
            <v>0.94598540145985399</v>
          </cell>
          <cell r="Z3565">
            <v>0.98431822041093564</v>
          </cell>
          <cell r="AA3565">
            <v>5</v>
          </cell>
          <cell r="AB3565">
            <v>760</v>
          </cell>
          <cell r="AC3565">
            <v>0.27500000000000002</v>
          </cell>
          <cell r="AD3565">
            <v>210</v>
          </cell>
          <cell r="AH3565">
            <v>0.5</v>
          </cell>
        </row>
        <row r="3566">
          <cell r="A3566" t="str">
            <v>I2003103-000</v>
          </cell>
          <cell r="B3566" t="str">
            <v>Fixtures and fittings</v>
          </cell>
          <cell r="C3566">
            <v>1302</v>
          </cell>
          <cell r="D3566" t="str">
            <v>IS</v>
          </cell>
          <cell r="E3566" t="str">
            <v>4VG581S</v>
          </cell>
          <cell r="F3566" t="str">
            <v>IV4602197</v>
          </cell>
          <cell r="G3566" t="str">
            <v>SCTC CO., LTD</v>
          </cell>
          <cell r="H3566" t="str">
            <v>PV 2307 DELL GX260,P4</v>
          </cell>
          <cell r="I3566">
            <v>37806</v>
          </cell>
          <cell r="J3566">
            <v>37806</v>
          </cell>
          <cell r="K3566">
            <v>1092</v>
          </cell>
          <cell r="L3566">
            <v>90</v>
          </cell>
          <cell r="M3566">
            <v>32400</v>
          </cell>
          <cell r="N3566">
            <v>29758.42</v>
          </cell>
          <cell r="O3566">
            <v>2641.58</v>
          </cell>
          <cell r="R3566">
            <v>2.51696E-2</v>
          </cell>
          <cell r="S3566">
            <v>815.49504000000002</v>
          </cell>
          <cell r="T3566">
            <v>749.00752803199998</v>
          </cell>
          <cell r="U3566">
            <v>66.487511968000035</v>
          </cell>
          <cell r="W3566">
            <v>2003</v>
          </cell>
          <cell r="X3566">
            <v>7</v>
          </cell>
          <cell r="Y3566">
            <v>1.0934919061777337</v>
          </cell>
          <cell r="Z3566">
            <v>1</v>
          </cell>
          <cell r="AA3566">
            <v>4</v>
          </cell>
          <cell r="AB3566">
            <v>900</v>
          </cell>
          <cell r="AC3566">
            <v>0.5</v>
          </cell>
          <cell r="AD3566">
            <v>450</v>
          </cell>
          <cell r="AH3566">
            <v>1.5</v>
          </cell>
        </row>
        <row r="3567">
          <cell r="A3567" t="str">
            <v>I2003104-000</v>
          </cell>
          <cell r="B3567" t="str">
            <v>Fixtures and fittings</v>
          </cell>
          <cell r="C3567">
            <v>1302</v>
          </cell>
          <cell r="D3567" t="str">
            <v>IS</v>
          </cell>
          <cell r="E3567" t="str">
            <v>2VG581S</v>
          </cell>
          <cell r="F3567" t="str">
            <v>IV4602197</v>
          </cell>
          <cell r="G3567" t="str">
            <v>SCTC CO., LTD</v>
          </cell>
          <cell r="H3567" t="str">
            <v>PC 2308 DELL GX260,P4</v>
          </cell>
          <cell r="I3567">
            <v>37806</v>
          </cell>
          <cell r="J3567">
            <v>37806</v>
          </cell>
          <cell r="K3567">
            <v>1092</v>
          </cell>
          <cell r="L3567">
            <v>90</v>
          </cell>
          <cell r="M3567">
            <v>32400</v>
          </cell>
          <cell r="N3567">
            <v>29758.42</v>
          </cell>
          <cell r="O3567">
            <v>2641.58</v>
          </cell>
          <cell r="R3567">
            <v>2.7470999999999999E-2</v>
          </cell>
          <cell r="S3567">
            <v>890.06039999999996</v>
          </cell>
          <cell r="T3567">
            <v>817.49355581999987</v>
          </cell>
          <cell r="U3567">
            <v>72.566844180000089</v>
          </cell>
          <cell r="W3567">
            <v>2003</v>
          </cell>
          <cell r="X3567">
            <v>6</v>
          </cell>
          <cell r="Y3567">
            <v>0.94598540145985399</v>
          </cell>
          <cell r="Z3567">
            <v>0.98431822041093564</v>
          </cell>
          <cell r="AA3567">
            <v>5</v>
          </cell>
          <cell r="AB3567">
            <v>830</v>
          </cell>
          <cell r="AC3567">
            <v>0.27500000000000002</v>
          </cell>
          <cell r="AD3567">
            <v>230</v>
          </cell>
          <cell r="AH3567">
            <v>0.5</v>
          </cell>
        </row>
        <row r="3568">
          <cell r="A3568" t="str">
            <v>I2003105-000</v>
          </cell>
          <cell r="B3568" t="str">
            <v>Fixtures and fittings</v>
          </cell>
          <cell r="C3568">
            <v>1302</v>
          </cell>
          <cell r="D3568" t="str">
            <v>IS</v>
          </cell>
          <cell r="E3568" t="str">
            <v>1VG581S</v>
          </cell>
          <cell r="F3568" t="str">
            <v>IV4602197</v>
          </cell>
          <cell r="G3568" t="str">
            <v>SCTC CO., LTD</v>
          </cell>
          <cell r="H3568" t="str">
            <v>PC 2309 DELL GX260,P4</v>
          </cell>
          <cell r="I3568">
            <v>37806</v>
          </cell>
          <cell r="J3568">
            <v>37806</v>
          </cell>
          <cell r="K3568">
            <v>1092</v>
          </cell>
          <cell r="L3568">
            <v>90</v>
          </cell>
          <cell r="M3568">
            <v>32400</v>
          </cell>
          <cell r="N3568">
            <v>29758.42</v>
          </cell>
          <cell r="O3568">
            <v>2641.58</v>
          </cell>
          <cell r="R3568">
            <v>2.7470999999999999E-2</v>
          </cell>
          <cell r="S3568">
            <v>890.06039999999996</v>
          </cell>
          <cell r="T3568">
            <v>817.49355581999987</v>
          </cell>
          <cell r="U3568">
            <v>72.566844180000089</v>
          </cell>
          <cell r="W3568">
            <v>2003</v>
          </cell>
          <cell r="X3568">
            <v>6</v>
          </cell>
          <cell r="Y3568">
            <v>0.94598540145985399</v>
          </cell>
          <cell r="Z3568">
            <v>0.98431822041093564</v>
          </cell>
          <cell r="AA3568">
            <v>5</v>
          </cell>
          <cell r="AB3568">
            <v>830</v>
          </cell>
          <cell r="AC3568">
            <v>0.27500000000000002</v>
          </cell>
          <cell r="AD3568">
            <v>230</v>
          </cell>
          <cell r="AH3568">
            <v>0.5</v>
          </cell>
        </row>
        <row r="3569">
          <cell r="A3569" t="str">
            <v>I2003106-000</v>
          </cell>
          <cell r="B3569" t="str">
            <v>Fixtures and fittings</v>
          </cell>
          <cell r="C3569">
            <v>1302</v>
          </cell>
          <cell r="D3569" t="str">
            <v>IS</v>
          </cell>
          <cell r="E3569" t="str">
            <v>5TG581S</v>
          </cell>
          <cell r="F3569" t="str">
            <v>IV4602197</v>
          </cell>
          <cell r="G3569" t="str">
            <v>SCTC CO., LTD</v>
          </cell>
          <cell r="H3569" t="str">
            <v>PC 2310 DELL GX260,P4</v>
          </cell>
          <cell r="I3569">
            <v>37806</v>
          </cell>
          <cell r="J3569">
            <v>37806</v>
          </cell>
          <cell r="K3569">
            <v>1092</v>
          </cell>
          <cell r="L3569">
            <v>90</v>
          </cell>
          <cell r="M3569">
            <v>32400</v>
          </cell>
          <cell r="N3569">
            <v>29758.42</v>
          </cell>
          <cell r="O3569">
            <v>2641.58</v>
          </cell>
          <cell r="R3569">
            <v>2.7225800000000001E-2</v>
          </cell>
          <cell r="S3569">
            <v>882.11592000000007</v>
          </cell>
          <cell r="T3569">
            <v>810.19679123599997</v>
          </cell>
          <cell r="U3569">
            <v>71.919128764000106</v>
          </cell>
          <cell r="W3569">
            <v>2003</v>
          </cell>
          <cell r="X3569">
            <v>6</v>
          </cell>
          <cell r="Y3569">
            <v>0.94598540145985399</v>
          </cell>
          <cell r="Z3569">
            <v>0.98431822041093564</v>
          </cell>
          <cell r="AA3569">
            <v>5</v>
          </cell>
          <cell r="AB3569">
            <v>820</v>
          </cell>
          <cell r="AC3569">
            <v>0.27500000000000002</v>
          </cell>
          <cell r="AD3569">
            <v>230</v>
          </cell>
          <cell r="AH3569">
            <v>0.5</v>
          </cell>
        </row>
        <row r="3570">
          <cell r="A3570" t="str">
            <v>I2003107-000</v>
          </cell>
          <cell r="B3570" t="str">
            <v>Fixtures and fittings</v>
          </cell>
          <cell r="C3570">
            <v>1302</v>
          </cell>
          <cell r="D3570" t="str">
            <v>IS</v>
          </cell>
          <cell r="E3570" t="str">
            <v>GTG581S</v>
          </cell>
          <cell r="F3570" t="str">
            <v>IV4602197</v>
          </cell>
          <cell r="G3570" t="str">
            <v>SCTC CO., LTD</v>
          </cell>
          <cell r="H3570" t="str">
            <v>PC 2311 DELL GX260,P4</v>
          </cell>
          <cell r="I3570">
            <v>37806</v>
          </cell>
          <cell r="J3570">
            <v>37806</v>
          </cell>
          <cell r="K3570">
            <v>1092</v>
          </cell>
          <cell r="L3570">
            <v>90</v>
          </cell>
          <cell r="M3570">
            <v>32400</v>
          </cell>
          <cell r="N3570">
            <v>29758.42</v>
          </cell>
          <cell r="O3570">
            <v>2641.58</v>
          </cell>
          <cell r="R3570">
            <v>2.7225800000000001E-2</v>
          </cell>
          <cell r="S3570">
            <v>882.11592000000007</v>
          </cell>
          <cell r="T3570">
            <v>810.19679123599997</v>
          </cell>
          <cell r="U3570">
            <v>71.919128764000106</v>
          </cell>
          <cell r="W3570">
            <v>2003</v>
          </cell>
          <cell r="X3570">
            <v>6</v>
          </cell>
          <cell r="Y3570">
            <v>0.94598540145985399</v>
          </cell>
          <cell r="Z3570">
            <v>0.98431822041093564</v>
          </cell>
          <cell r="AA3570">
            <v>5</v>
          </cell>
          <cell r="AB3570">
            <v>820</v>
          </cell>
          <cell r="AC3570">
            <v>0.27500000000000002</v>
          </cell>
          <cell r="AD3570">
            <v>230</v>
          </cell>
          <cell r="AH3570">
            <v>0.5</v>
          </cell>
        </row>
        <row r="3571">
          <cell r="A3571" t="str">
            <v>I2003108-000</v>
          </cell>
          <cell r="B3571" t="str">
            <v>Fixtures and fittings</v>
          </cell>
          <cell r="C3571">
            <v>1302</v>
          </cell>
          <cell r="D3571" t="str">
            <v>IS</v>
          </cell>
          <cell r="E3571" t="str">
            <v>BVG581S</v>
          </cell>
          <cell r="F3571" t="str">
            <v>IV4602197</v>
          </cell>
          <cell r="G3571" t="str">
            <v>SCTC CO., LTD</v>
          </cell>
          <cell r="H3571" t="str">
            <v>PC 2312 DELL GX260,P4</v>
          </cell>
          <cell r="I3571">
            <v>37806</v>
          </cell>
          <cell r="J3571">
            <v>37806</v>
          </cell>
          <cell r="K3571">
            <v>1092</v>
          </cell>
          <cell r="L3571">
            <v>90</v>
          </cell>
          <cell r="M3571">
            <v>32400</v>
          </cell>
          <cell r="N3571">
            <v>29758.42</v>
          </cell>
          <cell r="O3571">
            <v>2641.58</v>
          </cell>
          <cell r="R3571">
            <v>2.7225800000000001E-2</v>
          </cell>
          <cell r="S3571">
            <v>882.11592000000007</v>
          </cell>
          <cell r="T3571">
            <v>810.19679123599997</v>
          </cell>
          <cell r="U3571">
            <v>71.919128764000106</v>
          </cell>
          <cell r="W3571">
            <v>2003</v>
          </cell>
          <cell r="X3571">
            <v>6</v>
          </cell>
          <cell r="Y3571">
            <v>0.94598540145985399</v>
          </cell>
          <cell r="Z3571">
            <v>0.98431822041093564</v>
          </cell>
          <cell r="AA3571">
            <v>5</v>
          </cell>
          <cell r="AB3571">
            <v>820</v>
          </cell>
          <cell r="AC3571">
            <v>0.27500000000000002</v>
          </cell>
          <cell r="AD3571">
            <v>230</v>
          </cell>
          <cell r="AH3571">
            <v>0.5</v>
          </cell>
        </row>
        <row r="3572">
          <cell r="A3572" t="str">
            <v>I2003109-000</v>
          </cell>
          <cell r="B3572" t="str">
            <v>Fixtures and fittings</v>
          </cell>
          <cell r="C3572">
            <v>1302</v>
          </cell>
          <cell r="D3572" t="str">
            <v>IS</v>
          </cell>
          <cell r="E3572" t="str">
            <v>CVG581S</v>
          </cell>
          <cell r="F3572" t="str">
            <v>IV4602197</v>
          </cell>
          <cell r="G3572" t="str">
            <v>SCTC CO., LTD</v>
          </cell>
          <cell r="H3572" t="str">
            <v>PC 2313 DELL GX260,P4</v>
          </cell>
          <cell r="I3572">
            <v>37806</v>
          </cell>
          <cell r="J3572">
            <v>37806</v>
          </cell>
          <cell r="K3572">
            <v>1092</v>
          </cell>
          <cell r="L3572">
            <v>90</v>
          </cell>
          <cell r="M3572">
            <v>32400</v>
          </cell>
          <cell r="N3572">
            <v>29758.42</v>
          </cell>
          <cell r="O3572">
            <v>2641.58</v>
          </cell>
          <cell r="R3572">
            <v>2.7225800000000001E-2</v>
          </cell>
          <cell r="S3572">
            <v>882.11592000000007</v>
          </cell>
          <cell r="T3572">
            <v>810.19679123599997</v>
          </cell>
          <cell r="U3572">
            <v>71.919128764000106</v>
          </cell>
          <cell r="W3572">
            <v>2003</v>
          </cell>
          <cell r="X3572">
            <v>6</v>
          </cell>
          <cell r="Y3572">
            <v>0.94598540145985399</v>
          </cell>
          <cell r="Z3572">
            <v>0.98431822041093564</v>
          </cell>
          <cell r="AA3572">
            <v>5</v>
          </cell>
          <cell r="AB3572">
            <v>820</v>
          </cell>
          <cell r="AC3572">
            <v>0.27500000000000002</v>
          </cell>
          <cell r="AD3572">
            <v>230</v>
          </cell>
          <cell r="AH3572">
            <v>0.5</v>
          </cell>
        </row>
        <row r="3573">
          <cell r="A3573" t="str">
            <v>I2003110-000</v>
          </cell>
          <cell r="B3573" t="str">
            <v>Fixtures and fittings</v>
          </cell>
          <cell r="C3573">
            <v>1302</v>
          </cell>
          <cell r="D3573" t="str">
            <v>IS</v>
          </cell>
          <cell r="E3573" t="str">
            <v>GVG581S</v>
          </cell>
          <cell r="F3573" t="str">
            <v>IV4602197</v>
          </cell>
          <cell r="G3573" t="str">
            <v>SCTC CO., LTD</v>
          </cell>
          <cell r="H3573" t="str">
            <v>PC 2314 DELL GX260,P4</v>
          </cell>
          <cell r="I3573">
            <v>37806</v>
          </cell>
          <cell r="J3573">
            <v>37806</v>
          </cell>
          <cell r="K3573">
            <v>1092</v>
          </cell>
          <cell r="L3573">
            <v>90</v>
          </cell>
          <cell r="M3573">
            <v>32400</v>
          </cell>
          <cell r="N3573">
            <v>29758.42</v>
          </cell>
          <cell r="O3573">
            <v>2641.58</v>
          </cell>
          <cell r="R3573">
            <v>2.7225800000000001E-2</v>
          </cell>
          <cell r="S3573">
            <v>882.11592000000007</v>
          </cell>
          <cell r="T3573">
            <v>810.19679123599997</v>
          </cell>
          <cell r="U3573">
            <v>71.919128764000106</v>
          </cell>
          <cell r="W3573">
            <v>2003</v>
          </cell>
          <cell r="X3573">
            <v>6</v>
          </cell>
          <cell r="Y3573">
            <v>0.94598540145985399</v>
          </cell>
          <cell r="Z3573">
            <v>0.98431822041093564</v>
          </cell>
          <cell r="AA3573">
            <v>5</v>
          </cell>
          <cell r="AB3573">
            <v>820</v>
          </cell>
          <cell r="AC3573">
            <v>0.27500000000000002</v>
          </cell>
          <cell r="AD3573">
            <v>230</v>
          </cell>
          <cell r="AH3573">
            <v>0.5</v>
          </cell>
        </row>
        <row r="3574">
          <cell r="A3574" t="str">
            <v>I2003111-000</v>
          </cell>
          <cell r="B3574" t="str">
            <v>Fixtures and fittings</v>
          </cell>
          <cell r="C3574">
            <v>1302</v>
          </cell>
          <cell r="D3574" t="str">
            <v>IS</v>
          </cell>
          <cell r="E3574" t="str">
            <v>CTG581S</v>
          </cell>
          <cell r="F3574" t="str">
            <v>IV4602197</v>
          </cell>
          <cell r="G3574" t="str">
            <v>SCTC CO., LTD</v>
          </cell>
          <cell r="H3574" t="str">
            <v>PC 2315 DELL GX260,P4 2004EB516 to NSE2</v>
          </cell>
          <cell r="I3574">
            <v>37806</v>
          </cell>
          <cell r="J3574">
            <v>37806</v>
          </cell>
          <cell r="K3574">
            <v>1092</v>
          </cell>
          <cell r="L3574">
            <v>90</v>
          </cell>
          <cell r="M3574">
            <v>32400</v>
          </cell>
          <cell r="N3574">
            <v>29758.42</v>
          </cell>
          <cell r="O3574">
            <v>2641.58</v>
          </cell>
          <cell r="R3574">
            <v>2.7225800000000001E-2</v>
          </cell>
          <cell r="S3574">
            <v>882.11592000000007</v>
          </cell>
          <cell r="T3574">
            <v>810.19679123599997</v>
          </cell>
          <cell r="U3574">
            <v>71.919128764000106</v>
          </cell>
          <cell r="W3574">
            <v>2003</v>
          </cell>
          <cell r="X3574">
            <v>6</v>
          </cell>
          <cell r="Y3574">
            <v>0.94598540145985399</v>
          </cell>
          <cell r="Z3574">
            <v>0.98431822041093564</v>
          </cell>
          <cell r="AA3574">
            <v>5</v>
          </cell>
          <cell r="AB3574">
            <v>820</v>
          </cell>
          <cell r="AC3574">
            <v>0.27500000000000002</v>
          </cell>
          <cell r="AD3574">
            <v>230</v>
          </cell>
          <cell r="AH3574">
            <v>0.5</v>
          </cell>
        </row>
        <row r="3575">
          <cell r="A3575" t="str">
            <v>I2003112-000</v>
          </cell>
          <cell r="B3575" t="str">
            <v>Fixtures and fittings</v>
          </cell>
          <cell r="C3575">
            <v>1302</v>
          </cell>
          <cell r="D3575" t="str">
            <v>IS</v>
          </cell>
          <cell r="E3575" t="str">
            <v>GTG581S</v>
          </cell>
          <cell r="F3575" t="str">
            <v>IV4602197</v>
          </cell>
          <cell r="G3575" t="str">
            <v>SCTC CO., LTD</v>
          </cell>
          <cell r="H3575" t="str">
            <v>PC 2316 DELL GX260,P4</v>
          </cell>
          <cell r="I3575">
            <v>37806</v>
          </cell>
          <cell r="J3575">
            <v>37806</v>
          </cell>
          <cell r="K3575">
            <v>1092</v>
          </cell>
          <cell r="L3575">
            <v>90</v>
          </cell>
          <cell r="M3575">
            <v>32400</v>
          </cell>
          <cell r="N3575">
            <v>29758.42</v>
          </cell>
          <cell r="O3575">
            <v>2641.58</v>
          </cell>
          <cell r="R3575">
            <v>2.7225800000000001E-2</v>
          </cell>
          <cell r="S3575">
            <v>882.11592000000007</v>
          </cell>
          <cell r="T3575">
            <v>810.19679123599997</v>
          </cell>
          <cell r="U3575">
            <v>71.919128764000106</v>
          </cell>
          <cell r="W3575">
            <v>2003</v>
          </cell>
          <cell r="X3575">
            <v>6</v>
          </cell>
          <cell r="Y3575">
            <v>0.94598540145985399</v>
          </cell>
          <cell r="Z3575">
            <v>0.98431822041093564</v>
          </cell>
          <cell r="AA3575">
            <v>5</v>
          </cell>
          <cell r="AB3575">
            <v>820</v>
          </cell>
          <cell r="AC3575">
            <v>0.27500000000000002</v>
          </cell>
          <cell r="AD3575">
            <v>230</v>
          </cell>
          <cell r="AH3575">
            <v>0.5</v>
          </cell>
        </row>
        <row r="3576">
          <cell r="A3576" t="str">
            <v>I2003113-000</v>
          </cell>
          <cell r="B3576" t="str">
            <v>Fixtures and fittings</v>
          </cell>
          <cell r="C3576">
            <v>1302</v>
          </cell>
          <cell r="D3576" t="str">
            <v>IS</v>
          </cell>
          <cell r="E3576" t="str">
            <v>5VG581S</v>
          </cell>
          <cell r="F3576" t="str">
            <v>IV4602197</v>
          </cell>
          <cell r="G3576" t="str">
            <v>SCTC CO., LTD</v>
          </cell>
          <cell r="H3576" t="str">
            <v>PC 2317 DELL L60,P4</v>
          </cell>
          <cell r="I3576">
            <v>37806</v>
          </cell>
          <cell r="J3576">
            <v>37806</v>
          </cell>
          <cell r="K3576">
            <v>1092</v>
          </cell>
          <cell r="L3576">
            <v>90</v>
          </cell>
          <cell r="M3576">
            <v>30000</v>
          </cell>
          <cell r="N3576">
            <v>27554.03</v>
          </cell>
          <cell r="O3576">
            <v>2445.9699999999998</v>
          </cell>
          <cell r="R3576">
            <v>2.7225800000000001E-2</v>
          </cell>
          <cell r="S3576">
            <v>816.774</v>
          </cell>
          <cell r="T3576">
            <v>750.18050997399996</v>
          </cell>
          <cell r="U3576">
            <v>66.59349002600004</v>
          </cell>
          <cell r="W3576">
            <v>2003</v>
          </cell>
          <cell r="X3576">
            <v>6</v>
          </cell>
          <cell r="Y3576">
            <v>0.94598540145985399</v>
          </cell>
          <cell r="Z3576">
            <v>0.98431822041093564</v>
          </cell>
          <cell r="AA3576">
            <v>5</v>
          </cell>
          <cell r="AB3576">
            <v>760</v>
          </cell>
          <cell r="AC3576">
            <v>0.27500000000000002</v>
          </cell>
          <cell r="AD3576">
            <v>210</v>
          </cell>
          <cell r="AH3576">
            <v>0.5</v>
          </cell>
        </row>
        <row r="3577">
          <cell r="A3577" t="str">
            <v>I2003114-000</v>
          </cell>
          <cell r="B3577" t="str">
            <v>Fixtures and fittings</v>
          </cell>
          <cell r="C3577">
            <v>1302</v>
          </cell>
          <cell r="D3577" t="str">
            <v>IS</v>
          </cell>
          <cell r="E3577" t="str">
            <v>3WG581S</v>
          </cell>
          <cell r="F3577" t="str">
            <v>IV4602197</v>
          </cell>
          <cell r="G3577" t="str">
            <v>SCTC CO., LTD</v>
          </cell>
          <cell r="H3577" t="str">
            <v>PC 2318 DELL L60,P4</v>
          </cell>
          <cell r="I3577">
            <v>37806</v>
          </cell>
          <cell r="J3577">
            <v>37806</v>
          </cell>
          <cell r="K3577">
            <v>1092</v>
          </cell>
          <cell r="L3577">
            <v>90</v>
          </cell>
          <cell r="M3577">
            <v>30000</v>
          </cell>
          <cell r="N3577">
            <v>27554.03</v>
          </cell>
          <cell r="O3577">
            <v>2445.9699999999998</v>
          </cell>
          <cell r="R3577">
            <v>2.7225800000000001E-2</v>
          </cell>
          <cell r="S3577">
            <v>816.774</v>
          </cell>
          <cell r="T3577">
            <v>750.18050997399996</v>
          </cell>
          <cell r="U3577">
            <v>66.59349002600004</v>
          </cell>
          <cell r="W3577">
            <v>2003</v>
          </cell>
          <cell r="X3577">
            <v>6</v>
          </cell>
          <cell r="Y3577">
            <v>0.94598540145985399</v>
          </cell>
          <cell r="Z3577">
            <v>0.98431822041093564</v>
          </cell>
          <cell r="AA3577">
            <v>5</v>
          </cell>
          <cell r="AB3577">
            <v>760</v>
          </cell>
          <cell r="AC3577">
            <v>0.27500000000000002</v>
          </cell>
          <cell r="AD3577">
            <v>210</v>
          </cell>
          <cell r="AH3577">
            <v>0.5</v>
          </cell>
        </row>
        <row r="3578">
          <cell r="A3578" t="str">
            <v>I2003115-000</v>
          </cell>
          <cell r="B3578" t="str">
            <v>Fixtures and fittings</v>
          </cell>
          <cell r="C3578">
            <v>1302</v>
          </cell>
          <cell r="D3578" t="str">
            <v>IS</v>
          </cell>
          <cell r="E3578" t="str">
            <v>DTG581S</v>
          </cell>
          <cell r="F3578" t="str">
            <v>IV4602197</v>
          </cell>
          <cell r="G3578" t="str">
            <v>SCTC CO., LTD</v>
          </cell>
          <cell r="H3578" t="str">
            <v>PC 2319 DELL L60,P4</v>
          </cell>
          <cell r="I3578">
            <v>37806</v>
          </cell>
          <cell r="J3578">
            <v>37806</v>
          </cell>
          <cell r="K3578">
            <v>1092</v>
          </cell>
          <cell r="L3578">
            <v>90</v>
          </cell>
          <cell r="M3578">
            <v>30000</v>
          </cell>
          <cell r="N3578">
            <v>27554.03</v>
          </cell>
          <cell r="O3578">
            <v>2445.9699999999998</v>
          </cell>
          <cell r="R3578">
            <v>2.5334300000000001E-2</v>
          </cell>
          <cell r="S3578">
            <v>760.029</v>
          </cell>
          <cell r="T3578">
            <v>698.06206222899993</v>
          </cell>
          <cell r="U3578">
            <v>61.966937771000062</v>
          </cell>
          <cell r="W3578">
            <v>2003</v>
          </cell>
          <cell r="X3578">
            <v>6</v>
          </cell>
          <cell r="Y3578">
            <v>0.94598540145985399</v>
          </cell>
          <cell r="Z3578">
            <v>0.98431822041093564</v>
          </cell>
          <cell r="AA3578">
            <v>5</v>
          </cell>
          <cell r="AB3578">
            <v>710</v>
          </cell>
          <cell r="AC3578">
            <v>0.27500000000000002</v>
          </cell>
          <cell r="AD3578">
            <v>200</v>
          </cell>
          <cell r="AH3578">
            <v>0.5</v>
          </cell>
        </row>
        <row r="3579">
          <cell r="A3579" t="str">
            <v>I2003116-000</v>
          </cell>
          <cell r="B3579" t="str">
            <v>Fixtures and fittings</v>
          </cell>
          <cell r="C3579">
            <v>1302</v>
          </cell>
          <cell r="D3579" t="str">
            <v>IS</v>
          </cell>
          <cell r="E3579" t="str">
            <v>9WG581S</v>
          </cell>
          <cell r="F3579" t="str">
            <v>IV4602199</v>
          </cell>
          <cell r="G3579" t="str">
            <v>SCTC CO., LTD</v>
          </cell>
          <cell r="H3579" t="str">
            <v>PC 2321 DELL GX260,P4</v>
          </cell>
          <cell r="I3579">
            <v>37806</v>
          </cell>
          <cell r="J3579">
            <v>37809</v>
          </cell>
          <cell r="K3579">
            <v>1092</v>
          </cell>
          <cell r="L3579">
            <v>93</v>
          </cell>
          <cell r="M3579">
            <v>32400</v>
          </cell>
          <cell r="N3579">
            <v>29669.41</v>
          </cell>
          <cell r="O3579">
            <v>2730.59</v>
          </cell>
          <cell r="R3579">
            <v>3.93487E-2</v>
          </cell>
          <cell r="S3579">
            <v>1274.89788</v>
          </cell>
          <cell r="T3579">
            <v>1167.452713267</v>
          </cell>
          <cell r="U3579">
            <v>107.44516673299995</v>
          </cell>
          <cell r="W3579">
            <v>2003</v>
          </cell>
          <cell r="X3579">
            <v>6</v>
          </cell>
          <cell r="Y3579">
            <v>0.94598540145985399</v>
          </cell>
          <cell r="Z3579">
            <v>0.98431822041093564</v>
          </cell>
          <cell r="AA3579">
            <v>5</v>
          </cell>
          <cell r="AB3579">
            <v>1200</v>
          </cell>
          <cell r="AC3579">
            <v>0.27500000000000002</v>
          </cell>
          <cell r="AD3579">
            <v>330</v>
          </cell>
          <cell r="AH3579">
            <v>0.5</v>
          </cell>
        </row>
        <row r="3580">
          <cell r="A3580" t="str">
            <v>I2003117-000</v>
          </cell>
          <cell r="B3580" t="str">
            <v>Fixtures and fittings</v>
          </cell>
          <cell r="C3580">
            <v>1302</v>
          </cell>
          <cell r="D3580" t="str">
            <v>IS</v>
          </cell>
          <cell r="E3580" t="str">
            <v>1WG581S</v>
          </cell>
          <cell r="F3580" t="str">
            <v>IV4602199</v>
          </cell>
          <cell r="G3580" t="str">
            <v>SCTC CO., LTD</v>
          </cell>
          <cell r="H3580" t="str">
            <v>PC 2322 DELL GX260,P4</v>
          </cell>
          <cell r="I3580">
            <v>37806</v>
          </cell>
          <cell r="J3580">
            <v>37809</v>
          </cell>
          <cell r="K3580">
            <v>1092</v>
          </cell>
          <cell r="L3580">
            <v>93</v>
          </cell>
          <cell r="M3580">
            <v>32400</v>
          </cell>
          <cell r="N3580">
            <v>29669.41</v>
          </cell>
          <cell r="O3580">
            <v>2730.59</v>
          </cell>
          <cell r="R3580">
            <v>2.5334300000000001E-2</v>
          </cell>
          <cell r="S3580">
            <v>820.83132000000001</v>
          </cell>
          <cell r="T3580">
            <v>751.65373376299999</v>
          </cell>
          <cell r="U3580">
            <v>69.177586237000014</v>
          </cell>
          <cell r="W3580">
            <v>2003</v>
          </cell>
          <cell r="X3580">
            <v>6</v>
          </cell>
          <cell r="Y3580">
            <v>0.94598540145985399</v>
          </cell>
          <cell r="Z3580">
            <v>0.98431822041093564</v>
          </cell>
          <cell r="AA3580">
            <v>5</v>
          </cell>
          <cell r="AB3580">
            <v>760</v>
          </cell>
          <cell r="AC3580">
            <v>0.27500000000000002</v>
          </cell>
          <cell r="AD3580">
            <v>210</v>
          </cell>
          <cell r="AH3580">
            <v>0.5</v>
          </cell>
        </row>
        <row r="3581">
          <cell r="A3581" t="str">
            <v>I2003118-000</v>
          </cell>
          <cell r="B3581" t="str">
            <v>Fixtures and fittings</v>
          </cell>
          <cell r="C3581">
            <v>1302</v>
          </cell>
          <cell r="D3581" t="str">
            <v>IS</v>
          </cell>
          <cell r="E3581" t="str">
            <v>8WG581S</v>
          </cell>
          <cell r="F3581" t="str">
            <v>IV4602199</v>
          </cell>
          <cell r="G3581" t="str">
            <v>SCTC CO., LTD</v>
          </cell>
          <cell r="H3581" t="str">
            <v>PC 2323 DELL GX260,P4</v>
          </cell>
          <cell r="I3581">
            <v>37806</v>
          </cell>
          <cell r="J3581">
            <v>37809</v>
          </cell>
          <cell r="K3581">
            <v>1092</v>
          </cell>
          <cell r="L3581">
            <v>93</v>
          </cell>
          <cell r="M3581">
            <v>32400</v>
          </cell>
          <cell r="N3581">
            <v>29669.41</v>
          </cell>
          <cell r="O3581">
            <v>2730.59</v>
          </cell>
          <cell r="R3581">
            <v>2.4152E-2</v>
          </cell>
          <cell r="S3581">
            <v>782.52480000000003</v>
          </cell>
          <cell r="T3581">
            <v>716.57559031999995</v>
          </cell>
          <cell r="U3581">
            <v>65.949209680000081</v>
          </cell>
          <cell r="W3581">
            <v>2003</v>
          </cell>
          <cell r="X3581">
            <v>6</v>
          </cell>
          <cell r="Y3581">
            <v>0.94598540145985399</v>
          </cell>
          <cell r="Z3581">
            <v>0.98431822041093564</v>
          </cell>
          <cell r="AA3581">
            <v>5</v>
          </cell>
          <cell r="AB3581">
            <v>730</v>
          </cell>
          <cell r="AC3581">
            <v>0.27500000000000002</v>
          </cell>
          <cell r="AD3581">
            <v>200</v>
          </cell>
          <cell r="AH3581">
            <v>0.5</v>
          </cell>
        </row>
        <row r="3582">
          <cell r="A3582" t="str">
            <v>I2003119-000</v>
          </cell>
          <cell r="B3582" t="str">
            <v>Fixtures and fittings</v>
          </cell>
          <cell r="C3582">
            <v>1302</v>
          </cell>
          <cell r="D3582" t="str">
            <v>IS</v>
          </cell>
          <cell r="E3582" t="str">
            <v>7VG581S</v>
          </cell>
          <cell r="F3582" t="str">
            <v>IV4602197</v>
          </cell>
          <cell r="G3582" t="str">
            <v>SCTC CO., LTD</v>
          </cell>
          <cell r="H3582" t="str">
            <v>PC 2320 DELL L60,P4</v>
          </cell>
          <cell r="I3582">
            <v>37806</v>
          </cell>
          <cell r="J3582">
            <v>37806</v>
          </cell>
          <cell r="K3582">
            <v>1092</v>
          </cell>
          <cell r="L3582">
            <v>90</v>
          </cell>
          <cell r="M3582">
            <v>30000</v>
          </cell>
          <cell r="N3582">
            <v>27554.03</v>
          </cell>
          <cell r="O3582">
            <v>2445.9699999999998</v>
          </cell>
          <cell r="R3582">
            <v>2.4152E-2</v>
          </cell>
          <cell r="S3582">
            <v>724.56</v>
          </cell>
          <cell r="T3582">
            <v>665.48493255999995</v>
          </cell>
          <cell r="U3582">
            <v>59.075067439999998</v>
          </cell>
          <cell r="W3582">
            <v>2003</v>
          </cell>
          <cell r="X3582">
            <v>6</v>
          </cell>
          <cell r="Y3582">
            <v>0.94598540145985399</v>
          </cell>
          <cell r="Z3582">
            <v>0.98431822041093564</v>
          </cell>
          <cell r="AA3582">
            <v>5</v>
          </cell>
          <cell r="AB3582">
            <v>670</v>
          </cell>
          <cell r="AC3582">
            <v>0.27500000000000002</v>
          </cell>
          <cell r="AD3582">
            <v>180</v>
          </cell>
          <cell r="AH3582">
            <v>0.5</v>
          </cell>
        </row>
        <row r="3583">
          <cell r="A3583" t="str">
            <v>I2003120-000</v>
          </cell>
          <cell r="B3583" t="str">
            <v>Fixtures and fittings</v>
          </cell>
          <cell r="C3583">
            <v>1302</v>
          </cell>
          <cell r="D3583" t="str">
            <v>IS</v>
          </cell>
          <cell r="E3583" t="str">
            <v>4TD581S</v>
          </cell>
          <cell r="F3583" t="str">
            <v>IV4602196</v>
          </cell>
          <cell r="G3583" t="str">
            <v>SCTC CO., LTD</v>
          </cell>
          <cell r="H3583" t="str">
            <v>PC 2324 DELL GX260,P4</v>
          </cell>
          <cell r="I3583">
            <v>37806</v>
          </cell>
          <cell r="J3583">
            <v>37809</v>
          </cell>
          <cell r="K3583">
            <v>1092</v>
          </cell>
          <cell r="L3583">
            <v>93</v>
          </cell>
          <cell r="M3583">
            <v>32400</v>
          </cell>
          <cell r="N3583">
            <v>29669.41</v>
          </cell>
          <cell r="O3583">
            <v>2730.59</v>
          </cell>
          <cell r="R3583">
            <v>2.4152E-2</v>
          </cell>
          <cell r="S3583">
            <v>782.52480000000003</v>
          </cell>
          <cell r="T3583">
            <v>716.57559031999995</v>
          </cell>
          <cell r="U3583">
            <v>65.949209680000081</v>
          </cell>
          <cell r="W3583">
            <v>2003</v>
          </cell>
          <cell r="X3583">
            <v>6</v>
          </cell>
          <cell r="Y3583">
            <v>0.94598540145985399</v>
          </cell>
          <cell r="Z3583">
            <v>0.98431822041093564</v>
          </cell>
          <cell r="AA3583">
            <v>5</v>
          </cell>
          <cell r="AB3583">
            <v>730</v>
          </cell>
          <cell r="AC3583">
            <v>0.27500000000000002</v>
          </cell>
          <cell r="AD3583">
            <v>200</v>
          </cell>
          <cell r="AH3583">
            <v>0.5</v>
          </cell>
        </row>
        <row r="3584">
          <cell r="A3584" t="str">
            <v>I2003120-001</v>
          </cell>
          <cell r="B3584" t="str">
            <v>Fixtures and fittings</v>
          </cell>
          <cell r="C3584">
            <v>1302</v>
          </cell>
          <cell r="D3584" t="str">
            <v>IS</v>
          </cell>
          <cell r="E3584" t="str">
            <v>N/A</v>
          </cell>
          <cell r="F3584">
            <v>19981</v>
          </cell>
          <cell r="G3584" t="str">
            <v>CONTINUOUS FORM AND COMPUTER CO., LTD</v>
          </cell>
          <cell r="H3584" t="str">
            <v>CD-WRITER "SAMSUNG"</v>
          </cell>
          <cell r="I3584">
            <v>37788</v>
          </cell>
          <cell r="J3584">
            <v>37829</v>
          </cell>
          <cell r="K3584">
            <v>1092</v>
          </cell>
          <cell r="L3584">
            <v>113</v>
          </cell>
          <cell r="M3584">
            <v>2050</v>
          </cell>
          <cell r="N3584">
            <v>1838.85</v>
          </cell>
          <cell r="O3584">
            <v>211.15</v>
          </cell>
          <cell r="R3584">
            <v>2.60857E-2</v>
          </cell>
          <cell r="S3584">
            <v>53.475684999999999</v>
          </cell>
          <cell r="T3584">
            <v>47.967689444999998</v>
          </cell>
          <cell r="U3584">
            <v>5.5079955550000008</v>
          </cell>
          <cell r="W3584">
            <v>2003</v>
          </cell>
          <cell r="X3584">
            <v>7</v>
          </cell>
          <cell r="Y3584">
            <v>1.0934919061777337</v>
          </cell>
          <cell r="Z3584">
            <v>1</v>
          </cell>
          <cell r="AA3584">
            <v>4</v>
          </cell>
          <cell r="AB3584">
            <v>100</v>
          </cell>
          <cell r="AC3584">
            <v>0.5</v>
          </cell>
          <cell r="AD3584">
            <v>50</v>
          </cell>
          <cell r="AH3584">
            <v>1.5</v>
          </cell>
        </row>
        <row r="3585">
          <cell r="A3585" t="str">
            <v>I2003121-000</v>
          </cell>
          <cell r="B3585" t="str">
            <v>Fixtures and fittings</v>
          </cell>
          <cell r="C3585">
            <v>1302</v>
          </cell>
          <cell r="D3585" t="str">
            <v>IS</v>
          </cell>
          <cell r="E3585" t="str">
            <v>2TD581S</v>
          </cell>
          <cell r="F3585" t="str">
            <v>IV4602196</v>
          </cell>
          <cell r="G3585" t="str">
            <v>SCTC CO., LTD</v>
          </cell>
          <cell r="H3585" t="str">
            <v>PC 2325 DELL GX260,P4</v>
          </cell>
          <cell r="I3585">
            <v>37806</v>
          </cell>
          <cell r="J3585">
            <v>37809</v>
          </cell>
          <cell r="K3585">
            <v>1092</v>
          </cell>
          <cell r="L3585">
            <v>93</v>
          </cell>
          <cell r="M3585">
            <v>32400</v>
          </cell>
          <cell r="N3585">
            <v>29669.41</v>
          </cell>
          <cell r="O3585">
            <v>2730.59</v>
          </cell>
          <cell r="R3585">
            <v>2.7299400000000001E-2</v>
          </cell>
          <cell r="S3585">
            <v>884.50056000000006</v>
          </cell>
          <cell r="T3585">
            <v>809.957091354</v>
          </cell>
          <cell r="U3585">
            <v>74.543468646000065</v>
          </cell>
          <cell r="W3585">
            <v>2003</v>
          </cell>
          <cell r="X3585">
            <v>6</v>
          </cell>
          <cell r="Y3585">
            <v>0.94598540145985399</v>
          </cell>
          <cell r="Z3585">
            <v>0.98431822041093564</v>
          </cell>
          <cell r="AA3585">
            <v>5</v>
          </cell>
          <cell r="AB3585">
            <v>820</v>
          </cell>
          <cell r="AC3585">
            <v>0.27500000000000002</v>
          </cell>
          <cell r="AD3585">
            <v>230</v>
          </cell>
          <cell r="AH3585">
            <v>0.5</v>
          </cell>
        </row>
        <row r="3586">
          <cell r="A3586" t="str">
            <v>I2003122-000</v>
          </cell>
          <cell r="B3586" t="str">
            <v>Fixtures and fittings</v>
          </cell>
          <cell r="C3586">
            <v>1302</v>
          </cell>
          <cell r="D3586" t="str">
            <v>IS</v>
          </cell>
          <cell r="E3586" t="str">
            <v>5TD581S</v>
          </cell>
          <cell r="F3586" t="str">
            <v>IV4602196</v>
          </cell>
          <cell r="G3586" t="str">
            <v>SCTC CO., LTD</v>
          </cell>
          <cell r="H3586" t="str">
            <v>PC 2326 DELL GX260,P4</v>
          </cell>
          <cell r="I3586">
            <v>37806</v>
          </cell>
          <cell r="J3586">
            <v>37809</v>
          </cell>
          <cell r="K3586">
            <v>1092</v>
          </cell>
          <cell r="L3586">
            <v>93</v>
          </cell>
          <cell r="M3586">
            <v>32400</v>
          </cell>
          <cell r="N3586">
            <v>29669.41</v>
          </cell>
          <cell r="O3586">
            <v>2730.59</v>
          </cell>
          <cell r="R3586">
            <v>2.7470999999999999E-2</v>
          </cell>
          <cell r="S3586">
            <v>890.06039999999996</v>
          </cell>
          <cell r="T3586">
            <v>815.04836210999997</v>
          </cell>
          <cell r="U3586">
            <v>75.012037889999988</v>
          </cell>
          <cell r="W3586">
            <v>2003</v>
          </cell>
          <cell r="X3586">
            <v>6</v>
          </cell>
          <cell r="Y3586">
            <v>0.94598540145985399</v>
          </cell>
          <cell r="Z3586">
            <v>0.98431822041093564</v>
          </cell>
          <cell r="AA3586">
            <v>5</v>
          </cell>
          <cell r="AB3586">
            <v>830</v>
          </cell>
          <cell r="AC3586">
            <v>0.27500000000000002</v>
          </cell>
          <cell r="AD3586">
            <v>230</v>
          </cell>
          <cell r="AH3586">
            <v>0.5</v>
          </cell>
        </row>
        <row r="3587">
          <cell r="A3587" t="str">
            <v>I2003122-001</v>
          </cell>
          <cell r="B3587" t="str">
            <v>Fixtures and fittings</v>
          </cell>
          <cell r="C3587">
            <v>1302</v>
          </cell>
          <cell r="D3587" t="str">
            <v>IS</v>
          </cell>
          <cell r="E3587" t="str">
            <v>N/A</v>
          </cell>
          <cell r="F3587">
            <v>19984</v>
          </cell>
          <cell r="G3587" t="str">
            <v>CONTINUOUS FORM AND COMPUTER CO., LTD</v>
          </cell>
          <cell r="H3587" t="str">
            <v>CD-WRITER "SAMSUNG"</v>
          </cell>
          <cell r="I3587">
            <v>37788</v>
          </cell>
          <cell r="J3587">
            <v>37829</v>
          </cell>
          <cell r="K3587">
            <v>1092</v>
          </cell>
          <cell r="L3587">
            <v>113</v>
          </cell>
          <cell r="M3587">
            <v>2050</v>
          </cell>
          <cell r="N3587">
            <v>1838.85</v>
          </cell>
          <cell r="O3587">
            <v>211.15</v>
          </cell>
          <cell r="R3587">
            <v>2.60857E-2</v>
          </cell>
          <cell r="S3587">
            <v>53.475684999999999</v>
          </cell>
          <cell r="T3587">
            <v>47.967689444999998</v>
          </cell>
          <cell r="U3587">
            <v>5.5079955550000008</v>
          </cell>
          <cell r="W3587">
            <v>2003</v>
          </cell>
          <cell r="X3587">
            <v>7</v>
          </cell>
          <cell r="Y3587">
            <v>1.0934919061777337</v>
          </cell>
          <cell r="Z3587">
            <v>1</v>
          </cell>
          <cell r="AA3587">
            <v>4</v>
          </cell>
          <cell r="AB3587">
            <v>100</v>
          </cell>
          <cell r="AC3587">
            <v>0.5</v>
          </cell>
          <cell r="AD3587">
            <v>50</v>
          </cell>
          <cell r="AH3587">
            <v>1.5</v>
          </cell>
        </row>
        <row r="3588">
          <cell r="A3588" t="str">
            <v>I2003123-000</v>
          </cell>
          <cell r="B3588" t="str">
            <v>Fixtures and fittings</v>
          </cell>
          <cell r="C3588">
            <v>1302</v>
          </cell>
          <cell r="D3588" t="str">
            <v>IS</v>
          </cell>
          <cell r="E3588" t="str">
            <v>3TD581S</v>
          </cell>
          <cell r="F3588" t="str">
            <v>IV4602198</v>
          </cell>
          <cell r="G3588" t="str">
            <v>SCTC CO., LTD</v>
          </cell>
          <cell r="H3588" t="str">
            <v>PC 2327 DELL GX260,P4</v>
          </cell>
          <cell r="I3588">
            <v>37806</v>
          </cell>
          <cell r="J3588">
            <v>37809</v>
          </cell>
          <cell r="K3588">
            <v>1092</v>
          </cell>
          <cell r="L3588">
            <v>93</v>
          </cell>
          <cell r="M3588">
            <v>32400</v>
          </cell>
          <cell r="N3588">
            <v>29669.41</v>
          </cell>
          <cell r="O3588">
            <v>2730.59</v>
          </cell>
          <cell r="R3588">
            <v>2.60857E-2</v>
          </cell>
          <cell r="S3588">
            <v>845.17668000000003</v>
          </cell>
          <cell r="T3588">
            <v>773.94732843700001</v>
          </cell>
          <cell r="U3588">
            <v>71.229351563000023</v>
          </cell>
          <cell r="W3588">
            <v>2003</v>
          </cell>
          <cell r="X3588">
            <v>6</v>
          </cell>
          <cell r="Y3588">
            <v>0.94598540145985399</v>
          </cell>
          <cell r="Z3588">
            <v>0.98431822041093564</v>
          </cell>
          <cell r="AA3588">
            <v>5</v>
          </cell>
          <cell r="AB3588">
            <v>790</v>
          </cell>
          <cell r="AC3588">
            <v>0.27500000000000002</v>
          </cell>
          <cell r="AD3588">
            <v>220</v>
          </cell>
          <cell r="AH3588">
            <v>0.5</v>
          </cell>
        </row>
        <row r="3589">
          <cell r="A3589" t="str">
            <v>I2003124-000</v>
          </cell>
          <cell r="B3589" t="str">
            <v>Fixtures and fittings</v>
          </cell>
          <cell r="C3589">
            <v>1302</v>
          </cell>
          <cell r="D3589" t="str">
            <v>IS</v>
          </cell>
          <cell r="E3589" t="str">
            <v>FK9G81S</v>
          </cell>
          <cell r="F3589">
            <v>50629</v>
          </cell>
          <cell r="G3589" t="str">
            <v>DELL COMPUTER (THAILAND) CO., LTD</v>
          </cell>
          <cell r="H3589" t="str">
            <v>PC#2335 DELL OPTIPLEX GX60 SMALL DESK</v>
          </cell>
          <cell r="I3589">
            <v>37865</v>
          </cell>
          <cell r="J3589">
            <v>37866</v>
          </cell>
          <cell r="K3589">
            <v>1092</v>
          </cell>
          <cell r="L3589">
            <v>150</v>
          </cell>
          <cell r="M3589">
            <v>26600</v>
          </cell>
          <cell r="N3589">
            <v>22969.65</v>
          </cell>
          <cell r="O3589">
            <v>3630.35</v>
          </cell>
          <cell r="R3589">
            <v>2.7299400000000001E-2</v>
          </cell>
          <cell r="S3589">
            <v>726.16404</v>
          </cell>
          <cell r="T3589">
            <v>627.0576632100001</v>
          </cell>
          <cell r="U3589">
            <v>99.106376789999899</v>
          </cell>
          <cell r="W3589">
            <v>2003</v>
          </cell>
          <cell r="X3589">
            <v>6</v>
          </cell>
          <cell r="Y3589">
            <v>0.94598540145985399</v>
          </cell>
          <cell r="Z3589">
            <v>0.98431822041093564</v>
          </cell>
          <cell r="AA3589">
            <v>5</v>
          </cell>
          <cell r="AB3589">
            <v>680</v>
          </cell>
          <cell r="AC3589">
            <v>0.27500000000000002</v>
          </cell>
          <cell r="AD3589">
            <v>190</v>
          </cell>
          <cell r="AH3589">
            <v>0.5</v>
          </cell>
        </row>
        <row r="3590">
          <cell r="A3590" t="str">
            <v>I2003125-000</v>
          </cell>
          <cell r="B3590" t="str">
            <v>Fixtures and fittings</v>
          </cell>
          <cell r="C3590">
            <v>1302</v>
          </cell>
          <cell r="D3590" t="str">
            <v>IS</v>
          </cell>
          <cell r="E3590" t="str">
            <v>7HF681S</v>
          </cell>
          <cell r="F3590" t="str">
            <v>IV4602316</v>
          </cell>
          <cell r="G3590" t="str">
            <v>SCTC CO., LTD</v>
          </cell>
          <cell r="H3590" t="str">
            <v xml:space="preserve">PC 2328 DELL GX260,P4 </v>
          </cell>
          <cell r="I3590">
            <v>37813</v>
          </cell>
          <cell r="J3590">
            <v>37818</v>
          </cell>
          <cell r="K3590">
            <v>1092</v>
          </cell>
          <cell r="L3590">
            <v>102</v>
          </cell>
          <cell r="M3590">
            <v>32400</v>
          </cell>
          <cell r="N3590">
            <v>29402.39</v>
          </cell>
          <cell r="O3590">
            <v>2997.61</v>
          </cell>
          <cell r="R3590">
            <v>2.7470999999999999E-2</v>
          </cell>
          <cell r="S3590">
            <v>890.06039999999996</v>
          </cell>
          <cell r="T3590">
            <v>807.71305568999992</v>
          </cell>
          <cell r="U3590">
            <v>82.34734431000004</v>
          </cell>
          <cell r="W3590">
            <v>2003</v>
          </cell>
          <cell r="X3590">
            <v>6</v>
          </cell>
          <cell r="Y3590">
            <v>0.94598540145985399</v>
          </cell>
          <cell r="Z3590">
            <v>0.98431822041093564</v>
          </cell>
          <cell r="AA3590">
            <v>5</v>
          </cell>
          <cell r="AB3590">
            <v>830</v>
          </cell>
          <cell r="AC3590">
            <v>0.27500000000000002</v>
          </cell>
          <cell r="AD3590">
            <v>230</v>
          </cell>
          <cell r="AH3590">
            <v>0.5</v>
          </cell>
        </row>
        <row r="3591">
          <cell r="A3591" t="str">
            <v>I2003126-000</v>
          </cell>
          <cell r="B3591" t="str">
            <v>Fixtures and fittings</v>
          </cell>
          <cell r="C3591">
            <v>1302</v>
          </cell>
          <cell r="D3591" t="str">
            <v>IS</v>
          </cell>
          <cell r="E3591" t="str">
            <v>9HF681S</v>
          </cell>
          <cell r="F3591" t="str">
            <v>IV4602316</v>
          </cell>
          <cell r="G3591" t="str">
            <v>SCTC CO., LTD</v>
          </cell>
          <cell r="H3591" t="str">
            <v>PC 2329 DELL GX260,P4</v>
          </cell>
          <cell r="I3591">
            <v>37813</v>
          </cell>
          <cell r="J3591">
            <v>37818</v>
          </cell>
          <cell r="K3591">
            <v>1092</v>
          </cell>
          <cell r="L3591">
            <v>102</v>
          </cell>
          <cell r="M3591">
            <v>32400</v>
          </cell>
          <cell r="N3591">
            <v>29402.39</v>
          </cell>
          <cell r="O3591">
            <v>2997.61</v>
          </cell>
          <cell r="R3591">
            <v>2.60857E-2</v>
          </cell>
          <cell r="S3591">
            <v>845.17668000000003</v>
          </cell>
          <cell r="T3591">
            <v>766.98192482299999</v>
          </cell>
          <cell r="U3591">
            <v>78.194755177000047</v>
          </cell>
          <cell r="W3591">
            <v>2003</v>
          </cell>
          <cell r="X3591">
            <v>6</v>
          </cell>
          <cell r="Y3591">
            <v>0.94598540145985399</v>
          </cell>
          <cell r="Z3591">
            <v>0.98431822041093564</v>
          </cell>
          <cell r="AA3591">
            <v>5</v>
          </cell>
          <cell r="AB3591">
            <v>790</v>
          </cell>
          <cell r="AC3591">
            <v>0.27500000000000002</v>
          </cell>
          <cell r="AD3591">
            <v>220</v>
          </cell>
          <cell r="AH3591">
            <v>0.5</v>
          </cell>
        </row>
        <row r="3592">
          <cell r="A3592" t="str">
            <v>I2003127-000</v>
          </cell>
          <cell r="B3592" t="str">
            <v>Fixtures and fittings</v>
          </cell>
          <cell r="C3592">
            <v>1302</v>
          </cell>
          <cell r="D3592" t="str">
            <v>IS</v>
          </cell>
          <cell r="E3592" t="str">
            <v>54F681S</v>
          </cell>
          <cell r="F3592" t="str">
            <v>IV4602315</v>
          </cell>
          <cell r="G3592" t="str">
            <v>SCTC CO., LTD</v>
          </cell>
          <cell r="H3592" t="str">
            <v>PC 2330 DELL GX260, P4</v>
          </cell>
          <cell r="I3592">
            <v>37813</v>
          </cell>
          <cell r="J3592">
            <v>37818</v>
          </cell>
          <cell r="K3592">
            <v>1092</v>
          </cell>
          <cell r="L3592">
            <v>102</v>
          </cell>
          <cell r="M3592">
            <v>32400</v>
          </cell>
          <cell r="N3592">
            <v>29402.39</v>
          </cell>
          <cell r="O3592">
            <v>2997.61</v>
          </cell>
          <cell r="R3592">
            <v>2.60857E-2</v>
          </cell>
          <cell r="S3592">
            <v>845.17668000000003</v>
          </cell>
          <cell r="T3592">
            <v>766.98192482299999</v>
          </cell>
          <cell r="U3592">
            <v>78.194755177000047</v>
          </cell>
          <cell r="W3592">
            <v>2003</v>
          </cell>
          <cell r="X3592">
            <v>6</v>
          </cell>
          <cell r="Y3592">
            <v>0.94598540145985399</v>
          </cell>
          <cell r="Z3592">
            <v>0.98431822041093564</v>
          </cell>
          <cell r="AA3592">
            <v>5</v>
          </cell>
          <cell r="AB3592">
            <v>790</v>
          </cell>
          <cell r="AC3592">
            <v>0.27500000000000002</v>
          </cell>
          <cell r="AD3592">
            <v>220</v>
          </cell>
          <cell r="AH3592">
            <v>0.5</v>
          </cell>
        </row>
        <row r="3593">
          <cell r="A3593" t="str">
            <v>I2003128-000</v>
          </cell>
          <cell r="B3593" t="str">
            <v>Fixtures and fittings</v>
          </cell>
          <cell r="C3593">
            <v>1302</v>
          </cell>
          <cell r="D3593" t="str">
            <v>IS</v>
          </cell>
          <cell r="E3593" t="str">
            <v>BHF681S</v>
          </cell>
          <cell r="F3593" t="str">
            <v>IV4602315</v>
          </cell>
          <cell r="G3593" t="str">
            <v>SCTC CO., LTD</v>
          </cell>
          <cell r="H3593" t="str">
            <v>PC 2331 DELL GX260,P4</v>
          </cell>
          <cell r="I3593">
            <v>37813</v>
          </cell>
          <cell r="J3593">
            <v>37818</v>
          </cell>
          <cell r="K3593">
            <v>1092</v>
          </cell>
          <cell r="L3593">
            <v>102</v>
          </cell>
          <cell r="M3593">
            <v>32400</v>
          </cell>
          <cell r="N3593">
            <v>29402.39</v>
          </cell>
          <cell r="O3593">
            <v>2997.61</v>
          </cell>
          <cell r="R3593">
            <v>2.7299400000000001E-2</v>
          </cell>
          <cell r="S3593">
            <v>884.50056000000006</v>
          </cell>
          <cell r="T3593">
            <v>802.66760556600002</v>
          </cell>
          <cell r="U3593">
            <v>81.832954434000044</v>
          </cell>
          <cell r="W3593">
            <v>2003</v>
          </cell>
          <cell r="X3593">
            <v>6</v>
          </cell>
          <cell r="Y3593">
            <v>0.94598540145985399</v>
          </cell>
          <cell r="Z3593">
            <v>0.98431822041093564</v>
          </cell>
          <cell r="AA3593">
            <v>5</v>
          </cell>
          <cell r="AB3593">
            <v>820</v>
          </cell>
          <cell r="AC3593">
            <v>0.27500000000000002</v>
          </cell>
          <cell r="AD3593">
            <v>230</v>
          </cell>
          <cell r="AH3593">
            <v>0.5</v>
          </cell>
        </row>
        <row r="3594">
          <cell r="A3594" t="str">
            <v>I2003129-000</v>
          </cell>
          <cell r="B3594" t="str">
            <v>Fixtures and fittings</v>
          </cell>
          <cell r="C3594">
            <v>1302</v>
          </cell>
          <cell r="D3594" t="str">
            <v>IS</v>
          </cell>
          <cell r="E3594" t="str">
            <v>8HH681S</v>
          </cell>
          <cell r="F3594" t="str">
            <v>IV4602315</v>
          </cell>
          <cell r="G3594" t="str">
            <v>SCTC CO., LTD</v>
          </cell>
          <cell r="H3594" t="str">
            <v>PC 2332 DELL GX260,P4</v>
          </cell>
          <cell r="I3594">
            <v>37813</v>
          </cell>
          <cell r="J3594">
            <v>37818</v>
          </cell>
          <cell r="K3594">
            <v>1092</v>
          </cell>
          <cell r="L3594">
            <v>102</v>
          </cell>
          <cell r="M3594">
            <v>32400</v>
          </cell>
          <cell r="N3594">
            <v>29402.39</v>
          </cell>
          <cell r="O3594">
            <v>2997.61</v>
          </cell>
          <cell r="R3594">
            <v>2.7470999999999999E-2</v>
          </cell>
          <cell r="S3594">
            <v>890.06039999999996</v>
          </cell>
          <cell r="T3594">
            <v>807.71305568999992</v>
          </cell>
          <cell r="U3594">
            <v>82.34734431000004</v>
          </cell>
          <cell r="W3594">
            <v>2003</v>
          </cell>
          <cell r="X3594">
            <v>6</v>
          </cell>
          <cell r="Y3594">
            <v>0.94598540145985399</v>
          </cell>
          <cell r="Z3594">
            <v>0.98431822041093564</v>
          </cell>
          <cell r="AA3594">
            <v>5</v>
          </cell>
          <cell r="AB3594">
            <v>830</v>
          </cell>
          <cell r="AC3594">
            <v>0.27500000000000002</v>
          </cell>
          <cell r="AD3594">
            <v>230</v>
          </cell>
          <cell r="AH3594">
            <v>0.5</v>
          </cell>
        </row>
        <row r="3595">
          <cell r="A3595" t="str">
            <v>I2003130-000</v>
          </cell>
          <cell r="B3595" t="str">
            <v>Fixtures and fittings</v>
          </cell>
          <cell r="C3595">
            <v>1302</v>
          </cell>
          <cell r="D3595" t="str">
            <v>IS</v>
          </cell>
          <cell r="E3595" t="str">
            <v>6HF681S</v>
          </cell>
          <cell r="F3595" t="str">
            <v>IV4602315</v>
          </cell>
          <cell r="G3595" t="str">
            <v>SCTC CO., LTD</v>
          </cell>
          <cell r="H3595" t="str">
            <v>PC 2333 DELL GX260,P4</v>
          </cell>
          <cell r="I3595">
            <v>37813</v>
          </cell>
          <cell r="J3595">
            <v>37818</v>
          </cell>
          <cell r="K3595">
            <v>1092</v>
          </cell>
          <cell r="L3595">
            <v>102</v>
          </cell>
          <cell r="M3595">
            <v>32400</v>
          </cell>
          <cell r="N3595">
            <v>29402.39</v>
          </cell>
          <cell r="O3595">
            <v>2997.61</v>
          </cell>
          <cell r="R3595">
            <v>2.7470999999999999E-2</v>
          </cell>
          <cell r="S3595">
            <v>890.06039999999996</v>
          </cell>
          <cell r="T3595">
            <v>807.71305568999992</v>
          </cell>
          <cell r="U3595">
            <v>82.34734431000004</v>
          </cell>
          <cell r="W3595">
            <v>2003</v>
          </cell>
          <cell r="X3595">
            <v>6</v>
          </cell>
          <cell r="Y3595">
            <v>0.94598540145985399</v>
          </cell>
          <cell r="Z3595">
            <v>0.98431822041093564</v>
          </cell>
          <cell r="AA3595">
            <v>5</v>
          </cell>
          <cell r="AB3595">
            <v>830</v>
          </cell>
          <cell r="AC3595">
            <v>0.27500000000000002</v>
          </cell>
          <cell r="AD3595">
            <v>230</v>
          </cell>
          <cell r="AH3595">
            <v>0.5</v>
          </cell>
        </row>
        <row r="3596">
          <cell r="A3596" t="str">
            <v>I2003131-000</v>
          </cell>
          <cell r="B3596" t="str">
            <v>Fixtures and fittings</v>
          </cell>
          <cell r="C3596">
            <v>1302</v>
          </cell>
          <cell r="D3596" t="str">
            <v>IS</v>
          </cell>
          <cell r="E3596" t="str">
            <v>W-25-11052</v>
          </cell>
          <cell r="F3596" t="str">
            <v>IV46070134</v>
          </cell>
          <cell r="G3596" t="str">
            <v>BAR CODE &amp; ID SYSTEMS LTD</v>
          </cell>
          <cell r="H3596" t="str">
            <v>BARCODE SCANNER (WELCH ALLYN 3800)</v>
          </cell>
          <cell r="I3596">
            <v>37813</v>
          </cell>
          <cell r="J3596">
            <v>37818</v>
          </cell>
          <cell r="K3596">
            <v>1092</v>
          </cell>
          <cell r="L3596">
            <v>102</v>
          </cell>
          <cell r="M3596">
            <v>9000</v>
          </cell>
          <cell r="N3596">
            <v>8166.67</v>
          </cell>
          <cell r="O3596">
            <v>833.33</v>
          </cell>
          <cell r="R3596">
            <v>2.6575999999999999E-2</v>
          </cell>
          <cell r="S3596">
            <v>239.184</v>
          </cell>
          <cell r="T3596">
            <v>217.03742191999999</v>
          </cell>
          <cell r="U3596">
            <v>22.146578080000012</v>
          </cell>
          <cell r="W3596">
            <v>2003</v>
          </cell>
          <cell r="X3596">
            <v>7</v>
          </cell>
          <cell r="Y3596">
            <v>1.0934919061777337</v>
          </cell>
          <cell r="Z3596">
            <v>1</v>
          </cell>
          <cell r="AA3596">
            <v>4</v>
          </cell>
          <cell r="AB3596">
            <v>300</v>
          </cell>
          <cell r="AC3596">
            <v>0.5</v>
          </cell>
          <cell r="AD3596">
            <v>150</v>
          </cell>
          <cell r="AH3596">
            <v>1.5</v>
          </cell>
        </row>
        <row r="3597">
          <cell r="A3597" t="str">
            <v>I2003132-000</v>
          </cell>
          <cell r="B3597" t="str">
            <v>Fixtures and fittings</v>
          </cell>
          <cell r="C3597">
            <v>1302</v>
          </cell>
          <cell r="D3597" t="str">
            <v>IS</v>
          </cell>
          <cell r="E3597" t="str">
            <v>W-25-11061</v>
          </cell>
          <cell r="F3597" t="str">
            <v>IV46070134</v>
          </cell>
          <cell r="G3597" t="str">
            <v>BAR CODE &amp; ID SYSTEMS LTD</v>
          </cell>
          <cell r="H3597" t="str">
            <v>BARCODE SCANNER (WELCH ALLYN 3800)</v>
          </cell>
          <cell r="I3597">
            <v>37813</v>
          </cell>
          <cell r="J3597">
            <v>37818</v>
          </cell>
          <cell r="K3597">
            <v>1092</v>
          </cell>
          <cell r="L3597">
            <v>102</v>
          </cell>
          <cell r="M3597">
            <v>9000</v>
          </cell>
          <cell r="N3597">
            <v>8166.67</v>
          </cell>
          <cell r="O3597">
            <v>833.33</v>
          </cell>
          <cell r="R3597">
            <v>2.48069E-2</v>
          </cell>
          <cell r="S3597">
            <v>223.2621</v>
          </cell>
          <cell r="T3597">
            <v>202.58976602300001</v>
          </cell>
          <cell r="U3597">
            <v>20.672333976999994</v>
          </cell>
          <cell r="W3597">
            <v>2003</v>
          </cell>
          <cell r="X3597">
            <v>7</v>
          </cell>
          <cell r="Y3597">
            <v>1.0934919061777337</v>
          </cell>
          <cell r="Z3597">
            <v>1</v>
          </cell>
          <cell r="AA3597">
            <v>4</v>
          </cell>
          <cell r="AB3597">
            <v>300</v>
          </cell>
          <cell r="AC3597">
            <v>0.5</v>
          </cell>
          <cell r="AD3597">
            <v>150</v>
          </cell>
          <cell r="AH3597">
            <v>1.5</v>
          </cell>
        </row>
        <row r="3598">
          <cell r="A3598" t="str">
            <v>I2003133-000</v>
          </cell>
          <cell r="B3598" t="str">
            <v>Fixtures and fittings</v>
          </cell>
          <cell r="C3598">
            <v>1302</v>
          </cell>
          <cell r="D3598" t="str">
            <v>IS</v>
          </cell>
          <cell r="E3598" t="str">
            <v>W-25-09021</v>
          </cell>
          <cell r="F3598" t="str">
            <v>IV46070134</v>
          </cell>
          <cell r="G3598" t="str">
            <v>BAR CODE &amp; ID SYSTEM LTD</v>
          </cell>
          <cell r="H3598" t="str">
            <v>BARCODE SCANNER (WELCH ALLYN 3800)</v>
          </cell>
          <cell r="I3598">
            <v>37813</v>
          </cell>
          <cell r="J3598">
            <v>37818</v>
          </cell>
          <cell r="K3598">
            <v>1092</v>
          </cell>
          <cell r="L3598">
            <v>102</v>
          </cell>
          <cell r="M3598">
            <v>9000</v>
          </cell>
          <cell r="N3598">
            <v>8166.67</v>
          </cell>
          <cell r="O3598">
            <v>833.33</v>
          </cell>
          <cell r="R3598">
            <v>2.60857E-2</v>
          </cell>
          <cell r="S3598">
            <v>234.7713</v>
          </cell>
          <cell r="T3598">
            <v>213.03330361900001</v>
          </cell>
          <cell r="U3598">
            <v>21.737996380999988</v>
          </cell>
          <cell r="W3598">
            <v>2003</v>
          </cell>
          <cell r="X3598">
            <v>7</v>
          </cell>
          <cell r="Y3598">
            <v>1.0934919061777337</v>
          </cell>
          <cell r="Z3598">
            <v>1</v>
          </cell>
          <cell r="AA3598">
            <v>4</v>
          </cell>
          <cell r="AB3598">
            <v>300</v>
          </cell>
          <cell r="AC3598">
            <v>0.5</v>
          </cell>
          <cell r="AD3598">
            <v>150</v>
          </cell>
          <cell r="AH3598">
            <v>1.5</v>
          </cell>
        </row>
        <row r="3599">
          <cell r="A3599" t="str">
            <v>I2003134-000</v>
          </cell>
          <cell r="B3599" t="str">
            <v>Fixtures and fittings</v>
          </cell>
          <cell r="C3599">
            <v>1302</v>
          </cell>
          <cell r="D3599" t="str">
            <v>IS</v>
          </cell>
          <cell r="E3599" t="str">
            <v>W-25-11058</v>
          </cell>
          <cell r="F3599" t="str">
            <v>IV46070134</v>
          </cell>
          <cell r="G3599" t="str">
            <v>BAR CODE &amp; ID SYSTEMS LTD</v>
          </cell>
          <cell r="H3599" t="str">
            <v>BARCODE SCANNER (WELCH ALLYN 3800)</v>
          </cell>
          <cell r="I3599">
            <v>37813</v>
          </cell>
          <cell r="J3599">
            <v>37818</v>
          </cell>
          <cell r="K3599">
            <v>1092</v>
          </cell>
          <cell r="L3599">
            <v>102</v>
          </cell>
          <cell r="M3599">
            <v>9000</v>
          </cell>
          <cell r="N3599">
            <v>8166.67</v>
          </cell>
          <cell r="O3599">
            <v>833.33</v>
          </cell>
          <cell r="R3599">
            <v>2.7299400000000001E-2</v>
          </cell>
          <cell r="S3599">
            <v>245.69460000000001</v>
          </cell>
          <cell r="T3599">
            <v>222.94519099800002</v>
          </cell>
          <cell r="U3599">
            <v>22.749409001999993</v>
          </cell>
          <cell r="W3599">
            <v>2003</v>
          </cell>
          <cell r="X3599">
            <v>7</v>
          </cell>
          <cell r="Y3599">
            <v>1.0934919061777337</v>
          </cell>
          <cell r="Z3599">
            <v>1</v>
          </cell>
          <cell r="AA3599">
            <v>4</v>
          </cell>
          <cell r="AB3599">
            <v>300</v>
          </cell>
          <cell r="AC3599">
            <v>0.5</v>
          </cell>
          <cell r="AD3599">
            <v>150</v>
          </cell>
          <cell r="AH3599">
            <v>1.5</v>
          </cell>
        </row>
        <row r="3600">
          <cell r="A3600" t="str">
            <v>I2003135-000</v>
          </cell>
          <cell r="B3600" t="str">
            <v>Fixtures and fittings</v>
          </cell>
          <cell r="C3600">
            <v>1302</v>
          </cell>
          <cell r="D3600" t="str">
            <v>IS</v>
          </cell>
          <cell r="E3600" t="str">
            <v>W-25-11057</v>
          </cell>
          <cell r="F3600" t="str">
            <v>IV46070134</v>
          </cell>
          <cell r="G3600" t="str">
            <v>BAR CODE &amp; ID SYSTEMS LTD</v>
          </cell>
          <cell r="H3600" t="str">
            <v>BARCODE SCANNER (WELCH ALLYN 3800)</v>
          </cell>
          <cell r="I3600">
            <v>37813</v>
          </cell>
          <cell r="J3600">
            <v>37818</v>
          </cell>
          <cell r="K3600">
            <v>1092</v>
          </cell>
          <cell r="L3600">
            <v>102</v>
          </cell>
          <cell r="M3600">
            <v>9000</v>
          </cell>
          <cell r="N3600">
            <v>8166.67</v>
          </cell>
          <cell r="O3600">
            <v>833.33</v>
          </cell>
          <cell r="R3600">
            <v>2.7470999999999999E-2</v>
          </cell>
          <cell r="S3600">
            <v>247.23899999999998</v>
          </cell>
          <cell r="T3600">
            <v>224.34659156999999</v>
          </cell>
          <cell r="U3600">
            <v>22.892408429999989</v>
          </cell>
          <cell r="W3600">
            <v>2003</v>
          </cell>
          <cell r="X3600">
            <v>7</v>
          </cell>
          <cell r="Y3600">
            <v>1.0934919061777337</v>
          </cell>
          <cell r="Z3600">
            <v>1</v>
          </cell>
          <cell r="AA3600">
            <v>4</v>
          </cell>
          <cell r="AB3600">
            <v>300</v>
          </cell>
          <cell r="AC3600">
            <v>0.5</v>
          </cell>
          <cell r="AD3600">
            <v>150</v>
          </cell>
          <cell r="AH3600">
            <v>1.5</v>
          </cell>
        </row>
        <row r="3601">
          <cell r="A3601" t="str">
            <v>I2003136-000</v>
          </cell>
          <cell r="B3601" t="str">
            <v>Fixtures and fittings</v>
          </cell>
          <cell r="C3601">
            <v>1302</v>
          </cell>
          <cell r="D3601" t="str">
            <v>IS</v>
          </cell>
          <cell r="E3601" t="str">
            <v>W-25-11054</v>
          </cell>
          <cell r="F3601" t="str">
            <v>IV46070134</v>
          </cell>
          <cell r="G3601" t="str">
            <v>BAR CODE &amp; ID SYSTEMS LTD</v>
          </cell>
          <cell r="H3601" t="str">
            <v>BARCODE SCANNER (WELCH ALLYN 3800) 2005EB882 to NSE2</v>
          </cell>
          <cell r="I3601">
            <v>37813</v>
          </cell>
          <cell r="J3601">
            <v>37818</v>
          </cell>
          <cell r="K3601">
            <v>1092</v>
          </cell>
          <cell r="L3601">
            <v>102</v>
          </cell>
          <cell r="M3601">
            <v>9000</v>
          </cell>
          <cell r="N3601">
            <v>8166.67</v>
          </cell>
          <cell r="O3601">
            <v>833.33</v>
          </cell>
          <cell r="R3601">
            <v>2.6575999999999999E-2</v>
          </cell>
          <cell r="S3601">
            <v>239.184</v>
          </cell>
          <cell r="T3601">
            <v>217.03742191999999</v>
          </cell>
          <cell r="U3601">
            <v>22.146578080000012</v>
          </cell>
          <cell r="W3601">
            <v>2003</v>
          </cell>
          <cell r="X3601">
            <v>7</v>
          </cell>
          <cell r="Y3601">
            <v>1.0934919061777337</v>
          </cell>
          <cell r="Z3601">
            <v>1</v>
          </cell>
          <cell r="AA3601">
            <v>4</v>
          </cell>
          <cell r="AB3601">
            <v>300</v>
          </cell>
          <cell r="AC3601">
            <v>0.5</v>
          </cell>
          <cell r="AD3601">
            <v>150</v>
          </cell>
          <cell r="AH3601">
            <v>1.5</v>
          </cell>
        </row>
        <row r="3602">
          <cell r="A3602" t="str">
            <v>I2003137-000</v>
          </cell>
          <cell r="B3602" t="str">
            <v>Fixtures and fittings</v>
          </cell>
          <cell r="C3602">
            <v>1302</v>
          </cell>
          <cell r="D3602" t="str">
            <v>IS</v>
          </cell>
          <cell r="E3602" t="str">
            <v>W-25-11062</v>
          </cell>
          <cell r="F3602" t="str">
            <v>IV46070134</v>
          </cell>
          <cell r="G3602" t="str">
            <v>BAR CODE &amp; ID SYSTEMS LTD</v>
          </cell>
          <cell r="H3602" t="str">
            <v>BARCODE SCANNER (WELCH ALLYN 3800)</v>
          </cell>
          <cell r="I3602">
            <v>37813</v>
          </cell>
          <cell r="J3602">
            <v>37818</v>
          </cell>
          <cell r="K3602">
            <v>1092</v>
          </cell>
          <cell r="L3602">
            <v>102</v>
          </cell>
          <cell r="M3602">
            <v>9000</v>
          </cell>
          <cell r="N3602">
            <v>8166.67</v>
          </cell>
          <cell r="O3602">
            <v>833.33</v>
          </cell>
          <cell r="R3602">
            <v>2.48069E-2</v>
          </cell>
          <cell r="S3602">
            <v>223.2621</v>
          </cell>
          <cell r="T3602">
            <v>202.58976602300001</v>
          </cell>
          <cell r="U3602">
            <v>20.672333976999994</v>
          </cell>
          <cell r="W3602">
            <v>2003</v>
          </cell>
          <cell r="X3602">
            <v>7</v>
          </cell>
          <cell r="Y3602">
            <v>1.0934919061777337</v>
          </cell>
          <cell r="Z3602">
            <v>1</v>
          </cell>
          <cell r="AA3602">
            <v>4</v>
          </cell>
          <cell r="AB3602">
            <v>300</v>
          </cell>
          <cell r="AC3602">
            <v>0.5</v>
          </cell>
          <cell r="AD3602">
            <v>150</v>
          </cell>
          <cell r="AH3602">
            <v>1.5</v>
          </cell>
        </row>
        <row r="3603">
          <cell r="A3603" t="str">
            <v>I2003138-000</v>
          </cell>
          <cell r="B3603" t="str">
            <v>Fixtures and fittings</v>
          </cell>
          <cell r="C3603">
            <v>1302</v>
          </cell>
          <cell r="D3603" t="str">
            <v>IS</v>
          </cell>
          <cell r="E3603" t="str">
            <v>W-25-11064</v>
          </cell>
          <cell r="F3603" t="str">
            <v>IV46070134</v>
          </cell>
          <cell r="G3603" t="str">
            <v>BAR CODE &amp; ID SYSTEMS LTD</v>
          </cell>
          <cell r="H3603" t="str">
            <v>BARCODE SCANNER (WELCH ALLYN 3800)</v>
          </cell>
          <cell r="I3603">
            <v>37813</v>
          </cell>
          <cell r="J3603">
            <v>37818</v>
          </cell>
          <cell r="K3603">
            <v>1092</v>
          </cell>
          <cell r="L3603">
            <v>102</v>
          </cell>
          <cell r="M3603">
            <v>9000</v>
          </cell>
          <cell r="N3603">
            <v>8166.67</v>
          </cell>
          <cell r="O3603">
            <v>833.33</v>
          </cell>
          <cell r="R3603">
            <v>2.60857E-2</v>
          </cell>
          <cell r="S3603">
            <v>234.7713</v>
          </cell>
          <cell r="T3603">
            <v>213.03330361900001</v>
          </cell>
          <cell r="U3603">
            <v>21.737996380999988</v>
          </cell>
          <cell r="W3603">
            <v>2003</v>
          </cell>
          <cell r="X3603">
            <v>7</v>
          </cell>
          <cell r="Y3603">
            <v>1.0934919061777337</v>
          </cell>
          <cell r="Z3603">
            <v>1</v>
          </cell>
          <cell r="AA3603">
            <v>4</v>
          </cell>
          <cell r="AB3603">
            <v>300</v>
          </cell>
          <cell r="AC3603">
            <v>0.5</v>
          </cell>
          <cell r="AD3603">
            <v>150</v>
          </cell>
          <cell r="AH3603">
            <v>1.5</v>
          </cell>
        </row>
        <row r="3604">
          <cell r="A3604" t="str">
            <v>I2003139-000</v>
          </cell>
          <cell r="B3604" t="str">
            <v>Fixtures and fittings</v>
          </cell>
          <cell r="C3604">
            <v>1302</v>
          </cell>
          <cell r="D3604" t="str">
            <v>IS</v>
          </cell>
          <cell r="E3604" t="str">
            <v>W-25-11055</v>
          </cell>
          <cell r="F3604" t="str">
            <v>IV46070136</v>
          </cell>
          <cell r="G3604" t="str">
            <v>BAR CODE &amp; ID SYSTEMS LTD.</v>
          </cell>
          <cell r="H3604" t="str">
            <v>WELCHALLYN IT-3800 HANDL HELD</v>
          </cell>
          <cell r="I3604">
            <v>37813</v>
          </cell>
          <cell r="J3604">
            <v>37818</v>
          </cell>
          <cell r="K3604">
            <v>1092</v>
          </cell>
          <cell r="L3604">
            <v>102</v>
          </cell>
          <cell r="M3604">
            <v>9000</v>
          </cell>
          <cell r="N3604">
            <v>8166.67</v>
          </cell>
          <cell r="O3604">
            <v>833.33</v>
          </cell>
          <cell r="R3604">
            <v>2.60857E-2</v>
          </cell>
          <cell r="S3604">
            <v>234.7713</v>
          </cell>
          <cell r="T3604">
            <v>213.03330361900001</v>
          </cell>
          <cell r="U3604">
            <v>21.737996380999988</v>
          </cell>
          <cell r="W3604">
            <v>2003</v>
          </cell>
          <cell r="X3604">
            <v>7</v>
          </cell>
          <cell r="Y3604">
            <v>1.0934919061777337</v>
          </cell>
          <cell r="Z3604">
            <v>1</v>
          </cell>
          <cell r="AA3604">
            <v>4</v>
          </cell>
          <cell r="AB3604">
            <v>300</v>
          </cell>
          <cell r="AC3604">
            <v>0.5</v>
          </cell>
          <cell r="AD3604">
            <v>150</v>
          </cell>
          <cell r="AH3604">
            <v>1.5</v>
          </cell>
        </row>
        <row r="3605">
          <cell r="A3605" t="str">
            <v>I2003140-000</v>
          </cell>
          <cell r="B3605" t="str">
            <v>Fixtures and fittings</v>
          </cell>
          <cell r="C3605">
            <v>1302</v>
          </cell>
          <cell r="D3605" t="str">
            <v>IS</v>
          </cell>
          <cell r="E3605" t="str">
            <v>W-25-0915</v>
          </cell>
          <cell r="F3605" t="str">
            <v>IV46070135</v>
          </cell>
          <cell r="G3605" t="str">
            <v>BAR CODE &amp; ID STSTEMS LTD.</v>
          </cell>
          <cell r="H3605" t="str">
            <v>BARCODE READER</v>
          </cell>
          <cell r="I3605">
            <v>37813</v>
          </cell>
          <cell r="J3605">
            <v>37818</v>
          </cell>
          <cell r="K3605">
            <v>1092</v>
          </cell>
          <cell r="L3605">
            <v>102</v>
          </cell>
          <cell r="M3605">
            <v>9000</v>
          </cell>
          <cell r="N3605">
            <v>8166.67</v>
          </cell>
          <cell r="O3605">
            <v>833.33</v>
          </cell>
          <cell r="R3605">
            <v>2.7299400000000001E-2</v>
          </cell>
          <cell r="S3605">
            <v>245.69460000000001</v>
          </cell>
          <cell r="T3605">
            <v>222.94519099800002</v>
          </cell>
          <cell r="U3605">
            <v>22.749409001999993</v>
          </cell>
          <cell r="W3605">
            <v>2003</v>
          </cell>
          <cell r="X3605">
            <v>7</v>
          </cell>
          <cell r="Y3605">
            <v>1.0934919061777337</v>
          </cell>
          <cell r="Z3605">
            <v>1</v>
          </cell>
          <cell r="AA3605">
            <v>4</v>
          </cell>
          <cell r="AB3605">
            <v>300</v>
          </cell>
          <cell r="AC3605">
            <v>0.5</v>
          </cell>
          <cell r="AD3605">
            <v>150</v>
          </cell>
          <cell r="AH3605">
            <v>1.5</v>
          </cell>
        </row>
        <row r="3606">
          <cell r="A3606" t="str">
            <v>I2003141-000</v>
          </cell>
          <cell r="B3606" t="str">
            <v>Fixtures and fittings</v>
          </cell>
          <cell r="C3606">
            <v>1302</v>
          </cell>
          <cell r="D3606" t="str">
            <v>IS</v>
          </cell>
          <cell r="E3606" t="str">
            <v>W-25-09020</v>
          </cell>
          <cell r="F3606" t="str">
            <v>IV46070135</v>
          </cell>
          <cell r="G3606" t="str">
            <v>BAR CODE  &amp; ID SYSTEMS LTD</v>
          </cell>
          <cell r="H3606" t="str">
            <v>BARCODE READER</v>
          </cell>
          <cell r="I3606">
            <v>37813</v>
          </cell>
          <cell r="J3606">
            <v>37818</v>
          </cell>
          <cell r="K3606">
            <v>1092</v>
          </cell>
          <cell r="L3606">
            <v>102</v>
          </cell>
          <cell r="M3606">
            <v>9000</v>
          </cell>
          <cell r="N3606">
            <v>8166.67</v>
          </cell>
          <cell r="O3606">
            <v>833.33</v>
          </cell>
          <cell r="R3606">
            <v>2.7470999999999999E-2</v>
          </cell>
          <cell r="S3606">
            <v>247.23899999999998</v>
          </cell>
          <cell r="T3606">
            <v>224.34659156999999</v>
          </cell>
          <cell r="U3606">
            <v>22.892408429999989</v>
          </cell>
          <cell r="W3606">
            <v>2003</v>
          </cell>
          <cell r="X3606">
            <v>7</v>
          </cell>
          <cell r="Y3606">
            <v>1.0934919061777337</v>
          </cell>
          <cell r="Z3606">
            <v>1</v>
          </cell>
          <cell r="AA3606">
            <v>4</v>
          </cell>
          <cell r="AB3606">
            <v>300</v>
          </cell>
          <cell r="AC3606">
            <v>0.5</v>
          </cell>
          <cell r="AD3606">
            <v>150</v>
          </cell>
          <cell r="AH3606">
            <v>1.5</v>
          </cell>
        </row>
        <row r="3607">
          <cell r="A3607" t="str">
            <v>I2003142-000</v>
          </cell>
          <cell r="B3607" t="str">
            <v>Fixtures and fittings</v>
          </cell>
          <cell r="C3607">
            <v>1302</v>
          </cell>
          <cell r="D3607" t="str">
            <v>IS</v>
          </cell>
          <cell r="E3607" t="str">
            <v>W-25-11056</v>
          </cell>
          <cell r="F3607" t="str">
            <v>IV46070136</v>
          </cell>
          <cell r="G3607" t="str">
            <v>BAR CODE &amp; ID SYSTEMS LTD.</v>
          </cell>
          <cell r="H3607" t="str">
            <v>WELCHALLYN IT-3800 HAND HELD</v>
          </cell>
          <cell r="I3607">
            <v>37813</v>
          </cell>
          <cell r="J3607">
            <v>37818</v>
          </cell>
          <cell r="K3607">
            <v>1092</v>
          </cell>
          <cell r="L3607">
            <v>102</v>
          </cell>
          <cell r="M3607">
            <v>9000</v>
          </cell>
          <cell r="N3607">
            <v>8166.67</v>
          </cell>
          <cell r="O3607">
            <v>833.33</v>
          </cell>
          <cell r="R3607">
            <v>4.0001399999999999E-2</v>
          </cell>
          <cell r="S3607">
            <v>360.01260000000002</v>
          </cell>
          <cell r="T3607">
            <v>326.67823333799998</v>
          </cell>
          <cell r="U3607">
            <v>33.334366662000036</v>
          </cell>
          <cell r="W3607">
            <v>2003</v>
          </cell>
          <cell r="X3607">
            <v>7</v>
          </cell>
          <cell r="Y3607">
            <v>1.0934919061777337</v>
          </cell>
          <cell r="Z3607">
            <v>1</v>
          </cell>
          <cell r="AA3607">
            <v>4</v>
          </cell>
          <cell r="AB3607">
            <v>300</v>
          </cell>
          <cell r="AC3607">
            <v>0.5</v>
          </cell>
          <cell r="AD3607">
            <v>150</v>
          </cell>
          <cell r="AH3607">
            <v>1.5</v>
          </cell>
        </row>
        <row r="3608">
          <cell r="A3608" t="str">
            <v>I2003143-000</v>
          </cell>
          <cell r="B3608" t="str">
            <v>Fixtures and fittings</v>
          </cell>
          <cell r="C3608">
            <v>1302</v>
          </cell>
          <cell r="D3608" t="str">
            <v>IS</v>
          </cell>
          <cell r="E3608" t="str">
            <v>W-25-11060</v>
          </cell>
          <cell r="F3608" t="str">
            <v>IV46070136</v>
          </cell>
          <cell r="G3608" t="str">
            <v>BAR CODE &amp; ID SYSTEM LTD</v>
          </cell>
          <cell r="H3608" t="str">
            <v>WELCHALLYN IT-3800 HAND HELD</v>
          </cell>
          <cell r="I3608">
            <v>37813</v>
          </cell>
          <cell r="J3608">
            <v>37818</v>
          </cell>
          <cell r="K3608">
            <v>1092</v>
          </cell>
          <cell r="L3608">
            <v>102</v>
          </cell>
          <cell r="M3608">
            <v>9000</v>
          </cell>
          <cell r="N3608">
            <v>8166.67</v>
          </cell>
          <cell r="O3608">
            <v>833.33</v>
          </cell>
          <cell r="R3608">
            <v>2.6697100000000001E-2</v>
          </cell>
          <cell r="S3608">
            <v>240.27390000000003</v>
          </cell>
          <cell r="T3608">
            <v>218.02640565700003</v>
          </cell>
          <cell r="U3608">
            <v>22.247494343</v>
          </cell>
          <cell r="W3608">
            <v>2003</v>
          </cell>
          <cell r="X3608">
            <v>7</v>
          </cell>
          <cell r="Y3608">
            <v>1.0934919061777337</v>
          </cell>
          <cell r="Z3608">
            <v>1</v>
          </cell>
          <cell r="AA3608">
            <v>4</v>
          </cell>
          <cell r="AB3608">
            <v>300</v>
          </cell>
          <cell r="AC3608">
            <v>0.5</v>
          </cell>
          <cell r="AD3608">
            <v>150</v>
          </cell>
          <cell r="AH3608">
            <v>1.5</v>
          </cell>
        </row>
        <row r="3609">
          <cell r="A3609" t="str">
            <v>I2003144-000</v>
          </cell>
          <cell r="B3609" t="str">
            <v>Fixtures and fittings</v>
          </cell>
          <cell r="C3609">
            <v>1302</v>
          </cell>
          <cell r="D3609" t="str">
            <v>IS</v>
          </cell>
          <cell r="E3609" t="str">
            <v>W-25-11059</v>
          </cell>
          <cell r="F3609" t="str">
            <v>IV46070136</v>
          </cell>
          <cell r="G3609" t="str">
            <v>BAR CODE &amp; ID SYSTEMS LTD</v>
          </cell>
          <cell r="H3609" t="str">
            <v>WELCHALLYN IT-3800 HAND HELD</v>
          </cell>
          <cell r="I3609">
            <v>37813</v>
          </cell>
          <cell r="J3609">
            <v>37818</v>
          </cell>
          <cell r="K3609">
            <v>1092</v>
          </cell>
          <cell r="L3609">
            <v>102</v>
          </cell>
          <cell r="M3609">
            <v>9000</v>
          </cell>
          <cell r="N3609">
            <v>8166.67</v>
          </cell>
          <cell r="O3609">
            <v>833.33</v>
          </cell>
          <cell r="R3609">
            <v>2.6697100000000001E-2</v>
          </cell>
          <cell r="S3609">
            <v>240.27390000000003</v>
          </cell>
          <cell r="T3609">
            <v>218.02640565700003</v>
          </cell>
          <cell r="U3609">
            <v>22.247494343</v>
          </cell>
          <cell r="W3609">
            <v>2003</v>
          </cell>
          <cell r="X3609">
            <v>7</v>
          </cell>
          <cell r="Y3609">
            <v>1.0934919061777337</v>
          </cell>
          <cell r="Z3609">
            <v>1</v>
          </cell>
          <cell r="AA3609">
            <v>4</v>
          </cell>
          <cell r="AB3609">
            <v>300</v>
          </cell>
          <cell r="AC3609">
            <v>0.5</v>
          </cell>
          <cell r="AD3609">
            <v>150</v>
          </cell>
          <cell r="AH3609">
            <v>1.5</v>
          </cell>
        </row>
        <row r="3610">
          <cell r="A3610" t="str">
            <v>I2003145-000</v>
          </cell>
          <cell r="B3610" t="str">
            <v>Fixtures and fittings</v>
          </cell>
          <cell r="C3610">
            <v>1302</v>
          </cell>
          <cell r="D3610" t="str">
            <v>IS</v>
          </cell>
          <cell r="E3610" t="str">
            <v>W-25-11063</v>
          </cell>
          <cell r="F3610" t="str">
            <v>IV46070136</v>
          </cell>
          <cell r="G3610" t="str">
            <v>BAR CODE &amp; ID SYSTEMS LTD.</v>
          </cell>
          <cell r="H3610" t="str">
            <v>WELCHALLYN IT-3800 HAND HELD</v>
          </cell>
          <cell r="I3610">
            <v>37813</v>
          </cell>
          <cell r="J3610">
            <v>37818</v>
          </cell>
          <cell r="K3610">
            <v>1092</v>
          </cell>
          <cell r="L3610">
            <v>102</v>
          </cell>
          <cell r="M3610">
            <v>9000</v>
          </cell>
          <cell r="N3610">
            <v>8166.67</v>
          </cell>
          <cell r="O3610">
            <v>833.33</v>
          </cell>
          <cell r="R3610">
            <v>2.6697100000000001E-2</v>
          </cell>
          <cell r="S3610">
            <v>240.27390000000003</v>
          </cell>
          <cell r="T3610">
            <v>218.02640565700003</v>
          </cell>
          <cell r="U3610">
            <v>22.247494343</v>
          </cell>
          <cell r="W3610">
            <v>2003</v>
          </cell>
          <cell r="X3610">
            <v>7</v>
          </cell>
          <cell r="Y3610">
            <v>1.0934919061777337</v>
          </cell>
          <cell r="Z3610">
            <v>1</v>
          </cell>
          <cell r="AA3610">
            <v>4</v>
          </cell>
          <cell r="AB3610">
            <v>300</v>
          </cell>
          <cell r="AC3610">
            <v>0.5</v>
          </cell>
          <cell r="AD3610">
            <v>150</v>
          </cell>
          <cell r="AH3610">
            <v>1.5</v>
          </cell>
        </row>
        <row r="3611">
          <cell r="A3611" t="str">
            <v>I2003146-000</v>
          </cell>
          <cell r="B3611" t="str">
            <v>Fixtures and fittings</v>
          </cell>
          <cell r="C3611">
            <v>1302</v>
          </cell>
          <cell r="D3611" t="str">
            <v>IS</v>
          </cell>
          <cell r="E3611" t="str">
            <v>W-25-11053</v>
          </cell>
          <cell r="F3611" t="str">
            <v>IV46070136</v>
          </cell>
          <cell r="G3611" t="str">
            <v>BAR CODE &amp; ID SYSTEMS LTD</v>
          </cell>
          <cell r="H3611" t="str">
            <v>WELCHALLYN IT-3800 HAND HELD</v>
          </cell>
          <cell r="I3611">
            <v>37813</v>
          </cell>
          <cell r="J3611">
            <v>37818</v>
          </cell>
          <cell r="K3611">
            <v>1092</v>
          </cell>
          <cell r="L3611">
            <v>102</v>
          </cell>
          <cell r="M3611">
            <v>9000</v>
          </cell>
          <cell r="N3611">
            <v>8166.67</v>
          </cell>
          <cell r="O3611">
            <v>833.33</v>
          </cell>
          <cell r="R3611">
            <v>2.6697100000000001E-2</v>
          </cell>
          <cell r="S3611">
            <v>240.27390000000003</v>
          </cell>
          <cell r="T3611">
            <v>218.02640565700003</v>
          </cell>
          <cell r="U3611">
            <v>22.247494343</v>
          </cell>
          <cell r="W3611">
            <v>2003</v>
          </cell>
          <cell r="X3611">
            <v>7</v>
          </cell>
          <cell r="Y3611">
            <v>1.0934919061777337</v>
          </cell>
          <cell r="Z3611">
            <v>1</v>
          </cell>
          <cell r="AA3611">
            <v>4</v>
          </cell>
          <cell r="AB3611">
            <v>300</v>
          </cell>
          <cell r="AC3611">
            <v>0.5</v>
          </cell>
          <cell r="AD3611">
            <v>150</v>
          </cell>
          <cell r="AH3611">
            <v>1.5</v>
          </cell>
        </row>
        <row r="3612">
          <cell r="A3612" t="str">
            <v>I2003147-000</v>
          </cell>
          <cell r="B3612" t="str">
            <v>Fixtures and fittings</v>
          </cell>
          <cell r="C3612">
            <v>1302</v>
          </cell>
          <cell r="D3612" t="str">
            <v>IS</v>
          </cell>
          <cell r="E3612" t="str">
            <v>CHF681S</v>
          </cell>
          <cell r="F3612" t="str">
            <v>IV4602315</v>
          </cell>
          <cell r="G3612" t="str">
            <v>SCTC CO., LTD</v>
          </cell>
          <cell r="H3612" t="str">
            <v>PC 2334 DELL GX260,P4</v>
          </cell>
          <cell r="I3612">
            <v>37813</v>
          </cell>
          <cell r="J3612">
            <v>37818</v>
          </cell>
          <cell r="K3612">
            <v>1092</v>
          </cell>
          <cell r="L3612">
            <v>102</v>
          </cell>
          <cell r="M3612">
            <v>32400</v>
          </cell>
          <cell r="N3612">
            <v>29402.39</v>
          </cell>
          <cell r="O3612">
            <v>2997.61</v>
          </cell>
          <cell r="R3612">
            <v>2.6697100000000001E-2</v>
          </cell>
          <cell r="S3612">
            <v>864.98604</v>
          </cell>
          <cell r="T3612">
            <v>784.95854606900002</v>
          </cell>
          <cell r="U3612">
            <v>80.027493930999981</v>
          </cell>
          <cell r="W3612">
            <v>2003</v>
          </cell>
          <cell r="X3612">
            <v>6</v>
          </cell>
          <cell r="Y3612">
            <v>0.94598540145985399</v>
          </cell>
          <cell r="Z3612">
            <v>0.98431822041093564</v>
          </cell>
          <cell r="AA3612">
            <v>5</v>
          </cell>
          <cell r="AB3612">
            <v>810</v>
          </cell>
          <cell r="AC3612">
            <v>0.27500000000000002</v>
          </cell>
          <cell r="AD3612">
            <v>220</v>
          </cell>
          <cell r="AH3612">
            <v>0.5</v>
          </cell>
        </row>
        <row r="3613">
          <cell r="A3613" t="str">
            <v>I2003148-000</v>
          </cell>
          <cell r="B3613" t="str">
            <v>Fixtures and fittings</v>
          </cell>
          <cell r="C3613">
            <v>1302</v>
          </cell>
          <cell r="D3613" t="str">
            <v>IS</v>
          </cell>
          <cell r="E3613" t="str">
            <v>IVG0028846</v>
          </cell>
          <cell r="F3613" t="str">
            <v>IVG0028846</v>
          </cell>
          <cell r="G3613" t="str">
            <v>OGA INTERNATIONAL CO., LTD</v>
          </cell>
          <cell r="H3613" t="str">
            <v>PRT-398 3400E THERMAL TRANSFER DPI400</v>
          </cell>
          <cell r="I3613">
            <v>37804</v>
          </cell>
          <cell r="J3613">
            <v>37825</v>
          </cell>
          <cell r="K3613">
            <v>1092</v>
          </cell>
          <cell r="L3613">
            <v>109</v>
          </cell>
          <cell r="M3613">
            <v>99000</v>
          </cell>
          <cell r="N3613">
            <v>89207.89</v>
          </cell>
          <cell r="O3613">
            <v>9792.11</v>
          </cell>
          <cell r="R3613">
            <v>2.6697100000000001E-2</v>
          </cell>
          <cell r="S3613">
            <v>2643.0129000000002</v>
          </cell>
          <cell r="T3613">
            <v>2381.5919601190003</v>
          </cell>
          <cell r="U3613">
            <v>261.42093988099987</v>
          </cell>
          <cell r="W3613">
            <v>2003</v>
          </cell>
          <cell r="X3613">
            <v>7</v>
          </cell>
          <cell r="Y3613">
            <v>1.0934919061777337</v>
          </cell>
          <cell r="Z3613">
            <v>1</v>
          </cell>
          <cell r="AA3613">
            <v>4</v>
          </cell>
          <cell r="AB3613">
            <v>2800</v>
          </cell>
          <cell r="AC3613">
            <v>0.5</v>
          </cell>
          <cell r="AD3613">
            <v>1400</v>
          </cell>
          <cell r="AH3613">
            <v>1.5</v>
          </cell>
        </row>
        <row r="3614">
          <cell r="A3614" t="str">
            <v>I2003149-000</v>
          </cell>
          <cell r="B3614" t="str">
            <v>Fixtures and fittings</v>
          </cell>
          <cell r="C3614">
            <v>1302</v>
          </cell>
          <cell r="D3614" t="str">
            <v>IS</v>
          </cell>
          <cell r="E3614" t="str">
            <v>N/A</v>
          </cell>
          <cell r="F3614" t="str">
            <v>S/2003/035</v>
          </cell>
          <cell r="G3614" t="str">
            <v>DANAICORP LIMITED</v>
          </cell>
          <cell r="H3614" t="str">
            <v>LICENSES FOR ADYTUM COGNOS PLANNING 7.1 (SOFTWARE FOR AOP)</v>
          </cell>
          <cell r="I3614">
            <v>37840</v>
          </cell>
          <cell r="J3614">
            <v>37987</v>
          </cell>
          <cell r="K3614">
            <v>1820</v>
          </cell>
          <cell r="L3614">
            <v>999</v>
          </cell>
          <cell r="M3614">
            <v>1002330</v>
          </cell>
          <cell r="N3614">
            <v>452700.24</v>
          </cell>
          <cell r="O3614">
            <v>549629.76</v>
          </cell>
          <cell r="R3614">
            <v>2.6697100000000001E-2</v>
          </cell>
          <cell r="S3614">
            <v>26759.304243000002</v>
          </cell>
          <cell r="T3614">
            <v>12085.783577304001</v>
          </cell>
          <cell r="U3614">
            <v>14673.520665696002</v>
          </cell>
          <cell r="W3614">
            <v>2004</v>
          </cell>
          <cell r="X3614">
            <v>6</v>
          </cell>
          <cell r="Y3614">
            <v>0.97310580204778141</v>
          </cell>
          <cell r="Z3614">
            <v>0.91860247919850568</v>
          </cell>
          <cell r="AA3614">
            <v>5</v>
          </cell>
          <cell r="AB3614">
            <v>23900</v>
          </cell>
          <cell r="AC3614">
            <v>0.5</v>
          </cell>
          <cell r="AD3614">
            <v>12000</v>
          </cell>
          <cell r="AH3614">
            <v>0.5</v>
          </cell>
        </row>
        <row r="3615">
          <cell r="A3615" t="str">
            <v>I2003149-001</v>
          </cell>
          <cell r="B3615" t="str">
            <v>Fixtures and fittings</v>
          </cell>
          <cell r="C3615">
            <v>1302</v>
          </cell>
          <cell r="D3615" t="str">
            <v>IS</v>
          </cell>
          <cell r="E3615" t="str">
            <v>N/A</v>
          </cell>
          <cell r="F3615" t="str">
            <v>S/2003/036</v>
          </cell>
          <cell r="G3615" t="str">
            <v>DANAICORP LIMITED</v>
          </cell>
          <cell r="H3615" t="str">
            <v>LICENSES FOR ADAYTUM COGNOS PLANNING 7.1 (SOFTWARE AOP)</v>
          </cell>
          <cell r="I3615">
            <v>37840</v>
          </cell>
          <cell r="J3615">
            <v>37987</v>
          </cell>
          <cell r="K3615">
            <v>1820</v>
          </cell>
          <cell r="L3615">
            <v>999</v>
          </cell>
          <cell r="M3615">
            <v>429570</v>
          </cell>
          <cell r="N3615">
            <v>194014.13</v>
          </cell>
          <cell r="O3615">
            <v>235555.87</v>
          </cell>
          <cell r="R3615">
            <v>2.5614399999999999E-2</v>
          </cell>
          <cell r="S3615">
            <v>11003.177808</v>
          </cell>
          <cell r="T3615">
            <v>4969.5555314719995</v>
          </cell>
          <cell r="U3615">
            <v>6033.6222765280008</v>
          </cell>
          <cell r="W3615">
            <v>2004</v>
          </cell>
          <cell r="X3615">
            <v>6</v>
          </cell>
          <cell r="Y3615">
            <v>0.97310580204778141</v>
          </cell>
          <cell r="Z3615">
            <v>0.91860247919850568</v>
          </cell>
          <cell r="AA3615">
            <v>5</v>
          </cell>
          <cell r="AB3615">
            <v>9800</v>
          </cell>
          <cell r="AC3615">
            <v>0.5</v>
          </cell>
          <cell r="AD3615">
            <v>4900</v>
          </cell>
          <cell r="AH3615">
            <v>0.5</v>
          </cell>
        </row>
        <row r="3616">
          <cell r="A3616" t="str">
            <v>I2003149-002</v>
          </cell>
          <cell r="B3616" t="str">
            <v>Fixtures and fittings</v>
          </cell>
          <cell r="C3616">
            <v>1302</v>
          </cell>
          <cell r="D3616" t="str">
            <v>IS</v>
          </cell>
          <cell r="E3616" t="str">
            <v>N/A</v>
          </cell>
          <cell r="F3616" t="str">
            <v>S/2003/043</v>
          </cell>
          <cell r="G3616" t="str">
            <v>DANAICORP LIMITED</v>
          </cell>
          <cell r="H3616" t="str">
            <v>TRAINING FOR ADAYTUM-ANALYST FUNDAMENTALS TRAINING COURSE FROM 15/09/03</v>
          </cell>
          <cell r="I3616">
            <v>37889</v>
          </cell>
          <cell r="J3616">
            <v>37987</v>
          </cell>
          <cell r="K3616">
            <v>1820</v>
          </cell>
          <cell r="L3616">
            <v>999</v>
          </cell>
          <cell r="M3616">
            <v>134832</v>
          </cell>
          <cell r="N3616">
            <v>60896.2</v>
          </cell>
          <cell r="O3616">
            <v>73935.8</v>
          </cell>
          <cell r="R3616">
            <v>2.62598E-2</v>
          </cell>
          <cell r="S3616">
            <v>3540.6613536</v>
          </cell>
          <cell r="T3616">
            <v>1599.1220327599999</v>
          </cell>
          <cell r="U3616">
            <v>1941.5393208400001</v>
          </cell>
          <cell r="W3616">
            <v>2004</v>
          </cell>
          <cell r="X3616">
            <v>7</v>
          </cell>
          <cell r="Y3616">
            <v>1.0711974110032363</v>
          </cell>
          <cell r="Z3616">
            <v>1</v>
          </cell>
          <cell r="AA3616">
            <v>4</v>
          </cell>
          <cell r="AB3616">
            <v>3800</v>
          </cell>
          <cell r="AC3616">
            <v>0.67500000000000004</v>
          </cell>
          <cell r="AD3616">
            <v>2600</v>
          </cell>
          <cell r="AH3616">
            <v>2.5</v>
          </cell>
        </row>
        <row r="3617">
          <cell r="A3617" t="str">
            <v>I2003149-003</v>
          </cell>
          <cell r="B3617" t="str">
            <v>Fixtures and fittings</v>
          </cell>
          <cell r="C3617">
            <v>1302</v>
          </cell>
          <cell r="D3617" t="str">
            <v>IS</v>
          </cell>
          <cell r="E3617" t="str">
            <v>N/A</v>
          </cell>
          <cell r="F3617" t="str">
            <v>S/2003/053</v>
          </cell>
          <cell r="G3617" t="str">
            <v>DANAICORP LIMITED</v>
          </cell>
          <cell r="H3617" t="str">
            <v>DEVELOPMENT AND CUSTOMISATION &amp; MODIFICATION SERVICE</v>
          </cell>
          <cell r="I3617">
            <v>37937</v>
          </cell>
          <cell r="J3617">
            <v>37987</v>
          </cell>
          <cell r="K3617">
            <v>1820</v>
          </cell>
          <cell r="L3617">
            <v>999</v>
          </cell>
          <cell r="M3617">
            <v>22572.14</v>
          </cell>
          <cell r="N3617">
            <v>10194.219999999999</v>
          </cell>
          <cell r="O3617">
            <v>12377.92</v>
          </cell>
          <cell r="R3617">
            <v>2.62598E-2</v>
          </cell>
          <cell r="S3617">
            <v>592.73988197200003</v>
          </cell>
          <cell r="T3617">
            <v>267.69817835599997</v>
          </cell>
          <cell r="U3617">
            <v>325.04170361600006</v>
          </cell>
          <cell r="W3617">
            <v>2004</v>
          </cell>
          <cell r="X3617">
            <v>7</v>
          </cell>
          <cell r="Y3617">
            <v>1.0711974110032363</v>
          </cell>
          <cell r="Z3617">
            <v>1</v>
          </cell>
          <cell r="AA3617">
            <v>4</v>
          </cell>
          <cell r="AB3617">
            <v>600</v>
          </cell>
          <cell r="AC3617">
            <v>0.67500000000000004</v>
          </cell>
          <cell r="AD3617">
            <v>410</v>
          </cell>
          <cell r="AH3617">
            <v>2.5</v>
          </cell>
        </row>
        <row r="3618">
          <cell r="A3618" t="str">
            <v>I2003149-004</v>
          </cell>
          <cell r="B3618" t="str">
            <v>Fixtures and fittings</v>
          </cell>
          <cell r="C3618">
            <v>1302</v>
          </cell>
          <cell r="D3618" t="str">
            <v>IS</v>
          </cell>
          <cell r="E3618" t="str">
            <v>N/A</v>
          </cell>
          <cell r="F3618" t="str">
            <v>S/2003/055</v>
          </cell>
          <cell r="G3618" t="str">
            <v>DANAICORP LIMITED</v>
          </cell>
          <cell r="H3618" t="str">
            <v>DEVELOPMENT AND CUSTOMISATION &amp; MODIFICATION SERVICE</v>
          </cell>
          <cell r="I3618">
            <v>37945</v>
          </cell>
          <cell r="J3618">
            <v>37987</v>
          </cell>
          <cell r="K3618">
            <v>1820</v>
          </cell>
          <cell r="L3618">
            <v>999</v>
          </cell>
          <cell r="M3618">
            <v>21067.33</v>
          </cell>
          <cell r="N3618">
            <v>9514.57</v>
          </cell>
          <cell r="O3618">
            <v>11552.76</v>
          </cell>
          <cell r="R3618">
            <v>2.62598E-2</v>
          </cell>
          <cell r="S3618">
            <v>553.22387233400002</v>
          </cell>
          <cell r="T3618">
            <v>249.85070528599999</v>
          </cell>
          <cell r="U3618">
            <v>303.37316704800003</v>
          </cell>
          <cell r="W3618">
            <v>2004</v>
          </cell>
          <cell r="X3618">
            <v>7</v>
          </cell>
          <cell r="Y3618">
            <v>1.0711974110032363</v>
          </cell>
          <cell r="Z3618">
            <v>1</v>
          </cell>
          <cell r="AA3618">
            <v>4</v>
          </cell>
          <cell r="AB3618">
            <v>600</v>
          </cell>
          <cell r="AC3618">
            <v>0.67500000000000004</v>
          </cell>
          <cell r="AD3618">
            <v>410</v>
          </cell>
          <cell r="AH3618">
            <v>2.5</v>
          </cell>
        </row>
        <row r="3619">
          <cell r="A3619" t="str">
            <v>I2003150-000</v>
          </cell>
          <cell r="B3619" t="str">
            <v>Fixtures and fittings</v>
          </cell>
          <cell r="C3619">
            <v>1302</v>
          </cell>
          <cell r="D3619" t="str">
            <v>IS</v>
          </cell>
          <cell r="E3619" t="str">
            <v>N/A</v>
          </cell>
          <cell r="F3619" t="str">
            <v>IVG0029375</v>
          </cell>
          <cell r="G3619" t="str">
            <v>OGA INTERNATIONAL CO., LTD</v>
          </cell>
          <cell r="H3619" t="str">
            <v>SOFTWARE BARTENDER ENTERPRISE EDITION (10 PRINTERS)</v>
          </cell>
          <cell r="I3619">
            <v>37831</v>
          </cell>
          <cell r="J3619">
            <v>37831</v>
          </cell>
          <cell r="K3619">
            <v>1820</v>
          </cell>
          <cell r="L3619">
            <v>843</v>
          </cell>
          <cell r="M3619">
            <v>90000</v>
          </cell>
          <cell r="N3619">
            <v>48362.1</v>
          </cell>
          <cell r="O3619">
            <v>41637.9</v>
          </cell>
          <cell r="R3619">
            <v>2.28095E-2</v>
          </cell>
          <cell r="S3619">
            <v>2052.855</v>
          </cell>
          <cell r="T3619">
            <v>1103.11531995</v>
          </cell>
          <cell r="U3619">
            <v>949.73968005000006</v>
          </cell>
          <cell r="W3619">
            <v>2003</v>
          </cell>
          <cell r="X3619">
            <v>5</v>
          </cell>
          <cell r="Y3619">
            <v>0.91185806136567116</v>
          </cell>
          <cell r="Z3619">
            <v>0.98431822041093564</v>
          </cell>
          <cell r="AA3619">
            <v>4</v>
          </cell>
          <cell r="AB3619">
            <v>1800</v>
          </cell>
          <cell r="AC3619">
            <v>0.5</v>
          </cell>
          <cell r="AD3619">
            <v>900</v>
          </cell>
          <cell r="AH3619">
            <v>1.5</v>
          </cell>
        </row>
        <row r="3620">
          <cell r="A3620" t="str">
            <v>I2003151-000</v>
          </cell>
          <cell r="B3620" t="str">
            <v>Fixtures and fittings</v>
          </cell>
          <cell r="C3620">
            <v>1302</v>
          </cell>
          <cell r="D3620" t="str">
            <v>IS</v>
          </cell>
          <cell r="E3620" t="str">
            <v>6JD881S</v>
          </cell>
          <cell r="F3620">
            <v>48250</v>
          </cell>
          <cell r="G3620" t="str">
            <v>DELL COMPUTER (THAILAND)</v>
          </cell>
          <cell r="H3620" t="str">
            <v>PCN-36 NOTE BOOK</v>
          </cell>
          <cell r="I3620">
            <v>37851</v>
          </cell>
          <cell r="J3620">
            <v>37851</v>
          </cell>
          <cell r="K3620">
            <v>1092</v>
          </cell>
          <cell r="L3620">
            <v>135</v>
          </cell>
          <cell r="M3620">
            <v>81500</v>
          </cell>
          <cell r="N3620">
            <v>71498.210000000006</v>
          </cell>
          <cell r="O3620">
            <v>10001.790000000001</v>
          </cell>
          <cell r="R3620">
            <v>2.31378E-2</v>
          </cell>
          <cell r="S3620">
            <v>1885.7307000000001</v>
          </cell>
          <cell r="T3620">
            <v>1654.3112833380001</v>
          </cell>
          <cell r="U3620">
            <v>231.419416662</v>
          </cell>
          <cell r="W3620">
            <v>2003</v>
          </cell>
          <cell r="X3620">
            <v>6</v>
          </cell>
          <cell r="Y3620">
            <v>0.94598540145985399</v>
          </cell>
          <cell r="Z3620">
            <v>0.98431822041093564</v>
          </cell>
          <cell r="AA3620">
            <v>5</v>
          </cell>
          <cell r="AB3620">
            <v>1800</v>
          </cell>
          <cell r="AC3620">
            <v>0.27500000000000002</v>
          </cell>
          <cell r="AD3620">
            <v>500</v>
          </cell>
          <cell r="AH3620">
            <v>0.5</v>
          </cell>
        </row>
        <row r="3621">
          <cell r="A3621" t="str">
            <v>I2003152-000</v>
          </cell>
          <cell r="B3621" t="str">
            <v>Fixtures and fittings</v>
          </cell>
          <cell r="C3621">
            <v>1302</v>
          </cell>
          <cell r="D3621" t="str">
            <v>IS</v>
          </cell>
          <cell r="E3621" t="str">
            <v>1TD881S</v>
          </cell>
          <cell r="F3621">
            <v>48250</v>
          </cell>
          <cell r="G3621" t="str">
            <v>DELL COMPUTER (THAILAND)</v>
          </cell>
          <cell r="H3621" t="str">
            <v>PCN-38 NOTE BOOK (SARUCH/TD)</v>
          </cell>
          <cell r="I3621">
            <v>37851</v>
          </cell>
          <cell r="J3621">
            <v>37851</v>
          </cell>
          <cell r="K3621">
            <v>1092</v>
          </cell>
          <cell r="L3621">
            <v>135</v>
          </cell>
          <cell r="M3621">
            <v>81500</v>
          </cell>
          <cell r="N3621">
            <v>71498.210000000006</v>
          </cell>
          <cell r="O3621">
            <v>10001.790000000001</v>
          </cell>
          <cell r="R3621">
            <v>2.31378E-2</v>
          </cell>
          <cell r="S3621">
            <v>1885.7307000000001</v>
          </cell>
          <cell r="T3621">
            <v>1654.3112833380001</v>
          </cell>
          <cell r="U3621">
            <v>231.419416662</v>
          </cell>
          <cell r="W3621">
            <v>2003</v>
          </cell>
          <cell r="X3621">
            <v>6</v>
          </cell>
          <cell r="Y3621">
            <v>0.94598540145985399</v>
          </cell>
          <cell r="Z3621">
            <v>0.98431822041093564</v>
          </cell>
          <cell r="AA3621">
            <v>5</v>
          </cell>
          <cell r="AB3621">
            <v>1800</v>
          </cell>
          <cell r="AC3621">
            <v>0.27500000000000002</v>
          </cell>
          <cell r="AD3621">
            <v>500</v>
          </cell>
          <cell r="AH3621">
            <v>0.5</v>
          </cell>
        </row>
        <row r="3622">
          <cell r="A3622" t="str">
            <v>I2003153-000</v>
          </cell>
          <cell r="B3622" t="str">
            <v>Fixtures and fittings</v>
          </cell>
          <cell r="C3622">
            <v>1302</v>
          </cell>
          <cell r="D3622" t="str">
            <v>IS</v>
          </cell>
          <cell r="E3622" t="str">
            <v>3TD881S</v>
          </cell>
          <cell r="F3622">
            <v>48250</v>
          </cell>
          <cell r="G3622" t="str">
            <v>DELL COMPUTER (THAILAND)</v>
          </cell>
          <cell r="H3622" t="str">
            <v>PCN-37 NOTE BOOK</v>
          </cell>
          <cell r="I3622">
            <v>37851</v>
          </cell>
          <cell r="J3622">
            <v>37851</v>
          </cell>
          <cell r="K3622">
            <v>1092</v>
          </cell>
          <cell r="L3622">
            <v>135</v>
          </cell>
          <cell r="M3622">
            <v>81500</v>
          </cell>
          <cell r="N3622">
            <v>71498.210000000006</v>
          </cell>
          <cell r="O3622">
            <v>10001.790000000001</v>
          </cell>
          <cell r="R3622">
            <v>2.33282E-2</v>
          </cell>
          <cell r="S3622">
            <v>1901.2483</v>
          </cell>
          <cell r="T3622">
            <v>1667.9245425220001</v>
          </cell>
          <cell r="U3622">
            <v>233.32375747799983</v>
          </cell>
          <cell r="W3622">
            <v>2003</v>
          </cell>
          <cell r="X3622">
            <v>6</v>
          </cell>
          <cell r="Y3622">
            <v>0.94598540145985399</v>
          </cell>
          <cell r="Z3622">
            <v>0.98431822041093564</v>
          </cell>
          <cell r="AA3622">
            <v>5</v>
          </cell>
          <cell r="AB3622">
            <v>1800</v>
          </cell>
          <cell r="AC3622">
            <v>0.27500000000000002</v>
          </cell>
          <cell r="AD3622">
            <v>500</v>
          </cell>
          <cell r="AH3622">
            <v>0.5</v>
          </cell>
        </row>
        <row r="3623">
          <cell r="A3623" t="str">
            <v>I2003154-000</v>
          </cell>
          <cell r="B3623" t="str">
            <v>Fixtures and fittings</v>
          </cell>
          <cell r="C3623">
            <v>1302</v>
          </cell>
          <cell r="D3623" t="str">
            <v>IS</v>
          </cell>
          <cell r="E3623" t="str">
            <v>2TD881S</v>
          </cell>
          <cell r="F3623">
            <v>48250</v>
          </cell>
          <cell r="G3623" t="str">
            <v>DELL COMPUTER (THAILADN)</v>
          </cell>
          <cell r="H3623" t="str">
            <v>PCN-39 NOTE BOOK</v>
          </cell>
          <cell r="I3623">
            <v>37851</v>
          </cell>
          <cell r="J3623">
            <v>37851</v>
          </cell>
          <cell r="K3623">
            <v>1092</v>
          </cell>
          <cell r="L3623">
            <v>135</v>
          </cell>
          <cell r="M3623">
            <v>81500</v>
          </cell>
          <cell r="N3623">
            <v>71498.210000000006</v>
          </cell>
          <cell r="O3623">
            <v>10001.790000000001</v>
          </cell>
          <cell r="R3623">
            <v>2.33282E-2</v>
          </cell>
          <cell r="S3623">
            <v>1901.2483</v>
          </cell>
          <cell r="T3623">
            <v>1667.9245425220001</v>
          </cell>
          <cell r="U3623">
            <v>233.32375747799983</v>
          </cell>
          <cell r="W3623">
            <v>2003</v>
          </cell>
          <cell r="X3623">
            <v>6</v>
          </cell>
          <cell r="Y3623">
            <v>0.94598540145985399</v>
          </cell>
          <cell r="Z3623">
            <v>0.98431822041093564</v>
          </cell>
          <cell r="AA3623">
            <v>5</v>
          </cell>
          <cell r="AB3623">
            <v>1800</v>
          </cell>
          <cell r="AC3623">
            <v>0.27500000000000002</v>
          </cell>
          <cell r="AD3623">
            <v>500</v>
          </cell>
          <cell r="AH3623">
            <v>0.5</v>
          </cell>
        </row>
        <row r="3624">
          <cell r="A3624" t="str">
            <v>I2003155-000</v>
          </cell>
          <cell r="B3624" t="str">
            <v>Fixtures and fittings</v>
          </cell>
          <cell r="C3624">
            <v>1302</v>
          </cell>
          <cell r="D3624" t="str">
            <v>IS</v>
          </cell>
          <cell r="E3624" t="str">
            <v>JSD881S</v>
          </cell>
          <cell r="F3624">
            <v>48251</v>
          </cell>
          <cell r="G3624" t="str">
            <v>DELL COMPUTER (THAILAND)</v>
          </cell>
          <cell r="H3624" t="str">
            <v xml:space="preserve">PCN-34 NOTE BOOK </v>
          </cell>
          <cell r="I3624">
            <v>37851</v>
          </cell>
          <cell r="J3624">
            <v>37851</v>
          </cell>
          <cell r="K3624">
            <v>1092</v>
          </cell>
          <cell r="L3624">
            <v>135</v>
          </cell>
          <cell r="M3624">
            <v>81500</v>
          </cell>
          <cell r="N3624">
            <v>71498.210000000006</v>
          </cell>
          <cell r="O3624">
            <v>10001.790000000001</v>
          </cell>
          <cell r="R3624">
            <v>2.49973E-2</v>
          </cell>
          <cell r="S3624">
            <v>2037.2799500000001</v>
          </cell>
          <cell r="T3624">
            <v>1787.2622048330002</v>
          </cell>
          <cell r="U3624">
            <v>250.01774516699993</v>
          </cell>
          <cell r="W3624">
            <v>2003</v>
          </cell>
          <cell r="X3624">
            <v>6</v>
          </cell>
          <cell r="Y3624">
            <v>0.94598540145985399</v>
          </cell>
          <cell r="Z3624">
            <v>0.98431822041093564</v>
          </cell>
          <cell r="AA3624">
            <v>5</v>
          </cell>
          <cell r="AB3624">
            <v>1900</v>
          </cell>
          <cell r="AC3624">
            <v>0.27500000000000002</v>
          </cell>
          <cell r="AD3624">
            <v>520</v>
          </cell>
          <cell r="AH3624">
            <v>0.5</v>
          </cell>
        </row>
        <row r="3625">
          <cell r="A3625" t="str">
            <v>I2003156-000</v>
          </cell>
          <cell r="B3625" t="str">
            <v>Fixtures and fittings</v>
          </cell>
          <cell r="C3625">
            <v>1302</v>
          </cell>
          <cell r="D3625" t="str">
            <v>IS</v>
          </cell>
          <cell r="E3625" t="str">
            <v>7JD881S</v>
          </cell>
          <cell r="F3625">
            <v>48247</v>
          </cell>
          <cell r="G3625" t="str">
            <v>DELL COMPUTER (THAILAND) CO., LTD</v>
          </cell>
          <cell r="H3625" t="str">
            <v>PCN-35 NOTE BOOK</v>
          </cell>
          <cell r="I3625">
            <v>37851</v>
          </cell>
          <cell r="J3625">
            <v>37851</v>
          </cell>
          <cell r="K3625">
            <v>1092</v>
          </cell>
          <cell r="L3625">
            <v>135</v>
          </cell>
          <cell r="M3625">
            <v>81500</v>
          </cell>
          <cell r="N3625">
            <v>71498.210000000006</v>
          </cell>
          <cell r="O3625">
            <v>10001.790000000001</v>
          </cell>
          <cell r="R3625">
            <v>2.49973E-2</v>
          </cell>
          <cell r="S3625">
            <v>2037.2799500000001</v>
          </cell>
          <cell r="T3625">
            <v>1787.2622048330002</v>
          </cell>
          <cell r="U3625">
            <v>250.01774516699993</v>
          </cell>
          <cell r="W3625">
            <v>2003</v>
          </cell>
          <cell r="X3625">
            <v>6</v>
          </cell>
          <cell r="Y3625">
            <v>0.94598540145985399</v>
          </cell>
          <cell r="Z3625">
            <v>0.98431822041093564</v>
          </cell>
          <cell r="AA3625">
            <v>5</v>
          </cell>
          <cell r="AB3625">
            <v>1900</v>
          </cell>
          <cell r="AC3625">
            <v>0.27500000000000002</v>
          </cell>
          <cell r="AD3625">
            <v>520</v>
          </cell>
          <cell r="AH3625">
            <v>0.5</v>
          </cell>
        </row>
        <row r="3626">
          <cell r="A3626" t="str">
            <v>I2003157-000</v>
          </cell>
          <cell r="B3626" t="str">
            <v>Fixtures and fittings</v>
          </cell>
          <cell r="C3626">
            <v>1302</v>
          </cell>
          <cell r="D3626" t="str">
            <v>IS</v>
          </cell>
          <cell r="E3626" t="str">
            <v>004010184ACO</v>
          </cell>
          <cell r="F3626" t="str">
            <v>IVG0000994</v>
          </cell>
          <cell r="G3626" t="str">
            <v>OGA SYNCOM CO., LTD</v>
          </cell>
          <cell r="H3626" t="str">
            <v>FIRE WALL SONICWALL SOHO3/25 PLUS VPN AND SUPPORT</v>
          </cell>
          <cell r="I3626">
            <v>37851</v>
          </cell>
          <cell r="J3626">
            <v>37920</v>
          </cell>
          <cell r="K3626">
            <v>1092</v>
          </cell>
          <cell r="L3626">
            <v>204</v>
          </cell>
          <cell r="M3626">
            <v>47500</v>
          </cell>
          <cell r="N3626">
            <v>38669.06</v>
          </cell>
          <cell r="O3626">
            <v>8830.94</v>
          </cell>
          <cell r="R3626">
            <v>2.49973E-2</v>
          </cell>
          <cell r="S3626">
            <v>1187.37175</v>
          </cell>
          <cell r="T3626">
            <v>966.62209353799994</v>
          </cell>
          <cell r="U3626">
            <v>220.74965646200008</v>
          </cell>
          <cell r="W3626">
            <v>2003</v>
          </cell>
          <cell r="X3626">
            <v>6</v>
          </cell>
          <cell r="Y3626">
            <v>0.94598540145985399</v>
          </cell>
          <cell r="Z3626">
            <v>0.98431822041093564</v>
          </cell>
          <cell r="AA3626">
            <v>5</v>
          </cell>
          <cell r="AB3626">
            <v>1100</v>
          </cell>
          <cell r="AC3626">
            <v>0.27500000000000002</v>
          </cell>
          <cell r="AD3626">
            <v>300</v>
          </cell>
          <cell r="AH3626">
            <v>0.5</v>
          </cell>
        </row>
        <row r="3627">
          <cell r="A3627" t="str">
            <v>I2003158-000</v>
          </cell>
          <cell r="B3627" t="str">
            <v>Fixtures and fittings</v>
          </cell>
          <cell r="C3627">
            <v>1302</v>
          </cell>
          <cell r="D3627" t="str">
            <v>IS</v>
          </cell>
          <cell r="E3627" t="str">
            <v>SGCDD78599</v>
          </cell>
          <cell r="F3627">
            <v>27507</v>
          </cell>
          <cell r="G3627" t="str">
            <v>CONTINUOUS FORM AND COMPUTER CO., LTD</v>
          </cell>
          <cell r="H3627" t="str">
            <v>PRT-400 PRINTER LASERJET 2300N</v>
          </cell>
          <cell r="I3627">
            <v>37854</v>
          </cell>
          <cell r="J3627">
            <v>37858</v>
          </cell>
          <cell r="K3627">
            <v>1092</v>
          </cell>
          <cell r="L3627">
            <v>142</v>
          </cell>
          <cell r="M3627">
            <v>37500</v>
          </cell>
          <cell r="N3627">
            <v>32657.1</v>
          </cell>
          <cell r="O3627">
            <v>4842.8999999999996</v>
          </cell>
          <cell r="R3627">
            <v>2.49973E-2</v>
          </cell>
          <cell r="S3627">
            <v>937.39874999999995</v>
          </cell>
          <cell r="T3627">
            <v>816.33932583000001</v>
          </cell>
          <cell r="U3627">
            <v>121.05942416999994</v>
          </cell>
          <cell r="W3627">
            <v>2003</v>
          </cell>
          <cell r="X3627">
            <v>5</v>
          </cell>
          <cell r="Y3627">
            <v>0.91185806136567116</v>
          </cell>
          <cell r="Z3627">
            <v>0.98431822041093564</v>
          </cell>
          <cell r="AA3627">
            <v>4</v>
          </cell>
          <cell r="AB3627">
            <v>840</v>
          </cell>
          <cell r="AC3627">
            <v>0.5</v>
          </cell>
          <cell r="AD3627">
            <v>420</v>
          </cell>
          <cell r="AH3627">
            <v>1.5</v>
          </cell>
        </row>
        <row r="3628">
          <cell r="A3628" t="str">
            <v>I2003159-000</v>
          </cell>
          <cell r="B3628" t="str">
            <v>Fixtures and fittings</v>
          </cell>
          <cell r="C3628">
            <v>1302</v>
          </cell>
          <cell r="D3628" t="str">
            <v>IS</v>
          </cell>
          <cell r="E3628" t="str">
            <v>CK9G81S</v>
          </cell>
          <cell r="F3628">
            <v>50629</v>
          </cell>
          <cell r="G3628" t="str">
            <v>DELL COMPUTER (THAILAND) CO., LTD</v>
          </cell>
          <cell r="H3628" t="str">
            <v>PC-2336 DELL OPTIPLEX GX60 SMALL DESK</v>
          </cell>
          <cell r="I3628">
            <v>37865</v>
          </cell>
          <cell r="J3628">
            <v>37866</v>
          </cell>
          <cell r="K3628">
            <v>1092</v>
          </cell>
          <cell r="L3628">
            <v>150</v>
          </cell>
          <cell r="M3628">
            <v>26600</v>
          </cell>
          <cell r="N3628">
            <v>22969.65</v>
          </cell>
          <cell r="O3628">
            <v>3630.35</v>
          </cell>
          <cell r="R3628">
            <v>2.52894E-2</v>
          </cell>
          <cell r="S3628">
            <v>672.69803999999999</v>
          </cell>
          <cell r="T3628">
            <v>580.88866671000005</v>
          </cell>
          <cell r="U3628">
            <v>91.80937328999994</v>
          </cell>
          <cell r="W3628">
            <v>2003</v>
          </cell>
          <cell r="X3628">
            <v>6</v>
          </cell>
          <cell r="Y3628">
            <v>0.94598540145985399</v>
          </cell>
          <cell r="Z3628">
            <v>0.98431822041093564</v>
          </cell>
          <cell r="AA3628">
            <v>5</v>
          </cell>
          <cell r="AB3628">
            <v>630</v>
          </cell>
          <cell r="AC3628">
            <v>0.27500000000000002</v>
          </cell>
          <cell r="AD3628">
            <v>170</v>
          </cell>
          <cell r="AH3628">
            <v>0.5</v>
          </cell>
        </row>
        <row r="3629">
          <cell r="A3629" t="str">
            <v>I2003160-000</v>
          </cell>
          <cell r="B3629" t="str">
            <v>Fixtures and fittings</v>
          </cell>
          <cell r="C3629">
            <v>1302</v>
          </cell>
          <cell r="D3629" t="str">
            <v>IS</v>
          </cell>
          <cell r="E3629" t="str">
            <v>9K9G81S</v>
          </cell>
          <cell r="F3629">
            <v>50629</v>
          </cell>
          <cell r="G3629" t="str">
            <v>DELL COMPUTER (THAILAND) CO., LTD</v>
          </cell>
          <cell r="H3629" t="str">
            <v>PC-2337 DELL OPTIPLEX GX60 SMALL DESK</v>
          </cell>
          <cell r="I3629">
            <v>37865</v>
          </cell>
          <cell r="J3629">
            <v>37866</v>
          </cell>
          <cell r="K3629">
            <v>1092</v>
          </cell>
          <cell r="L3629">
            <v>150</v>
          </cell>
          <cell r="M3629">
            <v>26600</v>
          </cell>
          <cell r="N3629">
            <v>22969.65</v>
          </cell>
          <cell r="O3629">
            <v>3630.35</v>
          </cell>
          <cell r="R3629">
            <v>2.52894E-2</v>
          </cell>
          <cell r="S3629">
            <v>672.69803999999999</v>
          </cell>
          <cell r="T3629">
            <v>580.88866671000005</v>
          </cell>
          <cell r="U3629">
            <v>91.80937328999994</v>
          </cell>
          <cell r="W3629">
            <v>2003</v>
          </cell>
          <cell r="X3629">
            <v>6</v>
          </cell>
          <cell r="Y3629">
            <v>0.94598540145985399</v>
          </cell>
          <cell r="Z3629">
            <v>0.98431822041093564</v>
          </cell>
          <cell r="AA3629">
            <v>5</v>
          </cell>
          <cell r="AB3629">
            <v>630</v>
          </cell>
          <cell r="AC3629">
            <v>0.27500000000000002</v>
          </cell>
          <cell r="AD3629">
            <v>170</v>
          </cell>
          <cell r="AH3629">
            <v>0.5</v>
          </cell>
        </row>
        <row r="3630">
          <cell r="A3630" t="str">
            <v>I2003161-000</v>
          </cell>
          <cell r="B3630" t="str">
            <v>Fixtures and fittings</v>
          </cell>
          <cell r="C3630">
            <v>1302</v>
          </cell>
          <cell r="D3630" t="str">
            <v>IS</v>
          </cell>
          <cell r="E3630" t="str">
            <v>DK9G81S</v>
          </cell>
          <cell r="F3630">
            <v>50629</v>
          </cell>
          <cell r="G3630" t="str">
            <v>DELL COMPUTER (THAILAND) CO., LTD</v>
          </cell>
          <cell r="H3630" t="str">
            <v>PC-2338 DELL OPTIPLEX GX60 SMALL DESK (2004EB687/4 to NSE2)</v>
          </cell>
          <cell r="I3630">
            <v>37865</v>
          </cell>
          <cell r="J3630">
            <v>37866</v>
          </cell>
          <cell r="K3630">
            <v>1092</v>
          </cell>
          <cell r="L3630">
            <v>150</v>
          </cell>
          <cell r="M3630">
            <v>26600</v>
          </cell>
          <cell r="N3630">
            <v>22969.65</v>
          </cell>
          <cell r="O3630">
            <v>3630.35</v>
          </cell>
          <cell r="R3630">
            <v>2.52894E-2</v>
          </cell>
          <cell r="S3630">
            <v>672.69803999999999</v>
          </cell>
          <cell r="T3630">
            <v>580.88866671000005</v>
          </cell>
          <cell r="U3630">
            <v>91.80937328999994</v>
          </cell>
          <cell r="W3630">
            <v>2003</v>
          </cell>
          <cell r="X3630">
            <v>6</v>
          </cell>
          <cell r="Y3630">
            <v>0.94598540145985399</v>
          </cell>
          <cell r="Z3630">
            <v>0.98431822041093564</v>
          </cell>
          <cell r="AA3630">
            <v>5</v>
          </cell>
          <cell r="AB3630">
            <v>630</v>
          </cell>
          <cell r="AC3630">
            <v>0.27500000000000002</v>
          </cell>
          <cell r="AD3630">
            <v>170</v>
          </cell>
          <cell r="AH3630">
            <v>0.5</v>
          </cell>
        </row>
        <row r="3631">
          <cell r="A3631" t="str">
            <v>I2003162-000</v>
          </cell>
          <cell r="B3631" t="str">
            <v>Fixtures and fittings</v>
          </cell>
          <cell r="C3631">
            <v>1302</v>
          </cell>
          <cell r="D3631" t="str">
            <v>IS</v>
          </cell>
          <cell r="E3631" t="str">
            <v>BK9G81S</v>
          </cell>
          <cell r="F3631">
            <v>50629</v>
          </cell>
          <cell r="G3631" t="str">
            <v>DELL COMPUTER (THAILAND) CO., LTD</v>
          </cell>
          <cell r="H3631" t="str">
            <v>PC-2339 DELL OPTIPLEX GX60 SMALL DESK</v>
          </cell>
          <cell r="I3631">
            <v>37865</v>
          </cell>
          <cell r="J3631">
            <v>37866</v>
          </cell>
          <cell r="K3631">
            <v>1092</v>
          </cell>
          <cell r="L3631">
            <v>150</v>
          </cell>
          <cell r="M3631">
            <v>26600</v>
          </cell>
          <cell r="N3631">
            <v>22969.65</v>
          </cell>
          <cell r="O3631">
            <v>3630.35</v>
          </cell>
          <cell r="R3631">
            <v>2.52894E-2</v>
          </cell>
          <cell r="S3631">
            <v>672.69803999999999</v>
          </cell>
          <cell r="T3631">
            <v>580.88866671000005</v>
          </cell>
          <cell r="U3631">
            <v>91.80937328999994</v>
          </cell>
          <cell r="W3631">
            <v>2003</v>
          </cell>
          <cell r="X3631">
            <v>6</v>
          </cell>
          <cell r="Y3631">
            <v>0.94598540145985399</v>
          </cell>
          <cell r="Z3631">
            <v>0.98431822041093564</v>
          </cell>
          <cell r="AA3631">
            <v>5</v>
          </cell>
          <cell r="AB3631">
            <v>630</v>
          </cell>
          <cell r="AC3631">
            <v>0.27500000000000002</v>
          </cell>
          <cell r="AD3631">
            <v>170</v>
          </cell>
          <cell r="AH3631">
            <v>0.5</v>
          </cell>
        </row>
        <row r="3632">
          <cell r="A3632" t="str">
            <v>I2003163-000</v>
          </cell>
          <cell r="B3632" t="str">
            <v>Fixtures and fittings</v>
          </cell>
          <cell r="C3632">
            <v>1302</v>
          </cell>
          <cell r="D3632" t="str">
            <v>IS</v>
          </cell>
          <cell r="E3632" t="str">
            <v>BN2U235000015</v>
          </cell>
          <cell r="F3632" t="str">
            <v>M00041</v>
          </cell>
          <cell r="G3632" t="str">
            <v>MAGNATE ENGINEERING PRODUCTS PARTNER</v>
          </cell>
          <cell r="H3632" t="str">
            <v>WIRELESS ETHERNET ACCESS POINT</v>
          </cell>
          <cell r="I3632">
            <v>37880</v>
          </cell>
          <cell r="J3632">
            <v>37880</v>
          </cell>
          <cell r="K3632">
            <v>1092</v>
          </cell>
          <cell r="L3632">
            <v>164</v>
          </cell>
          <cell r="M3632">
            <v>6500</v>
          </cell>
          <cell r="N3632">
            <v>5528.91</v>
          </cell>
          <cell r="O3632">
            <v>971.09</v>
          </cell>
          <cell r="R3632">
            <v>2.52894E-2</v>
          </cell>
          <cell r="S3632">
            <v>164.3811</v>
          </cell>
          <cell r="T3632">
            <v>139.82281655399998</v>
          </cell>
          <cell r="U3632">
            <v>24.558283446000019</v>
          </cell>
          <cell r="W3632">
            <v>2003</v>
          </cell>
          <cell r="X3632">
            <v>7</v>
          </cell>
          <cell r="Y3632">
            <v>1.0934919061777337</v>
          </cell>
          <cell r="Z3632">
            <v>1</v>
          </cell>
          <cell r="AA3632">
            <v>4</v>
          </cell>
          <cell r="AB3632">
            <v>200</v>
          </cell>
          <cell r="AC3632">
            <v>0.5</v>
          </cell>
          <cell r="AD3632">
            <v>100</v>
          </cell>
          <cell r="AH3632">
            <v>1.5</v>
          </cell>
        </row>
        <row r="3633">
          <cell r="A3633" t="str">
            <v>I2003164-000</v>
          </cell>
          <cell r="B3633" t="str">
            <v>Fixtures and fittings</v>
          </cell>
          <cell r="C3633">
            <v>1302</v>
          </cell>
          <cell r="D3633" t="str">
            <v>IS</v>
          </cell>
          <cell r="E3633" t="str">
            <v>BN2U235000019</v>
          </cell>
          <cell r="F3633" t="str">
            <v>M00041</v>
          </cell>
          <cell r="G3633" t="str">
            <v>MAGNATE ENGINEERING PRODUCTS PARTNER</v>
          </cell>
          <cell r="H3633" t="str">
            <v>WIRELESS ETHERNET ACCESS POINT</v>
          </cell>
          <cell r="I3633">
            <v>37880</v>
          </cell>
          <cell r="J3633">
            <v>37880</v>
          </cell>
          <cell r="K3633">
            <v>1092</v>
          </cell>
          <cell r="L3633">
            <v>164</v>
          </cell>
          <cell r="M3633">
            <v>6500</v>
          </cell>
          <cell r="N3633">
            <v>5528.91</v>
          </cell>
          <cell r="O3633">
            <v>971.09</v>
          </cell>
          <cell r="R3633">
            <v>2.52894E-2</v>
          </cell>
          <cell r="S3633">
            <v>164.3811</v>
          </cell>
          <cell r="T3633">
            <v>139.82281655399998</v>
          </cell>
          <cell r="U3633">
            <v>24.558283446000019</v>
          </cell>
          <cell r="W3633">
            <v>2003</v>
          </cell>
          <cell r="X3633">
            <v>7</v>
          </cell>
          <cell r="Y3633">
            <v>1.0934919061777337</v>
          </cell>
          <cell r="Z3633">
            <v>1</v>
          </cell>
          <cell r="AA3633">
            <v>4</v>
          </cell>
          <cell r="AB3633">
            <v>200</v>
          </cell>
          <cell r="AC3633">
            <v>0.5</v>
          </cell>
          <cell r="AD3633">
            <v>100</v>
          </cell>
          <cell r="AH3633">
            <v>1.5</v>
          </cell>
        </row>
        <row r="3634">
          <cell r="A3634" t="str">
            <v>I2003165-000</v>
          </cell>
          <cell r="B3634" t="str">
            <v>Fixtures and fittings</v>
          </cell>
          <cell r="C3634">
            <v>1302</v>
          </cell>
          <cell r="D3634" t="str">
            <v>IS</v>
          </cell>
          <cell r="E3634" t="str">
            <v>BN2U235000046</v>
          </cell>
          <cell r="F3634" t="str">
            <v>M00041</v>
          </cell>
          <cell r="G3634" t="str">
            <v>MAGNATE ENGINEERING PRODUCTS PARTNER</v>
          </cell>
          <cell r="H3634" t="str">
            <v>WIRELESS ETHERNET ACCESS POINT</v>
          </cell>
          <cell r="I3634">
            <v>37880</v>
          </cell>
          <cell r="J3634">
            <v>37880</v>
          </cell>
          <cell r="K3634">
            <v>1092</v>
          </cell>
          <cell r="L3634">
            <v>164</v>
          </cell>
          <cell r="M3634">
            <v>6500</v>
          </cell>
          <cell r="N3634">
            <v>5528.91</v>
          </cell>
          <cell r="O3634">
            <v>971.09</v>
          </cell>
          <cell r="R3634">
            <v>2.4725199999999999E-2</v>
          </cell>
          <cell r="S3634">
            <v>160.71379999999999</v>
          </cell>
          <cell r="T3634">
            <v>136.703405532</v>
          </cell>
          <cell r="U3634">
            <v>24.010394467999987</v>
          </cell>
          <cell r="W3634">
            <v>2003</v>
          </cell>
          <cell r="X3634">
            <v>7</v>
          </cell>
          <cell r="Y3634">
            <v>1.0934919061777337</v>
          </cell>
          <cell r="Z3634">
            <v>1</v>
          </cell>
          <cell r="AA3634">
            <v>4</v>
          </cell>
          <cell r="AB3634">
            <v>200</v>
          </cell>
          <cell r="AC3634">
            <v>0.5</v>
          </cell>
          <cell r="AD3634">
            <v>100</v>
          </cell>
          <cell r="AH3634">
            <v>1.5</v>
          </cell>
        </row>
        <row r="3635">
          <cell r="A3635" t="str">
            <v>I2003166-000</v>
          </cell>
          <cell r="B3635" t="str">
            <v>Fixtures and fittings</v>
          </cell>
          <cell r="C3635">
            <v>1302</v>
          </cell>
          <cell r="D3635" t="str">
            <v>IS</v>
          </cell>
          <cell r="E3635" t="str">
            <v>X-000012</v>
          </cell>
          <cell r="F3635" t="str">
            <v>M00041</v>
          </cell>
          <cell r="G3635" t="str">
            <v>MAGNATE ENGINEERING PRODUCTS PARTNER</v>
          </cell>
          <cell r="H3635" t="str">
            <v>WIRELSS ETHERNET ACCESS POINT</v>
          </cell>
          <cell r="I3635">
            <v>37880</v>
          </cell>
          <cell r="J3635">
            <v>37880</v>
          </cell>
          <cell r="K3635">
            <v>1092</v>
          </cell>
          <cell r="L3635">
            <v>164</v>
          </cell>
          <cell r="M3635">
            <v>6500</v>
          </cell>
          <cell r="N3635">
            <v>5528.91</v>
          </cell>
          <cell r="O3635">
            <v>971.09</v>
          </cell>
          <cell r="R3635">
            <v>2.4725199999999999E-2</v>
          </cell>
          <cell r="S3635">
            <v>160.71379999999999</v>
          </cell>
          <cell r="T3635">
            <v>136.703405532</v>
          </cell>
          <cell r="U3635">
            <v>24.010394467999987</v>
          </cell>
          <cell r="W3635">
            <v>2003</v>
          </cell>
          <cell r="X3635">
            <v>7</v>
          </cell>
          <cell r="Y3635">
            <v>1.0934919061777337</v>
          </cell>
          <cell r="Z3635">
            <v>1</v>
          </cell>
          <cell r="AA3635">
            <v>4</v>
          </cell>
          <cell r="AB3635">
            <v>200</v>
          </cell>
          <cell r="AC3635">
            <v>0.5</v>
          </cell>
          <cell r="AD3635">
            <v>100</v>
          </cell>
          <cell r="AH3635">
            <v>1.5</v>
          </cell>
        </row>
        <row r="3636">
          <cell r="A3636" t="str">
            <v>I2003169-000</v>
          </cell>
          <cell r="B3636" t="str">
            <v>Fixtures and fittings</v>
          </cell>
          <cell r="C3636">
            <v>1302</v>
          </cell>
          <cell r="D3636" t="str">
            <v>IS</v>
          </cell>
          <cell r="E3636" t="str">
            <v>N/A</v>
          </cell>
          <cell r="F3636" t="str">
            <v>A001294</v>
          </cell>
          <cell r="G3636" t="str">
            <v>BHATARA PROGRESS CO., LTD</v>
          </cell>
          <cell r="H3636" t="str">
            <v>MS OFFICE XP ENTERPRISE WIN32 TH OLP NL WIN 32 THAI OLP NL</v>
          </cell>
          <cell r="I3636">
            <v>37861</v>
          </cell>
          <cell r="J3636">
            <v>37861</v>
          </cell>
          <cell r="K3636">
            <v>1820</v>
          </cell>
          <cell r="L3636">
            <v>873</v>
          </cell>
          <cell r="M3636">
            <v>14490</v>
          </cell>
          <cell r="N3636">
            <v>7547.02</v>
          </cell>
          <cell r="O3636">
            <v>6942.98</v>
          </cell>
          <cell r="R3636">
            <v>2.4725199999999999E-2</v>
          </cell>
          <cell r="S3636">
            <v>358.268148</v>
          </cell>
          <cell r="T3636">
            <v>186.60157890400001</v>
          </cell>
          <cell r="U3636">
            <v>171.66656909599999</v>
          </cell>
          <cell r="W3636">
            <v>2003</v>
          </cell>
          <cell r="X3636">
            <v>7</v>
          </cell>
          <cell r="Y3636">
            <v>1.0934919061777337</v>
          </cell>
          <cell r="Z3636">
            <v>1</v>
          </cell>
          <cell r="AA3636">
            <v>4</v>
          </cell>
          <cell r="AB3636">
            <v>400</v>
          </cell>
          <cell r="AC3636">
            <v>0.5</v>
          </cell>
          <cell r="AD3636">
            <v>200</v>
          </cell>
          <cell r="AH3636">
            <v>1.5</v>
          </cell>
        </row>
        <row r="3637">
          <cell r="A3637" t="str">
            <v>I2003170-000</v>
          </cell>
          <cell r="B3637" t="str">
            <v>Fixtures and fittings</v>
          </cell>
          <cell r="C3637">
            <v>1302</v>
          </cell>
          <cell r="D3637" t="str">
            <v>IS</v>
          </cell>
          <cell r="E3637" t="str">
            <v>N/A</v>
          </cell>
          <cell r="F3637" t="str">
            <v>A001294</v>
          </cell>
          <cell r="G3637" t="str">
            <v>BHATARA PROGRESS CO., LTD</v>
          </cell>
          <cell r="H3637" t="str">
            <v>MS OFFICE XP ENTERPRISE WIN32 TH OLP NL WIN 32 THAI OLP NL</v>
          </cell>
          <cell r="I3637">
            <v>37861</v>
          </cell>
          <cell r="J3637">
            <v>37861</v>
          </cell>
          <cell r="K3637">
            <v>1820</v>
          </cell>
          <cell r="L3637">
            <v>873</v>
          </cell>
          <cell r="M3637">
            <v>14490</v>
          </cell>
          <cell r="N3637">
            <v>7547.02</v>
          </cell>
          <cell r="O3637">
            <v>6942.98</v>
          </cell>
          <cell r="R3637">
            <v>2.4725199999999999E-2</v>
          </cell>
          <cell r="S3637">
            <v>358.268148</v>
          </cell>
          <cell r="T3637">
            <v>186.60157890400001</v>
          </cell>
          <cell r="U3637">
            <v>171.66656909599999</v>
          </cell>
          <cell r="W3637">
            <v>2003</v>
          </cell>
          <cell r="X3637">
            <v>7</v>
          </cell>
          <cell r="Y3637">
            <v>1.0934919061777337</v>
          </cell>
          <cell r="Z3637">
            <v>1</v>
          </cell>
          <cell r="AA3637">
            <v>4</v>
          </cell>
          <cell r="AB3637">
            <v>400</v>
          </cell>
          <cell r="AC3637">
            <v>0.5</v>
          </cell>
          <cell r="AD3637">
            <v>200</v>
          </cell>
          <cell r="AH3637">
            <v>1.5</v>
          </cell>
        </row>
        <row r="3638">
          <cell r="A3638" t="str">
            <v>I2003171-000</v>
          </cell>
          <cell r="B3638" t="str">
            <v>Fixtures and fittings</v>
          </cell>
          <cell r="C3638">
            <v>1302</v>
          </cell>
          <cell r="D3638" t="str">
            <v>IS</v>
          </cell>
          <cell r="E3638" t="str">
            <v>N/A</v>
          </cell>
          <cell r="F3638" t="str">
            <v>A001294</v>
          </cell>
          <cell r="G3638" t="str">
            <v>BHATARA PROGRESS CO., LTD</v>
          </cell>
          <cell r="H3638" t="str">
            <v>MS OFFICE XP ENTERPRISE WIN32 TH OLP NL WIN 32 THAI OLP NL</v>
          </cell>
          <cell r="I3638">
            <v>37861</v>
          </cell>
          <cell r="J3638">
            <v>37861</v>
          </cell>
          <cell r="K3638">
            <v>1820</v>
          </cell>
          <cell r="L3638">
            <v>873</v>
          </cell>
          <cell r="M3638">
            <v>14490</v>
          </cell>
          <cell r="N3638">
            <v>7547.02</v>
          </cell>
          <cell r="O3638">
            <v>6942.98</v>
          </cell>
          <cell r="R3638">
            <v>2.4725199999999999E-2</v>
          </cell>
          <cell r="S3638">
            <v>358.268148</v>
          </cell>
          <cell r="T3638">
            <v>186.60157890400001</v>
          </cell>
          <cell r="U3638">
            <v>171.66656909599999</v>
          </cell>
          <cell r="W3638">
            <v>2003</v>
          </cell>
          <cell r="X3638">
            <v>7</v>
          </cell>
          <cell r="Y3638">
            <v>1.0934919061777337</v>
          </cell>
          <cell r="Z3638">
            <v>1</v>
          </cell>
          <cell r="AA3638">
            <v>4</v>
          </cell>
          <cell r="AB3638">
            <v>400</v>
          </cell>
          <cell r="AC3638">
            <v>0.5</v>
          </cell>
          <cell r="AD3638">
            <v>200</v>
          </cell>
          <cell r="AH3638">
            <v>1.5</v>
          </cell>
        </row>
        <row r="3639">
          <cell r="A3639" t="str">
            <v>I2003172-000</v>
          </cell>
          <cell r="B3639" t="str">
            <v>Fixtures and fittings</v>
          </cell>
          <cell r="C3639">
            <v>1302</v>
          </cell>
          <cell r="D3639" t="str">
            <v>IS</v>
          </cell>
          <cell r="E3639" t="str">
            <v>N/A</v>
          </cell>
          <cell r="F3639" t="str">
            <v>A001294</v>
          </cell>
          <cell r="G3639" t="str">
            <v>BHATARA PROGRESS CO., LTD</v>
          </cell>
          <cell r="H3639" t="str">
            <v>MS OFFICE XP ENTERPRISE WIN32 TH OLP NL WIN 32 THAI OLP NL</v>
          </cell>
          <cell r="I3639">
            <v>37861</v>
          </cell>
          <cell r="J3639">
            <v>37861</v>
          </cell>
          <cell r="K3639">
            <v>1820</v>
          </cell>
          <cell r="L3639">
            <v>873</v>
          </cell>
          <cell r="M3639">
            <v>14490</v>
          </cell>
          <cell r="N3639">
            <v>7547.02</v>
          </cell>
          <cell r="O3639">
            <v>6942.98</v>
          </cell>
          <cell r="R3639">
            <v>2.4725199999999999E-2</v>
          </cell>
          <cell r="S3639">
            <v>358.268148</v>
          </cell>
          <cell r="T3639">
            <v>186.60157890400001</v>
          </cell>
          <cell r="U3639">
            <v>171.66656909599999</v>
          </cell>
          <cell r="W3639">
            <v>2003</v>
          </cell>
          <cell r="X3639">
            <v>7</v>
          </cell>
          <cell r="Y3639">
            <v>1.0934919061777337</v>
          </cell>
          <cell r="Z3639">
            <v>1</v>
          </cell>
          <cell r="AA3639">
            <v>4</v>
          </cell>
          <cell r="AB3639">
            <v>400</v>
          </cell>
          <cell r="AC3639">
            <v>0.5</v>
          </cell>
          <cell r="AD3639">
            <v>200</v>
          </cell>
          <cell r="AH3639">
            <v>1.5</v>
          </cell>
        </row>
        <row r="3640">
          <cell r="A3640" t="str">
            <v>I2003173-000</v>
          </cell>
          <cell r="B3640" t="str">
            <v>Fixtures and fittings</v>
          </cell>
          <cell r="C3640">
            <v>1302</v>
          </cell>
          <cell r="D3640" t="str">
            <v>IS</v>
          </cell>
          <cell r="E3640" t="str">
            <v>N/A</v>
          </cell>
          <cell r="F3640" t="str">
            <v>A001294</v>
          </cell>
          <cell r="G3640" t="str">
            <v>BHATARA PROGRESS CO., LTD</v>
          </cell>
          <cell r="H3640" t="str">
            <v>MS OFFICE XP ENTERPRISE WIN32 TH OLP NL WIN 32 THAI OLP NL</v>
          </cell>
          <cell r="I3640">
            <v>37861</v>
          </cell>
          <cell r="J3640">
            <v>37861</v>
          </cell>
          <cell r="K3640">
            <v>1820</v>
          </cell>
          <cell r="L3640">
            <v>873</v>
          </cell>
          <cell r="M3640">
            <v>14490</v>
          </cell>
          <cell r="N3640">
            <v>7547.02</v>
          </cell>
          <cell r="O3640">
            <v>6942.98</v>
          </cell>
          <cell r="R3640">
            <v>2.4725199999999999E-2</v>
          </cell>
          <cell r="S3640">
            <v>358.268148</v>
          </cell>
          <cell r="T3640">
            <v>186.60157890400001</v>
          </cell>
          <cell r="U3640">
            <v>171.66656909599999</v>
          </cell>
          <cell r="W3640">
            <v>2003</v>
          </cell>
          <cell r="X3640">
            <v>7</v>
          </cell>
          <cell r="Y3640">
            <v>1.0934919061777337</v>
          </cell>
          <cell r="Z3640">
            <v>1</v>
          </cell>
          <cell r="AA3640">
            <v>4</v>
          </cell>
          <cell r="AB3640">
            <v>400</v>
          </cell>
          <cell r="AC3640">
            <v>0.5</v>
          </cell>
          <cell r="AD3640">
            <v>200</v>
          </cell>
          <cell r="AH3640">
            <v>1.5</v>
          </cell>
        </row>
        <row r="3641">
          <cell r="A3641" t="str">
            <v>I2003174-000</v>
          </cell>
          <cell r="B3641" t="str">
            <v>Fixtures and fittings</v>
          </cell>
          <cell r="C3641">
            <v>1302</v>
          </cell>
          <cell r="D3641" t="str">
            <v>IS</v>
          </cell>
          <cell r="E3641" t="str">
            <v>N/A</v>
          </cell>
          <cell r="F3641" t="str">
            <v>A001294</v>
          </cell>
          <cell r="G3641" t="str">
            <v>BHATARA PROGRESS CO., LTD</v>
          </cell>
          <cell r="H3641" t="str">
            <v>MS OFFICE XP ENTERPRISE WIN32 TH OLP NL WIN 32 THAI OLP NL</v>
          </cell>
          <cell r="I3641">
            <v>37861</v>
          </cell>
          <cell r="J3641">
            <v>37861</v>
          </cell>
          <cell r="K3641">
            <v>1820</v>
          </cell>
          <cell r="L3641">
            <v>873</v>
          </cell>
          <cell r="M3641">
            <v>14490</v>
          </cell>
          <cell r="N3641">
            <v>7547.02</v>
          </cell>
          <cell r="O3641">
            <v>6942.98</v>
          </cell>
          <cell r="R3641">
            <v>2.4725199999999999E-2</v>
          </cell>
          <cell r="S3641">
            <v>358.268148</v>
          </cell>
          <cell r="T3641">
            <v>186.60157890400001</v>
          </cell>
          <cell r="U3641">
            <v>171.66656909599999</v>
          </cell>
          <cell r="W3641">
            <v>2003</v>
          </cell>
          <cell r="X3641">
            <v>7</v>
          </cell>
          <cell r="Y3641">
            <v>1.0934919061777337</v>
          </cell>
          <cell r="Z3641">
            <v>1</v>
          </cell>
          <cell r="AA3641">
            <v>4</v>
          </cell>
          <cell r="AB3641">
            <v>400</v>
          </cell>
          <cell r="AC3641">
            <v>0.5</v>
          </cell>
          <cell r="AD3641">
            <v>200</v>
          </cell>
          <cell r="AH3641">
            <v>1.5</v>
          </cell>
        </row>
        <row r="3642">
          <cell r="A3642" t="str">
            <v>I2003175-000</v>
          </cell>
          <cell r="B3642" t="str">
            <v>Fixtures and fittings</v>
          </cell>
          <cell r="C3642">
            <v>1302</v>
          </cell>
          <cell r="D3642" t="str">
            <v>IS</v>
          </cell>
          <cell r="E3642" t="str">
            <v>N/A</v>
          </cell>
          <cell r="F3642" t="str">
            <v>A001294</v>
          </cell>
          <cell r="G3642" t="str">
            <v>BHATARA PROGRESS CO., LTD</v>
          </cell>
          <cell r="H3642" t="str">
            <v>MS OFFICE XP ENTERPRISE WIN32 TH OLP NL WIN 32 THAI OLP NL</v>
          </cell>
          <cell r="I3642">
            <v>37861</v>
          </cell>
          <cell r="J3642">
            <v>37861</v>
          </cell>
          <cell r="K3642">
            <v>1820</v>
          </cell>
          <cell r="L3642">
            <v>873</v>
          </cell>
          <cell r="M3642">
            <v>14490</v>
          </cell>
          <cell r="N3642">
            <v>7547.02</v>
          </cell>
          <cell r="O3642">
            <v>6942.98</v>
          </cell>
          <cell r="R3642">
            <v>2.4725199999999999E-2</v>
          </cell>
          <cell r="S3642">
            <v>358.268148</v>
          </cell>
          <cell r="T3642">
            <v>186.60157890400001</v>
          </cell>
          <cell r="U3642">
            <v>171.66656909599999</v>
          </cell>
          <cell r="W3642">
            <v>2003</v>
          </cell>
          <cell r="X3642">
            <v>7</v>
          </cell>
          <cell r="Y3642">
            <v>1.0934919061777337</v>
          </cell>
          <cell r="Z3642">
            <v>1</v>
          </cell>
          <cell r="AA3642">
            <v>4</v>
          </cell>
          <cell r="AB3642">
            <v>400</v>
          </cell>
          <cell r="AC3642">
            <v>0.5</v>
          </cell>
          <cell r="AD3642">
            <v>200</v>
          </cell>
          <cell r="AH3642">
            <v>1.5</v>
          </cell>
        </row>
        <row r="3643">
          <cell r="A3643" t="str">
            <v>I2003176-000</v>
          </cell>
          <cell r="B3643" t="str">
            <v>Fixtures and fittings</v>
          </cell>
          <cell r="C3643">
            <v>1302</v>
          </cell>
          <cell r="D3643" t="str">
            <v>IS</v>
          </cell>
          <cell r="E3643" t="str">
            <v>N/A</v>
          </cell>
          <cell r="F3643" t="str">
            <v>A001294</v>
          </cell>
          <cell r="G3643" t="str">
            <v>BHATARA PROGRESS CO., LTD</v>
          </cell>
          <cell r="H3643" t="str">
            <v>MS OFFICE XP ENTERPRISE WIN32 TH OLP NL WIN 32 THAI OLP NL</v>
          </cell>
          <cell r="I3643">
            <v>37861</v>
          </cell>
          <cell r="J3643">
            <v>37861</v>
          </cell>
          <cell r="K3643">
            <v>1820</v>
          </cell>
          <cell r="L3643">
            <v>873</v>
          </cell>
          <cell r="M3643">
            <v>14490</v>
          </cell>
          <cell r="N3643">
            <v>7547.02</v>
          </cell>
          <cell r="O3643">
            <v>6942.98</v>
          </cell>
          <cell r="R3643">
            <v>2.4725199999999999E-2</v>
          </cell>
          <cell r="S3643">
            <v>358.268148</v>
          </cell>
          <cell r="T3643">
            <v>186.60157890400001</v>
          </cell>
          <cell r="U3643">
            <v>171.66656909599999</v>
          </cell>
          <cell r="W3643">
            <v>2003</v>
          </cell>
          <cell r="X3643">
            <v>7</v>
          </cell>
          <cell r="Y3643">
            <v>1.0934919061777337</v>
          </cell>
          <cell r="Z3643">
            <v>1</v>
          </cell>
          <cell r="AA3643">
            <v>4</v>
          </cell>
          <cell r="AB3643">
            <v>400</v>
          </cell>
          <cell r="AC3643">
            <v>0.5</v>
          </cell>
          <cell r="AD3643">
            <v>200</v>
          </cell>
          <cell r="AH3643">
            <v>1.5</v>
          </cell>
        </row>
        <row r="3644">
          <cell r="A3644" t="str">
            <v>I2003177-000</v>
          </cell>
          <cell r="B3644" t="str">
            <v>Fixtures and fittings</v>
          </cell>
          <cell r="C3644">
            <v>1302</v>
          </cell>
          <cell r="D3644" t="str">
            <v>IS</v>
          </cell>
          <cell r="E3644" t="str">
            <v>N/A</v>
          </cell>
          <cell r="F3644" t="str">
            <v>A001294</v>
          </cell>
          <cell r="G3644" t="str">
            <v>BHATARA PROGRESS CO., LTD</v>
          </cell>
          <cell r="H3644" t="str">
            <v>MS OFFICE XP ENTERPRISE WIN32 TH OLP NL WIN 32 THAI OLP NL</v>
          </cell>
          <cell r="I3644">
            <v>37861</v>
          </cell>
          <cell r="J3644">
            <v>37861</v>
          </cell>
          <cell r="K3644">
            <v>1820</v>
          </cell>
          <cell r="L3644">
            <v>873</v>
          </cell>
          <cell r="M3644">
            <v>14490</v>
          </cell>
          <cell r="N3644">
            <v>7547.02</v>
          </cell>
          <cell r="O3644">
            <v>6942.98</v>
          </cell>
          <cell r="R3644">
            <v>2.4725199999999999E-2</v>
          </cell>
          <cell r="S3644">
            <v>358.268148</v>
          </cell>
          <cell r="T3644">
            <v>186.60157890400001</v>
          </cell>
          <cell r="U3644">
            <v>171.66656909599999</v>
          </cell>
          <cell r="W3644">
            <v>2003</v>
          </cell>
          <cell r="X3644">
            <v>7</v>
          </cell>
          <cell r="Y3644">
            <v>1.0934919061777337</v>
          </cell>
          <cell r="Z3644">
            <v>1</v>
          </cell>
          <cell r="AA3644">
            <v>4</v>
          </cell>
          <cell r="AB3644">
            <v>400</v>
          </cell>
          <cell r="AC3644">
            <v>0.5</v>
          </cell>
          <cell r="AD3644">
            <v>200</v>
          </cell>
          <cell r="AH3644">
            <v>1.5</v>
          </cell>
        </row>
        <row r="3645">
          <cell r="A3645" t="str">
            <v>I2003178-000</v>
          </cell>
          <cell r="B3645" t="str">
            <v>Fixtures and fittings</v>
          </cell>
          <cell r="C3645">
            <v>1302</v>
          </cell>
          <cell r="D3645" t="str">
            <v>IS</v>
          </cell>
          <cell r="E3645" t="str">
            <v>N/A</v>
          </cell>
          <cell r="F3645" t="str">
            <v>A001294</v>
          </cell>
          <cell r="G3645" t="str">
            <v>BHATARA PROGRESS CO., LTD</v>
          </cell>
          <cell r="H3645" t="str">
            <v>MS OFFICE XP ENTERPRISE WIN32 TH OLP NL WIN 32 THAI OLP NL</v>
          </cell>
          <cell r="I3645">
            <v>37861</v>
          </cell>
          <cell r="J3645">
            <v>37861</v>
          </cell>
          <cell r="K3645">
            <v>1820</v>
          </cell>
          <cell r="L3645">
            <v>873</v>
          </cell>
          <cell r="M3645">
            <v>14490</v>
          </cell>
          <cell r="N3645">
            <v>7547.02</v>
          </cell>
          <cell r="O3645">
            <v>6942.98</v>
          </cell>
          <cell r="R3645">
            <v>2.4725199999999999E-2</v>
          </cell>
          <cell r="S3645">
            <v>358.268148</v>
          </cell>
          <cell r="T3645">
            <v>186.60157890400001</v>
          </cell>
          <cell r="U3645">
            <v>171.66656909599999</v>
          </cell>
          <cell r="W3645">
            <v>2003</v>
          </cell>
          <cell r="X3645">
            <v>7</v>
          </cell>
          <cell r="Y3645">
            <v>1.0934919061777337</v>
          </cell>
          <cell r="Z3645">
            <v>1</v>
          </cell>
          <cell r="AA3645">
            <v>4</v>
          </cell>
          <cell r="AB3645">
            <v>400</v>
          </cell>
          <cell r="AC3645">
            <v>0.5</v>
          </cell>
          <cell r="AD3645">
            <v>200</v>
          </cell>
          <cell r="AH3645">
            <v>1.5</v>
          </cell>
        </row>
        <row r="3646">
          <cell r="A3646" t="str">
            <v>I2003179-000</v>
          </cell>
          <cell r="B3646" t="str">
            <v>Fixtures and fittings</v>
          </cell>
          <cell r="C3646">
            <v>1302</v>
          </cell>
          <cell r="D3646" t="str">
            <v>IS</v>
          </cell>
          <cell r="E3646" t="str">
            <v>N/A</v>
          </cell>
          <cell r="F3646" t="str">
            <v>A001296</v>
          </cell>
          <cell r="G3646" t="str">
            <v>BHATARA PROGRESS CO., LTD</v>
          </cell>
          <cell r="H3646" t="str">
            <v>MS OFFICE XP ENTERPRISE WIN32 TH OLP NL WIN 32 THAI OLP NL</v>
          </cell>
          <cell r="I3646">
            <v>37861</v>
          </cell>
          <cell r="J3646">
            <v>37861</v>
          </cell>
          <cell r="K3646">
            <v>1820</v>
          </cell>
          <cell r="L3646">
            <v>873</v>
          </cell>
          <cell r="M3646">
            <v>14490</v>
          </cell>
          <cell r="N3646">
            <v>7547.02</v>
          </cell>
          <cell r="O3646">
            <v>6942.98</v>
          </cell>
          <cell r="R3646">
            <v>2.4725199999999999E-2</v>
          </cell>
          <cell r="S3646">
            <v>358.268148</v>
          </cell>
          <cell r="T3646">
            <v>186.60157890400001</v>
          </cell>
          <cell r="U3646">
            <v>171.66656909599999</v>
          </cell>
          <cell r="W3646">
            <v>2003</v>
          </cell>
          <cell r="X3646">
            <v>7</v>
          </cell>
          <cell r="Y3646">
            <v>1.0934919061777337</v>
          </cell>
          <cell r="Z3646">
            <v>1</v>
          </cell>
          <cell r="AA3646">
            <v>4</v>
          </cell>
          <cell r="AB3646">
            <v>400</v>
          </cell>
          <cell r="AC3646">
            <v>0.5</v>
          </cell>
          <cell r="AD3646">
            <v>200</v>
          </cell>
          <cell r="AH3646">
            <v>1.5</v>
          </cell>
        </row>
        <row r="3647">
          <cell r="A3647" t="str">
            <v>I2003180-000</v>
          </cell>
          <cell r="B3647" t="str">
            <v>Fixtures and fittings</v>
          </cell>
          <cell r="C3647">
            <v>1302</v>
          </cell>
          <cell r="D3647" t="str">
            <v>IS</v>
          </cell>
          <cell r="E3647" t="str">
            <v>N/A</v>
          </cell>
          <cell r="F3647" t="str">
            <v>A001296</v>
          </cell>
          <cell r="G3647" t="str">
            <v>BHATARA PROGRESS CO., LTD</v>
          </cell>
          <cell r="H3647" t="str">
            <v>MS OFFICE XP ENTERPRISE WIN32 TH OLP NL WIN 32 THAI OLP NL</v>
          </cell>
          <cell r="I3647">
            <v>37861</v>
          </cell>
          <cell r="J3647">
            <v>37861</v>
          </cell>
          <cell r="K3647">
            <v>1820</v>
          </cell>
          <cell r="L3647">
            <v>873</v>
          </cell>
          <cell r="M3647">
            <v>14490</v>
          </cell>
          <cell r="N3647">
            <v>7547.02</v>
          </cell>
          <cell r="O3647">
            <v>6942.98</v>
          </cell>
          <cell r="R3647">
            <v>2.4725199999999999E-2</v>
          </cell>
          <cell r="S3647">
            <v>358.268148</v>
          </cell>
          <cell r="T3647">
            <v>186.60157890400001</v>
          </cell>
          <cell r="U3647">
            <v>171.66656909599999</v>
          </cell>
          <cell r="W3647">
            <v>2003</v>
          </cell>
          <cell r="X3647">
            <v>7</v>
          </cell>
          <cell r="Y3647">
            <v>1.0934919061777337</v>
          </cell>
          <cell r="Z3647">
            <v>1</v>
          </cell>
          <cell r="AA3647">
            <v>4</v>
          </cell>
          <cell r="AB3647">
            <v>400</v>
          </cell>
          <cell r="AC3647">
            <v>0.5</v>
          </cell>
          <cell r="AD3647">
            <v>200</v>
          </cell>
          <cell r="AH3647">
            <v>1.5</v>
          </cell>
        </row>
        <row r="3648">
          <cell r="A3648" t="str">
            <v>I2003181-000</v>
          </cell>
          <cell r="B3648" t="str">
            <v>Fixtures and fittings</v>
          </cell>
          <cell r="C3648">
            <v>1302</v>
          </cell>
          <cell r="D3648" t="str">
            <v>IS</v>
          </cell>
          <cell r="E3648" t="str">
            <v>N/A</v>
          </cell>
          <cell r="F3648" t="str">
            <v>A001296</v>
          </cell>
          <cell r="G3648" t="str">
            <v>BHATARA PROGRESS CO., LTD</v>
          </cell>
          <cell r="H3648" t="str">
            <v>MS OFFICE XP ENTERPRISE WIN32 TH OLP NL WIN 32 THAI OLP NL</v>
          </cell>
          <cell r="I3648">
            <v>37861</v>
          </cell>
          <cell r="J3648">
            <v>37861</v>
          </cell>
          <cell r="K3648">
            <v>1820</v>
          </cell>
          <cell r="L3648">
            <v>873</v>
          </cell>
          <cell r="M3648">
            <v>14490</v>
          </cell>
          <cell r="N3648">
            <v>7547.02</v>
          </cell>
          <cell r="O3648">
            <v>6942.98</v>
          </cell>
          <cell r="R3648">
            <v>2.4725199999999999E-2</v>
          </cell>
          <cell r="S3648">
            <v>358.268148</v>
          </cell>
          <cell r="T3648">
            <v>186.60157890400001</v>
          </cell>
          <cell r="U3648">
            <v>171.66656909599999</v>
          </cell>
          <cell r="W3648">
            <v>2003</v>
          </cell>
          <cell r="X3648">
            <v>7</v>
          </cell>
          <cell r="Y3648">
            <v>1.0934919061777337</v>
          </cell>
          <cell r="Z3648">
            <v>1</v>
          </cell>
          <cell r="AA3648">
            <v>4</v>
          </cell>
          <cell r="AB3648">
            <v>400</v>
          </cell>
          <cell r="AC3648">
            <v>0.5</v>
          </cell>
          <cell r="AD3648">
            <v>200</v>
          </cell>
          <cell r="AH3648">
            <v>1.5</v>
          </cell>
        </row>
        <row r="3649">
          <cell r="A3649" t="str">
            <v>I2003182-000</v>
          </cell>
          <cell r="B3649" t="str">
            <v>Fixtures and fittings</v>
          </cell>
          <cell r="C3649">
            <v>1302</v>
          </cell>
          <cell r="D3649" t="str">
            <v>IS</v>
          </cell>
          <cell r="E3649" t="str">
            <v>N/A</v>
          </cell>
          <cell r="F3649" t="str">
            <v>A001430</v>
          </cell>
          <cell r="G3649" t="str">
            <v>BHATARA PROGRESS CO., LTD</v>
          </cell>
          <cell r="H3649" t="str">
            <v>MS OFFICE XP THAI STANDARD #021-24696</v>
          </cell>
          <cell r="I3649">
            <v>37873</v>
          </cell>
          <cell r="J3649">
            <v>37873</v>
          </cell>
          <cell r="K3649">
            <v>1820</v>
          </cell>
          <cell r="L3649">
            <v>885</v>
          </cell>
          <cell r="M3649">
            <v>14800</v>
          </cell>
          <cell r="N3649">
            <v>7610.91</v>
          </cell>
          <cell r="O3649">
            <v>7189.09</v>
          </cell>
          <cell r="R3649">
            <v>2.4725199999999999E-2</v>
          </cell>
          <cell r="S3649">
            <v>365.93295999999998</v>
          </cell>
          <cell r="T3649">
            <v>188.18127193199999</v>
          </cell>
          <cell r="U3649">
            <v>177.75168806799999</v>
          </cell>
          <cell r="W3649">
            <v>2003</v>
          </cell>
          <cell r="X3649">
            <v>7</v>
          </cell>
          <cell r="Y3649">
            <v>1.0934919061777337</v>
          </cell>
          <cell r="Z3649">
            <v>1</v>
          </cell>
          <cell r="AA3649">
            <v>4</v>
          </cell>
          <cell r="AB3649">
            <v>400</v>
          </cell>
          <cell r="AC3649">
            <v>0.5</v>
          </cell>
          <cell r="AD3649">
            <v>200</v>
          </cell>
          <cell r="AH3649">
            <v>1.5</v>
          </cell>
        </row>
        <row r="3650">
          <cell r="A3650" t="str">
            <v>I2003183-000</v>
          </cell>
          <cell r="B3650" t="str">
            <v>Fixtures and fittings</v>
          </cell>
          <cell r="C3650">
            <v>1302</v>
          </cell>
          <cell r="D3650" t="str">
            <v>IS</v>
          </cell>
          <cell r="E3650" t="str">
            <v>N/A</v>
          </cell>
          <cell r="F3650" t="str">
            <v>A001430</v>
          </cell>
          <cell r="G3650" t="str">
            <v>BHATARA PROGRESS CO., LTD</v>
          </cell>
          <cell r="H3650" t="str">
            <v>MS OFFICE XP THAI STANDARD #021-04696</v>
          </cell>
          <cell r="I3650">
            <v>37873</v>
          </cell>
          <cell r="J3650">
            <v>37873</v>
          </cell>
          <cell r="K3650">
            <v>1820</v>
          </cell>
          <cell r="L3650">
            <v>885</v>
          </cell>
          <cell r="M3650">
            <v>14800</v>
          </cell>
          <cell r="N3650">
            <v>7610.91</v>
          </cell>
          <cell r="O3650">
            <v>7189.09</v>
          </cell>
          <cell r="R3650">
            <v>2.4725199999999999E-2</v>
          </cell>
          <cell r="S3650">
            <v>365.93295999999998</v>
          </cell>
          <cell r="T3650">
            <v>188.18127193199999</v>
          </cell>
          <cell r="U3650">
            <v>177.75168806799999</v>
          </cell>
          <cell r="W3650">
            <v>2003</v>
          </cell>
          <cell r="X3650">
            <v>7</v>
          </cell>
          <cell r="Y3650">
            <v>1.0934919061777337</v>
          </cell>
          <cell r="Z3650">
            <v>1</v>
          </cell>
          <cell r="AA3650">
            <v>4</v>
          </cell>
          <cell r="AB3650">
            <v>400</v>
          </cell>
          <cell r="AC3650">
            <v>0.5</v>
          </cell>
          <cell r="AD3650">
            <v>200</v>
          </cell>
          <cell r="AH3650">
            <v>1.5</v>
          </cell>
        </row>
        <row r="3651">
          <cell r="A3651" t="str">
            <v>I2003184-000</v>
          </cell>
          <cell r="B3651" t="str">
            <v>Fixtures and fittings</v>
          </cell>
          <cell r="C3651">
            <v>1302</v>
          </cell>
          <cell r="D3651" t="str">
            <v>IS</v>
          </cell>
          <cell r="E3651" t="str">
            <v>N/A</v>
          </cell>
          <cell r="F3651" t="str">
            <v>A001295</v>
          </cell>
          <cell r="G3651" t="str">
            <v>BHATARA PROGRESS CO., LTD</v>
          </cell>
          <cell r="H3651" t="str">
            <v>MS-OFFICE XP ENTERPRISE WIN32 TH OLP NL SIN 32 THAI OLP NL</v>
          </cell>
          <cell r="I3651">
            <v>37861</v>
          </cell>
          <cell r="J3651">
            <v>37861</v>
          </cell>
          <cell r="K3651">
            <v>1820</v>
          </cell>
          <cell r="L3651">
            <v>873</v>
          </cell>
          <cell r="M3651">
            <v>14490</v>
          </cell>
          <cell r="N3651">
            <v>7547.02</v>
          </cell>
          <cell r="O3651">
            <v>6942.98</v>
          </cell>
          <cell r="R3651">
            <v>2.4725199999999999E-2</v>
          </cell>
          <cell r="S3651">
            <v>358.268148</v>
          </cell>
          <cell r="T3651">
            <v>186.60157890400001</v>
          </cell>
          <cell r="U3651">
            <v>171.66656909599999</v>
          </cell>
          <cell r="W3651">
            <v>2003</v>
          </cell>
          <cell r="X3651">
            <v>7</v>
          </cell>
          <cell r="Y3651">
            <v>1.0934919061777337</v>
          </cell>
          <cell r="Z3651">
            <v>1</v>
          </cell>
          <cell r="AA3651">
            <v>4</v>
          </cell>
          <cell r="AB3651">
            <v>400</v>
          </cell>
          <cell r="AC3651">
            <v>0.5</v>
          </cell>
          <cell r="AD3651">
            <v>200</v>
          </cell>
          <cell r="AH3651">
            <v>1.5</v>
          </cell>
        </row>
        <row r="3652">
          <cell r="A3652" t="str">
            <v>I2003185-000</v>
          </cell>
          <cell r="B3652" t="str">
            <v>Fixtures and fittings</v>
          </cell>
          <cell r="C3652">
            <v>1302</v>
          </cell>
          <cell r="D3652" t="str">
            <v>IS</v>
          </cell>
          <cell r="E3652" t="str">
            <v>CXYJ81S</v>
          </cell>
          <cell r="F3652">
            <v>51413</v>
          </cell>
          <cell r="G3652" t="str">
            <v>DELL COMPUTER (THAILAND) CO., LTD</v>
          </cell>
          <cell r="H3652" t="str">
            <v>AS-PE300SC/533FSB-DELL POWER EDGE 600SC SERVER</v>
          </cell>
          <cell r="I3652">
            <v>37881</v>
          </cell>
          <cell r="J3652">
            <v>37881</v>
          </cell>
          <cell r="K3652">
            <v>1092</v>
          </cell>
          <cell r="L3652">
            <v>165</v>
          </cell>
          <cell r="M3652">
            <v>95200</v>
          </cell>
          <cell r="N3652">
            <v>80901.710000000006</v>
          </cell>
          <cell r="O3652">
            <v>14298.29</v>
          </cell>
          <cell r="R3652">
            <v>2.4725199999999999E-2</v>
          </cell>
          <cell r="S3652">
            <v>2353.8390399999998</v>
          </cell>
          <cell r="T3652">
            <v>2000.3109600920002</v>
          </cell>
          <cell r="U3652">
            <v>353.52807990799965</v>
          </cell>
          <cell r="W3652">
            <v>2003</v>
          </cell>
          <cell r="X3652">
            <v>7</v>
          </cell>
          <cell r="Y3652">
            <v>1.0934919061777337</v>
          </cell>
          <cell r="Z3652">
            <v>1</v>
          </cell>
          <cell r="AA3652">
            <v>4</v>
          </cell>
          <cell r="AB3652">
            <v>2700</v>
          </cell>
          <cell r="AC3652">
            <v>0.5</v>
          </cell>
          <cell r="AD3652">
            <v>1400</v>
          </cell>
          <cell r="AH3652">
            <v>1.5</v>
          </cell>
        </row>
        <row r="3653">
          <cell r="A3653" t="str">
            <v>I2003186-000</v>
          </cell>
          <cell r="B3653" t="str">
            <v>Fixtures and fittings</v>
          </cell>
          <cell r="C3653">
            <v>1302</v>
          </cell>
          <cell r="D3653" t="str">
            <v>IS</v>
          </cell>
          <cell r="E3653" t="str">
            <v>FGKJ81S</v>
          </cell>
          <cell r="F3653">
            <v>51412</v>
          </cell>
          <cell r="G3653" t="str">
            <v>DELL COMPUTER  (THAILAND) CO., LTD</v>
          </cell>
          <cell r="H3653" t="str">
            <v>AS-PE600SC/533-DELL POWER EDGE 600SC SERVER</v>
          </cell>
          <cell r="I3653">
            <v>37881</v>
          </cell>
          <cell r="J3653">
            <v>37881</v>
          </cell>
          <cell r="K3653">
            <v>1092</v>
          </cell>
          <cell r="L3653">
            <v>165</v>
          </cell>
          <cell r="M3653">
            <v>54500</v>
          </cell>
          <cell r="N3653">
            <v>46314.17</v>
          </cell>
          <cell r="O3653">
            <v>8185.83</v>
          </cell>
          <cell r="R3653">
            <v>2.4725199999999999E-2</v>
          </cell>
          <cell r="S3653">
            <v>1347.5234</v>
          </cell>
          <cell r="T3653">
            <v>1145.1271160839999</v>
          </cell>
          <cell r="U3653">
            <v>202.39628391600013</v>
          </cell>
          <cell r="W3653">
            <v>2003</v>
          </cell>
          <cell r="X3653">
            <v>7</v>
          </cell>
          <cell r="Y3653">
            <v>1.0934919061777337</v>
          </cell>
          <cell r="Z3653">
            <v>1</v>
          </cell>
          <cell r="AA3653">
            <v>4</v>
          </cell>
          <cell r="AB3653">
            <v>1600</v>
          </cell>
          <cell r="AC3653">
            <v>0.5</v>
          </cell>
          <cell r="AD3653">
            <v>800</v>
          </cell>
          <cell r="AH3653">
            <v>1.5</v>
          </cell>
        </row>
        <row r="3654">
          <cell r="A3654" t="str">
            <v>I2003187-000</v>
          </cell>
          <cell r="B3654" t="str">
            <v>Fixtures and fittings</v>
          </cell>
          <cell r="C3654">
            <v>1302</v>
          </cell>
          <cell r="D3654" t="str">
            <v>IS</v>
          </cell>
          <cell r="E3654" t="str">
            <v>FG6G81S</v>
          </cell>
          <cell r="F3654">
            <v>50526</v>
          </cell>
          <cell r="G3654" t="str">
            <v>DELL COMPUTER  (THAILAND) CO., LTD</v>
          </cell>
          <cell r="H3654" t="str">
            <v>AS-PE400SC-DELL POWER EDGE 400SC SERVER</v>
          </cell>
          <cell r="I3654">
            <v>37862</v>
          </cell>
          <cell r="J3654">
            <v>37890</v>
          </cell>
          <cell r="K3654">
            <v>1092</v>
          </cell>
          <cell r="L3654">
            <v>174</v>
          </cell>
          <cell r="M3654">
            <v>75800</v>
          </cell>
          <cell r="N3654">
            <v>63790.55</v>
          </cell>
          <cell r="O3654">
            <v>12009.45</v>
          </cell>
          <cell r="R3654">
            <v>2.4725199999999999E-2</v>
          </cell>
          <cell r="S3654">
            <v>1874.1701599999999</v>
          </cell>
          <cell r="T3654">
            <v>1577.2341068600001</v>
          </cell>
          <cell r="U3654">
            <v>296.93605313999979</v>
          </cell>
          <cell r="W3654">
            <v>2003</v>
          </cell>
          <cell r="X3654">
            <v>7</v>
          </cell>
          <cell r="Y3654">
            <v>1.0934919061777337</v>
          </cell>
          <cell r="Z3654">
            <v>1</v>
          </cell>
          <cell r="AA3654">
            <v>4</v>
          </cell>
          <cell r="AB3654">
            <v>2200</v>
          </cell>
          <cell r="AC3654">
            <v>0.5</v>
          </cell>
          <cell r="AD3654">
            <v>1100</v>
          </cell>
          <cell r="AH3654">
            <v>1.5</v>
          </cell>
        </row>
        <row r="3655">
          <cell r="A3655" t="str">
            <v>I2003188-000</v>
          </cell>
          <cell r="B3655" t="str">
            <v>Fixtures and fittings</v>
          </cell>
          <cell r="C3655">
            <v>1302</v>
          </cell>
          <cell r="D3655" t="str">
            <v>IS</v>
          </cell>
          <cell r="E3655" t="str">
            <v>48643-38E-3503</v>
          </cell>
          <cell r="F3655">
            <v>52082</v>
          </cell>
          <cell r="G3655" t="str">
            <v>DELL COMPUTER (THAILAND) CO., LTD</v>
          </cell>
          <cell r="H3655" t="str">
            <v>PCN # 41 (DELL LATITUDE D500 CENTRINO)K. Pinaporn S./1418</v>
          </cell>
          <cell r="I3655">
            <v>37893</v>
          </cell>
          <cell r="J3655">
            <v>37894</v>
          </cell>
          <cell r="K3655">
            <v>1092</v>
          </cell>
          <cell r="L3655">
            <v>178</v>
          </cell>
          <cell r="M3655">
            <v>60800</v>
          </cell>
          <cell r="N3655">
            <v>50944.22</v>
          </cell>
          <cell r="O3655">
            <v>9855.7800000000007</v>
          </cell>
          <cell r="R3655">
            <v>2.4725199999999999E-2</v>
          </cell>
          <cell r="S3655">
            <v>1503.29216</v>
          </cell>
          <cell r="T3655">
            <v>1259.6060283439999</v>
          </cell>
          <cell r="U3655">
            <v>243.68613165600004</v>
          </cell>
          <cell r="W3655">
            <v>2003</v>
          </cell>
          <cell r="X3655">
            <v>6</v>
          </cell>
          <cell r="Y3655">
            <v>0.94598540145985399</v>
          </cell>
          <cell r="Z3655">
            <v>0.98431822041093564</v>
          </cell>
          <cell r="AA3655">
            <v>5</v>
          </cell>
          <cell r="AB3655">
            <v>1400</v>
          </cell>
          <cell r="AC3655">
            <v>0.27500000000000002</v>
          </cell>
          <cell r="AD3655">
            <v>390</v>
          </cell>
          <cell r="AH3655">
            <v>0.5</v>
          </cell>
        </row>
        <row r="3656">
          <cell r="A3656" t="str">
            <v>I2003189-000</v>
          </cell>
          <cell r="B3656" t="str">
            <v>Fixtures and fittings</v>
          </cell>
          <cell r="C3656">
            <v>1302</v>
          </cell>
          <cell r="D3656" t="str">
            <v>IS</v>
          </cell>
          <cell r="E3656" t="str">
            <v>48643-38E-3490</v>
          </cell>
          <cell r="F3656">
            <v>52082</v>
          </cell>
          <cell r="G3656" t="str">
            <v>DELL COMPUTER (THAILAND) CO., LTD</v>
          </cell>
          <cell r="H3656" t="str">
            <v>PCN # 40 (DELL LATITUDE D500 CENTRINO) K. SUTHUT P/IS</v>
          </cell>
          <cell r="I3656">
            <v>37893</v>
          </cell>
          <cell r="J3656">
            <v>37894</v>
          </cell>
          <cell r="K3656">
            <v>1092</v>
          </cell>
          <cell r="L3656">
            <v>178</v>
          </cell>
          <cell r="M3656">
            <v>60800</v>
          </cell>
          <cell r="N3656">
            <v>50944.22</v>
          </cell>
          <cell r="O3656">
            <v>9855.7800000000007</v>
          </cell>
          <cell r="R3656">
            <v>2.4725199999999999E-2</v>
          </cell>
          <cell r="S3656">
            <v>1503.29216</v>
          </cell>
          <cell r="T3656">
            <v>1259.6060283439999</v>
          </cell>
          <cell r="U3656">
            <v>243.68613165600004</v>
          </cell>
          <cell r="W3656">
            <v>2003</v>
          </cell>
          <cell r="X3656">
            <v>6</v>
          </cell>
          <cell r="Y3656">
            <v>0.94598540145985399</v>
          </cell>
          <cell r="Z3656">
            <v>0.98431822041093564</v>
          </cell>
          <cell r="AA3656">
            <v>5</v>
          </cell>
          <cell r="AB3656">
            <v>1400</v>
          </cell>
          <cell r="AC3656">
            <v>0.27500000000000002</v>
          </cell>
          <cell r="AD3656">
            <v>390</v>
          </cell>
          <cell r="AH3656">
            <v>0.5</v>
          </cell>
        </row>
        <row r="3657">
          <cell r="A3657" t="str">
            <v>I2003191-000</v>
          </cell>
          <cell r="B3657" t="str">
            <v>Fixtures and fittings</v>
          </cell>
          <cell r="C3657">
            <v>1302</v>
          </cell>
          <cell r="D3657" t="str">
            <v>IS</v>
          </cell>
          <cell r="E3657" t="str">
            <v>DCCT069805</v>
          </cell>
          <cell r="F3657">
            <v>34505</v>
          </cell>
          <cell r="G3657" t="str">
            <v>CONTINUOUS FORM AND COMPUTER CO., LTD</v>
          </cell>
          <cell r="H3657" t="str">
            <v>PRT-405 PRINER EPSON LQ-300+</v>
          </cell>
          <cell r="I3657">
            <v>37915</v>
          </cell>
          <cell r="J3657">
            <v>37915</v>
          </cell>
          <cell r="K3657">
            <v>1092</v>
          </cell>
          <cell r="L3657">
            <v>199</v>
          </cell>
          <cell r="M3657">
            <v>8200</v>
          </cell>
          <cell r="N3657">
            <v>6712.37</v>
          </cell>
          <cell r="O3657">
            <v>1487.63</v>
          </cell>
          <cell r="R3657">
            <v>2.4725199999999999E-2</v>
          </cell>
          <cell r="S3657">
            <v>202.74663999999999</v>
          </cell>
          <cell r="T3657">
            <v>165.96469072399998</v>
          </cell>
          <cell r="U3657">
            <v>36.781949276000006</v>
          </cell>
          <cell r="W3657">
            <v>2003</v>
          </cell>
          <cell r="X3657">
            <v>7</v>
          </cell>
          <cell r="Y3657">
            <v>1.0934919061777337</v>
          </cell>
          <cell r="Z3657">
            <v>1</v>
          </cell>
          <cell r="AA3657">
            <v>4</v>
          </cell>
          <cell r="AB3657">
            <v>200</v>
          </cell>
          <cell r="AC3657">
            <v>0.5</v>
          </cell>
          <cell r="AD3657">
            <v>100</v>
          </cell>
          <cell r="AH3657">
            <v>1.5</v>
          </cell>
        </row>
        <row r="3658">
          <cell r="A3658" t="str">
            <v>I2003192-000</v>
          </cell>
          <cell r="B3658" t="str">
            <v>Fixtures and fittings</v>
          </cell>
          <cell r="C3658">
            <v>1302</v>
          </cell>
          <cell r="D3658" t="str">
            <v>IS</v>
          </cell>
          <cell r="E3658" t="str">
            <v>N/A</v>
          </cell>
          <cell r="F3658" t="str">
            <v>Voucher 10/133</v>
          </cell>
          <cell r="G3658" t="str">
            <v>REGSOFT. COM E-COMMERCE SOLUTIONS</v>
          </cell>
          <cell r="H3658" t="str">
            <v>SOFTWARE (SERVERS ALIVE V4 STANDARD EDITION PRODUCT ID 3442)</v>
          </cell>
          <cell r="I3658">
            <v>37916</v>
          </cell>
          <cell r="J3658">
            <v>37917</v>
          </cell>
          <cell r="K3658">
            <v>1820</v>
          </cell>
          <cell r="L3658">
            <v>929</v>
          </cell>
          <cell r="M3658">
            <v>3983.15</v>
          </cell>
          <cell r="N3658">
            <v>1951.69</v>
          </cell>
          <cell r="O3658">
            <v>2031.46</v>
          </cell>
          <cell r="R3658">
            <v>2.4725199999999999E-2</v>
          </cell>
          <cell r="S3658">
            <v>98.484180379999998</v>
          </cell>
          <cell r="T3658">
            <v>48.255925587999997</v>
          </cell>
          <cell r="U3658">
            <v>50.228254792000001</v>
          </cell>
          <cell r="W3658">
            <v>2003</v>
          </cell>
          <cell r="X3658">
            <v>6</v>
          </cell>
          <cell r="Y3658">
            <v>0.94598540145985399</v>
          </cell>
          <cell r="Z3658">
            <v>0.98431822041093564</v>
          </cell>
          <cell r="AA3658">
            <v>5</v>
          </cell>
          <cell r="AB3658">
            <v>90</v>
          </cell>
          <cell r="AC3658">
            <v>0.27500000000000002</v>
          </cell>
          <cell r="AD3658">
            <v>20</v>
          </cell>
          <cell r="AH3658">
            <v>0.5</v>
          </cell>
        </row>
        <row r="3659">
          <cell r="A3659" t="str">
            <v>I2003193-000</v>
          </cell>
          <cell r="B3659" t="str">
            <v>Fixtures and fittings</v>
          </cell>
          <cell r="C3659">
            <v>1301</v>
          </cell>
          <cell r="D3659" t="str">
            <v>IS</v>
          </cell>
          <cell r="E3659" t="str">
            <v>N/A</v>
          </cell>
          <cell r="F3659" t="str">
            <v>M00060</v>
          </cell>
          <cell r="G3659" t="str">
            <v>MAGNATE ENGINEERING PRODUCTS PARTNER</v>
          </cell>
          <cell r="H3659" t="str">
            <v>SOFTWARE (RED HAT LINUX 9.0 PROFESSIONAL)</v>
          </cell>
          <cell r="I3659">
            <v>37902</v>
          </cell>
          <cell r="J3659">
            <v>37903</v>
          </cell>
          <cell r="K3659">
            <v>1820</v>
          </cell>
          <cell r="L3659">
            <v>915</v>
          </cell>
          <cell r="M3659">
            <v>8500</v>
          </cell>
          <cell r="N3659">
            <v>4230.82</v>
          </cell>
          <cell r="O3659">
            <v>4269.18</v>
          </cell>
          <cell r="R3659">
            <v>2.4725199999999999E-2</v>
          </cell>
          <cell r="S3659">
            <v>210.16419999999999</v>
          </cell>
          <cell r="T3659">
            <v>104.60787066399999</v>
          </cell>
          <cell r="U3659">
            <v>105.556329336</v>
          </cell>
          <cell r="W3659">
            <v>2003</v>
          </cell>
          <cell r="X3659">
            <v>6</v>
          </cell>
          <cell r="Y3659">
            <v>0.94598540145985399</v>
          </cell>
          <cell r="Z3659">
            <v>0.98431822041093564</v>
          </cell>
          <cell r="AA3659">
            <v>5</v>
          </cell>
          <cell r="AB3659">
            <v>200</v>
          </cell>
          <cell r="AC3659">
            <v>0.27500000000000002</v>
          </cell>
          <cell r="AD3659">
            <v>60</v>
          </cell>
          <cell r="AH3659">
            <v>0.5</v>
          </cell>
        </row>
        <row r="3660">
          <cell r="A3660" t="str">
            <v>I2003194-000</v>
          </cell>
          <cell r="B3660" t="str">
            <v>Fixtures and fittings</v>
          </cell>
          <cell r="C3660">
            <v>1301</v>
          </cell>
          <cell r="D3660" t="str">
            <v>IS</v>
          </cell>
          <cell r="E3660" t="str">
            <v>N/A</v>
          </cell>
          <cell r="F3660" t="str">
            <v>Voucher 10/110</v>
          </cell>
          <cell r="G3660" t="str">
            <v>ZONE BABS</v>
          </cell>
          <cell r="H3660" t="str">
            <v>SOFTWARE ZONEALARM PRO 10 USER LICENCE</v>
          </cell>
          <cell r="I3660">
            <v>37911</v>
          </cell>
          <cell r="J3660">
            <v>37912</v>
          </cell>
          <cell r="K3660">
            <v>1820</v>
          </cell>
          <cell r="L3660">
            <v>924</v>
          </cell>
          <cell r="M3660">
            <v>16828.419999999998</v>
          </cell>
          <cell r="N3660">
            <v>8293.51</v>
          </cell>
          <cell r="O3660">
            <v>8534.91</v>
          </cell>
          <cell r="R3660">
            <v>2.4725199999999999E-2</v>
          </cell>
          <cell r="S3660">
            <v>416.08605018399993</v>
          </cell>
          <cell r="T3660">
            <v>205.058693452</v>
          </cell>
          <cell r="U3660">
            <v>211.02735673199993</v>
          </cell>
          <cell r="W3660">
            <v>2003</v>
          </cell>
          <cell r="X3660">
            <v>6</v>
          </cell>
          <cell r="Y3660">
            <v>0.94598540145985399</v>
          </cell>
          <cell r="Z3660">
            <v>0.98431822041093564</v>
          </cell>
          <cell r="AA3660">
            <v>5</v>
          </cell>
          <cell r="AB3660">
            <v>390</v>
          </cell>
          <cell r="AC3660">
            <v>0.27500000000000002</v>
          </cell>
          <cell r="AD3660">
            <v>110</v>
          </cell>
          <cell r="AH3660">
            <v>0.5</v>
          </cell>
        </row>
        <row r="3661">
          <cell r="A3661" t="str">
            <v>I2003195-000</v>
          </cell>
          <cell r="B3661" t="str">
            <v>Fixtures and fittings</v>
          </cell>
          <cell r="C3661">
            <v>1302</v>
          </cell>
          <cell r="D3661" t="str">
            <v>IS</v>
          </cell>
          <cell r="E3661" t="str">
            <v>SGCCD18067</v>
          </cell>
          <cell r="F3661" t="str">
            <v>A002024</v>
          </cell>
          <cell r="G3661" t="str">
            <v>BHATARA PROGRESS CO., LTD</v>
          </cell>
          <cell r="H3661" t="str">
            <v>PRT- 406 PRINTER HP LASERJET 2300DN</v>
          </cell>
          <cell r="I3661">
            <v>37916</v>
          </cell>
          <cell r="J3661">
            <v>37922</v>
          </cell>
          <cell r="K3661">
            <v>1092</v>
          </cell>
          <cell r="L3661">
            <v>206</v>
          </cell>
          <cell r="M3661">
            <v>47200</v>
          </cell>
          <cell r="N3661">
            <v>38338.379999999997</v>
          </cell>
          <cell r="O3661">
            <v>8861.6200000000008</v>
          </cell>
          <cell r="R3661">
            <v>2.4725199999999999E-2</v>
          </cell>
          <cell r="S3661">
            <v>1167.02944</v>
          </cell>
          <cell r="T3661">
            <v>947.92411317599988</v>
          </cell>
          <cell r="U3661">
            <v>219.10532682400014</v>
          </cell>
          <cell r="W3661">
            <v>2003</v>
          </cell>
          <cell r="X3661">
            <v>5</v>
          </cell>
          <cell r="Y3661">
            <v>0.91185806136567116</v>
          </cell>
          <cell r="Z3661">
            <v>0.98431822041093564</v>
          </cell>
          <cell r="AA3661">
            <v>4</v>
          </cell>
          <cell r="AB3661">
            <v>1000</v>
          </cell>
          <cell r="AC3661">
            <v>0.5</v>
          </cell>
          <cell r="AD3661">
            <v>500</v>
          </cell>
          <cell r="AH3661">
            <v>1.5</v>
          </cell>
        </row>
        <row r="3662">
          <cell r="A3662" t="str">
            <v>I2003196-000</v>
          </cell>
          <cell r="B3662" t="str">
            <v>Fixtures and fittings</v>
          </cell>
          <cell r="C3662">
            <v>1302</v>
          </cell>
          <cell r="D3662" t="str">
            <v>IS</v>
          </cell>
          <cell r="E3662" t="str">
            <v>SGCCD35136</v>
          </cell>
          <cell r="F3662" t="str">
            <v>A002024</v>
          </cell>
          <cell r="G3662" t="str">
            <v>BHATARA PROGRESS CO., LTD</v>
          </cell>
          <cell r="H3662" t="str">
            <v>PRT-407 PRINTER HP LASERJET 2300DN</v>
          </cell>
          <cell r="I3662">
            <v>37916</v>
          </cell>
          <cell r="J3662">
            <v>37922</v>
          </cell>
          <cell r="K3662">
            <v>1092</v>
          </cell>
          <cell r="L3662">
            <v>206</v>
          </cell>
          <cell r="M3662">
            <v>47200</v>
          </cell>
          <cell r="N3662">
            <v>38338.379999999997</v>
          </cell>
          <cell r="O3662">
            <v>8861.6200000000008</v>
          </cell>
          <cell r="R3662">
            <v>2.4725199999999999E-2</v>
          </cell>
          <cell r="S3662">
            <v>1167.02944</v>
          </cell>
          <cell r="T3662">
            <v>947.92411317599988</v>
          </cell>
          <cell r="U3662">
            <v>219.10532682400014</v>
          </cell>
          <cell r="W3662">
            <v>2003</v>
          </cell>
          <cell r="X3662">
            <v>5</v>
          </cell>
          <cell r="Y3662">
            <v>0.91185806136567116</v>
          </cell>
          <cell r="Z3662">
            <v>0.98431822041093564</v>
          </cell>
          <cell r="AA3662">
            <v>4</v>
          </cell>
          <cell r="AB3662">
            <v>1000</v>
          </cell>
          <cell r="AC3662">
            <v>0.5</v>
          </cell>
          <cell r="AD3662">
            <v>500</v>
          </cell>
          <cell r="AH3662">
            <v>1.5</v>
          </cell>
        </row>
        <row r="3663">
          <cell r="A3663" t="str">
            <v>I2003197-000</v>
          </cell>
          <cell r="B3663" t="str">
            <v>Fixtures and fittings</v>
          </cell>
          <cell r="C3663">
            <v>1302</v>
          </cell>
          <cell r="D3663" t="str">
            <v>IS</v>
          </cell>
          <cell r="E3663" t="str">
            <v>SGCCD38285</v>
          </cell>
          <cell r="F3663" t="str">
            <v>A002024</v>
          </cell>
          <cell r="G3663" t="str">
            <v>BHATARA PROGRESS CO., LTD</v>
          </cell>
          <cell r="H3663" t="str">
            <v>PRT-408 PRINTER HP LASERJET 2300DN</v>
          </cell>
          <cell r="I3663">
            <v>37916</v>
          </cell>
          <cell r="J3663">
            <v>37922</v>
          </cell>
          <cell r="K3663">
            <v>1092</v>
          </cell>
          <cell r="L3663">
            <v>206</v>
          </cell>
          <cell r="M3663">
            <v>47200</v>
          </cell>
          <cell r="N3663">
            <v>38338.379999999997</v>
          </cell>
          <cell r="O3663">
            <v>8861.6200000000008</v>
          </cell>
          <cell r="R3663">
            <v>2.4725199999999999E-2</v>
          </cell>
          <cell r="S3663">
            <v>1167.02944</v>
          </cell>
          <cell r="T3663">
            <v>947.92411317599988</v>
          </cell>
          <cell r="U3663">
            <v>219.10532682400014</v>
          </cell>
          <cell r="W3663">
            <v>2003</v>
          </cell>
          <cell r="X3663">
            <v>5</v>
          </cell>
          <cell r="Y3663">
            <v>0.91185806136567116</v>
          </cell>
          <cell r="Z3663">
            <v>0.98431822041093564</v>
          </cell>
          <cell r="AA3663">
            <v>4</v>
          </cell>
          <cell r="AB3663">
            <v>1000</v>
          </cell>
          <cell r="AC3663">
            <v>0.5</v>
          </cell>
          <cell r="AD3663">
            <v>500</v>
          </cell>
          <cell r="AH3663">
            <v>1.5</v>
          </cell>
        </row>
        <row r="3664">
          <cell r="A3664" t="str">
            <v>I2003198-000</v>
          </cell>
          <cell r="B3664" t="str">
            <v>Fixtures and fittings</v>
          </cell>
          <cell r="C3664">
            <v>1302</v>
          </cell>
          <cell r="D3664" t="str">
            <v>IS</v>
          </cell>
          <cell r="E3664" t="str">
            <v>JN8W81S</v>
          </cell>
          <cell r="F3664">
            <v>62460</v>
          </cell>
          <cell r="G3664" t="str">
            <v>DELL COMPUTER (THAILAND) CO., LTD</v>
          </cell>
          <cell r="H3664" t="str">
            <v>PC-2341 DELL COMPUTER</v>
          </cell>
          <cell r="I3664">
            <v>37932</v>
          </cell>
          <cell r="J3664">
            <v>37932</v>
          </cell>
          <cell r="K3664">
            <v>1092</v>
          </cell>
          <cell r="L3664">
            <v>216</v>
          </cell>
          <cell r="M3664">
            <v>36900</v>
          </cell>
          <cell r="N3664">
            <v>29634.09</v>
          </cell>
          <cell r="O3664">
            <v>7265.91</v>
          </cell>
          <cell r="R3664">
            <v>2.4725199999999999E-2</v>
          </cell>
          <cell r="S3664">
            <v>912.35987999999998</v>
          </cell>
          <cell r="T3664">
            <v>732.70880206799995</v>
          </cell>
          <cell r="U3664">
            <v>179.65107793200002</v>
          </cell>
          <cell r="W3664">
            <v>2003</v>
          </cell>
          <cell r="X3664">
            <v>6</v>
          </cell>
          <cell r="Y3664">
            <v>0.94598540145985399</v>
          </cell>
          <cell r="Z3664">
            <v>0.98431822041093564</v>
          </cell>
          <cell r="AA3664">
            <v>5</v>
          </cell>
          <cell r="AB3664">
            <v>850</v>
          </cell>
          <cell r="AC3664">
            <v>0.27500000000000002</v>
          </cell>
          <cell r="AD3664">
            <v>230</v>
          </cell>
          <cell r="AH3664">
            <v>0.5</v>
          </cell>
        </row>
        <row r="3665">
          <cell r="A3665" t="str">
            <v>I2003199-000</v>
          </cell>
          <cell r="B3665" t="str">
            <v>Fixtures and fittings</v>
          </cell>
          <cell r="C3665">
            <v>1302</v>
          </cell>
          <cell r="D3665" t="str">
            <v>IS</v>
          </cell>
          <cell r="E3665" t="str">
            <v>HN8W81S</v>
          </cell>
          <cell r="F3665">
            <v>62815</v>
          </cell>
          <cell r="G3665" t="str">
            <v>DELL COMPUTER (THAILAND) CO., LTD</v>
          </cell>
          <cell r="H3665" t="str">
            <v>PC-2342 DELL COMPUTER</v>
          </cell>
          <cell r="I3665">
            <v>37935</v>
          </cell>
          <cell r="J3665">
            <v>37935</v>
          </cell>
          <cell r="K3665">
            <v>1092</v>
          </cell>
          <cell r="L3665">
            <v>219</v>
          </cell>
          <cell r="M3665">
            <v>27000</v>
          </cell>
          <cell r="N3665">
            <v>21609.09</v>
          </cell>
          <cell r="O3665">
            <v>5390.91</v>
          </cell>
          <cell r="R3665">
            <v>2.4725199999999999E-2</v>
          </cell>
          <cell r="S3665">
            <v>667.58039999999994</v>
          </cell>
          <cell r="T3665">
            <v>534.289072068</v>
          </cell>
          <cell r="U3665">
            <v>133.29132793199994</v>
          </cell>
          <cell r="W3665">
            <v>2003</v>
          </cell>
          <cell r="X3665">
            <v>6</v>
          </cell>
          <cell r="Y3665">
            <v>0.94598540145985399</v>
          </cell>
          <cell r="Z3665">
            <v>0.98431822041093564</v>
          </cell>
          <cell r="AA3665">
            <v>5</v>
          </cell>
          <cell r="AB3665">
            <v>620</v>
          </cell>
          <cell r="AC3665">
            <v>0.27500000000000002</v>
          </cell>
          <cell r="AD3665">
            <v>170</v>
          </cell>
          <cell r="AH3665">
            <v>0.5</v>
          </cell>
        </row>
        <row r="3666">
          <cell r="A3666" t="str">
            <v>I2003200-000</v>
          </cell>
          <cell r="B3666" t="str">
            <v>Fixtures and fittings</v>
          </cell>
          <cell r="C3666">
            <v>1302</v>
          </cell>
          <cell r="D3666" t="str">
            <v>IS</v>
          </cell>
          <cell r="E3666" t="str">
            <v>MY38B3M2MY</v>
          </cell>
          <cell r="F3666">
            <v>37288</v>
          </cell>
          <cell r="G3666" t="str">
            <v>CONTINUOUS FORM AND COMPUTER CO., LTD</v>
          </cell>
          <cell r="H3666" t="str">
            <v>PRT-409 PRINTER HP DESKJET 5652 COLOR INKET</v>
          </cell>
          <cell r="I3666">
            <v>37942</v>
          </cell>
          <cell r="J3666">
            <v>37942</v>
          </cell>
          <cell r="K3666">
            <v>1092</v>
          </cell>
          <cell r="L3666">
            <v>226</v>
          </cell>
          <cell r="M3666">
            <v>6900</v>
          </cell>
          <cell r="N3666">
            <v>5477.5</v>
          </cell>
          <cell r="O3666">
            <v>1422.5</v>
          </cell>
          <cell r="R3666">
            <v>2.4725199999999999E-2</v>
          </cell>
          <cell r="S3666">
            <v>170.60388</v>
          </cell>
          <cell r="T3666">
            <v>135.43228299999998</v>
          </cell>
          <cell r="U3666">
            <v>35.17159700000002</v>
          </cell>
          <cell r="W3666">
            <v>2003</v>
          </cell>
          <cell r="X3666">
            <v>5</v>
          </cell>
          <cell r="Y3666">
            <v>0.91185806136567116</v>
          </cell>
          <cell r="Z3666">
            <v>0.98431822041093564</v>
          </cell>
          <cell r="AA3666">
            <v>4</v>
          </cell>
          <cell r="AB3666">
            <v>150</v>
          </cell>
          <cell r="AC3666">
            <v>0.5</v>
          </cell>
          <cell r="AD3666">
            <v>80</v>
          </cell>
          <cell r="AH3666">
            <v>1.5</v>
          </cell>
        </row>
        <row r="3667">
          <cell r="A3667" t="str">
            <v>I2003201-000</v>
          </cell>
          <cell r="B3667" t="str">
            <v>Fixtures and fittings</v>
          </cell>
          <cell r="C3667">
            <v>1302</v>
          </cell>
          <cell r="D3667" t="str">
            <v>IS</v>
          </cell>
          <cell r="E3667" t="str">
            <v>MY38C3M00X</v>
          </cell>
          <cell r="F3667">
            <v>37288</v>
          </cell>
          <cell r="G3667" t="str">
            <v>CONTINUOUS FORM AND COMPUTER CO., LTD</v>
          </cell>
          <cell r="H3667" t="str">
            <v xml:space="preserve">PRT-410 PRINTER HP DESKJET 5652 COLOR INKET </v>
          </cell>
          <cell r="I3667">
            <v>37942</v>
          </cell>
          <cell r="J3667">
            <v>37942</v>
          </cell>
          <cell r="K3667">
            <v>1092</v>
          </cell>
          <cell r="L3667">
            <v>226</v>
          </cell>
          <cell r="M3667">
            <v>6900</v>
          </cell>
          <cell r="N3667">
            <v>5477.5</v>
          </cell>
          <cell r="O3667">
            <v>1422.5</v>
          </cell>
          <cell r="R3667">
            <v>2.4725199999999999E-2</v>
          </cell>
          <cell r="S3667">
            <v>170.60388</v>
          </cell>
          <cell r="T3667">
            <v>135.43228299999998</v>
          </cell>
          <cell r="U3667">
            <v>35.17159700000002</v>
          </cell>
          <cell r="W3667">
            <v>2003</v>
          </cell>
          <cell r="X3667">
            <v>5</v>
          </cell>
          <cell r="Y3667">
            <v>0.91185806136567116</v>
          </cell>
          <cell r="Z3667">
            <v>0.98431822041093564</v>
          </cell>
          <cell r="AA3667">
            <v>4</v>
          </cell>
          <cell r="AB3667">
            <v>150</v>
          </cell>
          <cell r="AC3667">
            <v>0.5</v>
          </cell>
          <cell r="AD3667">
            <v>80</v>
          </cell>
          <cell r="AH3667">
            <v>1.5</v>
          </cell>
        </row>
        <row r="3668">
          <cell r="A3668" t="str">
            <v>I2003203-000</v>
          </cell>
          <cell r="B3668" t="str">
            <v>Fixtures and fittings</v>
          </cell>
          <cell r="C3668">
            <v>1302</v>
          </cell>
          <cell r="D3668" t="str">
            <v>IS</v>
          </cell>
          <cell r="E3668">
            <v>66188</v>
          </cell>
          <cell r="F3668" t="str">
            <v>IVG0031770</v>
          </cell>
          <cell r="G3668" t="str">
            <v>OGA INTERNATIONAL CO., LTD</v>
          </cell>
          <cell r="H3668" t="str">
            <v>SCANPLUS 1800 VISTA(VT) COMPLETE KIT P/N 3-361057-01</v>
          </cell>
          <cell r="I3668">
            <v>37939</v>
          </cell>
          <cell r="J3668">
            <v>37939</v>
          </cell>
          <cell r="K3668">
            <v>1092</v>
          </cell>
          <cell r="L3668">
            <v>223</v>
          </cell>
          <cell r="M3668">
            <v>8000</v>
          </cell>
          <cell r="N3668">
            <v>6372.83</v>
          </cell>
          <cell r="O3668">
            <v>1627.17</v>
          </cell>
          <cell r="R3668">
            <v>2.4725199999999999E-2</v>
          </cell>
          <cell r="S3668">
            <v>197.80160000000001</v>
          </cell>
          <cell r="T3668">
            <v>157.569496316</v>
          </cell>
          <cell r="U3668">
            <v>40.232103684000009</v>
          </cell>
          <cell r="W3668">
            <v>2003</v>
          </cell>
          <cell r="X3668">
            <v>7</v>
          </cell>
          <cell r="Y3668">
            <v>1.0934919061777337</v>
          </cell>
          <cell r="Z3668">
            <v>1</v>
          </cell>
          <cell r="AA3668">
            <v>4</v>
          </cell>
          <cell r="AB3668">
            <v>200</v>
          </cell>
          <cell r="AC3668">
            <v>0.5</v>
          </cell>
          <cell r="AD3668">
            <v>100</v>
          </cell>
          <cell r="AH3668">
            <v>1.5</v>
          </cell>
        </row>
        <row r="3669">
          <cell r="A3669" t="str">
            <v>I2003204-000</v>
          </cell>
          <cell r="B3669" t="str">
            <v>Fixtures and fittings</v>
          </cell>
          <cell r="C3669">
            <v>1302</v>
          </cell>
          <cell r="D3669" t="str">
            <v>IS</v>
          </cell>
          <cell r="E3669" t="str">
            <v>Q1096445</v>
          </cell>
          <cell r="F3669" t="str">
            <v>IVG0031771</v>
          </cell>
          <cell r="G3669" t="str">
            <v>OGA INTERNATIONAL CO., LTD</v>
          </cell>
          <cell r="H3669" t="str">
            <v>QS1000 PSC BARCODE HANDHELD SCANNER P/N 0691101</v>
          </cell>
          <cell r="I3669">
            <v>37939</v>
          </cell>
          <cell r="J3669">
            <v>37940</v>
          </cell>
          <cell r="K3669">
            <v>1092</v>
          </cell>
          <cell r="L3669">
            <v>224</v>
          </cell>
          <cell r="M3669">
            <v>13500</v>
          </cell>
          <cell r="N3669">
            <v>10742.34</v>
          </cell>
          <cell r="O3669">
            <v>2757.66</v>
          </cell>
          <cell r="R3669">
            <v>2.5740900000000001E-2</v>
          </cell>
          <cell r="S3669">
            <v>347.50215000000003</v>
          </cell>
          <cell r="T3669">
            <v>276.51749970600002</v>
          </cell>
          <cell r="U3669">
            <v>70.984650294000005</v>
          </cell>
          <cell r="W3669">
            <v>2003</v>
          </cell>
          <cell r="X3669">
            <v>7</v>
          </cell>
          <cell r="Y3669">
            <v>1.0934919061777337</v>
          </cell>
          <cell r="Z3669">
            <v>1</v>
          </cell>
          <cell r="AA3669">
            <v>4</v>
          </cell>
          <cell r="AB3669">
            <v>400</v>
          </cell>
          <cell r="AC3669">
            <v>0.5</v>
          </cell>
          <cell r="AD3669">
            <v>200</v>
          </cell>
          <cell r="AH3669">
            <v>1.5</v>
          </cell>
        </row>
        <row r="3670">
          <cell r="A3670" t="str">
            <v>I2003205-000</v>
          </cell>
          <cell r="B3670" t="str">
            <v>Fixtures and fittings</v>
          </cell>
          <cell r="C3670">
            <v>1302</v>
          </cell>
          <cell r="D3670" t="str">
            <v>IS</v>
          </cell>
          <cell r="E3670" t="str">
            <v>Q1096404</v>
          </cell>
          <cell r="F3670" t="str">
            <v>IVG0031771</v>
          </cell>
          <cell r="G3670" t="str">
            <v>OGA INTERNATIONAL CO., LTD</v>
          </cell>
          <cell r="H3670" t="str">
            <v>QS1000 PSC BARCODE HANDHELD SCANNER P/N 0610101</v>
          </cell>
          <cell r="I3670">
            <v>37939</v>
          </cell>
          <cell r="J3670">
            <v>37940</v>
          </cell>
          <cell r="K3670">
            <v>1092</v>
          </cell>
          <cell r="L3670">
            <v>224</v>
          </cell>
          <cell r="M3670">
            <v>13500</v>
          </cell>
          <cell r="N3670">
            <v>10742.34</v>
          </cell>
          <cell r="O3670">
            <v>2757.66</v>
          </cell>
          <cell r="R3670">
            <v>2.5050699999999999E-2</v>
          </cell>
          <cell r="S3670">
            <v>338.18444999999997</v>
          </cell>
          <cell r="T3670">
            <v>269.10313663799997</v>
          </cell>
          <cell r="U3670">
            <v>69.081313362000003</v>
          </cell>
          <cell r="W3670">
            <v>2003</v>
          </cell>
          <cell r="X3670">
            <v>7</v>
          </cell>
          <cell r="Y3670">
            <v>1.0934919061777337</v>
          </cell>
          <cell r="Z3670">
            <v>1</v>
          </cell>
          <cell r="AA3670">
            <v>4</v>
          </cell>
          <cell r="AB3670">
            <v>400</v>
          </cell>
          <cell r="AC3670">
            <v>0.5</v>
          </cell>
          <cell r="AD3670">
            <v>200</v>
          </cell>
          <cell r="AH3670">
            <v>1.5</v>
          </cell>
        </row>
        <row r="3671">
          <cell r="A3671" t="str">
            <v>I2003207-000</v>
          </cell>
          <cell r="B3671" t="str">
            <v>Fixtures and fittings</v>
          </cell>
          <cell r="C3671">
            <v>1302</v>
          </cell>
          <cell r="D3671" t="str">
            <v>IS</v>
          </cell>
          <cell r="E3671">
            <v>70399</v>
          </cell>
          <cell r="F3671" t="str">
            <v>IV46110239</v>
          </cell>
          <cell r="G3671" t="str">
            <v>BAR CODE &amp; ID SYSTEMS LTD</v>
          </cell>
          <cell r="H3671" t="str">
            <v>BARCODE READER (SYMBOL : LS-40061I BASIC SET)</v>
          </cell>
          <cell r="I3671">
            <v>37949</v>
          </cell>
          <cell r="J3671">
            <v>37952</v>
          </cell>
          <cell r="K3671">
            <v>1092</v>
          </cell>
          <cell r="L3671">
            <v>236</v>
          </cell>
          <cell r="M3671">
            <v>21500</v>
          </cell>
          <cell r="N3671">
            <v>16872.38</v>
          </cell>
          <cell r="O3671">
            <v>4627.62</v>
          </cell>
          <cell r="R3671">
            <v>2.3896799999999999E-2</v>
          </cell>
          <cell r="S3671">
            <v>513.78120000000001</v>
          </cell>
          <cell r="T3671">
            <v>403.19589038399999</v>
          </cell>
          <cell r="U3671">
            <v>110.58530961600002</v>
          </cell>
          <cell r="W3671">
            <v>2003</v>
          </cell>
          <cell r="X3671">
            <v>7</v>
          </cell>
          <cell r="Y3671">
            <v>1.0934919061777337</v>
          </cell>
          <cell r="Z3671">
            <v>1</v>
          </cell>
          <cell r="AA3671">
            <v>4</v>
          </cell>
          <cell r="AB3671">
            <v>600</v>
          </cell>
          <cell r="AC3671">
            <v>0.5</v>
          </cell>
          <cell r="AD3671">
            <v>300</v>
          </cell>
          <cell r="AH3671">
            <v>1.5</v>
          </cell>
        </row>
        <row r="3672">
          <cell r="A3672" t="str">
            <v>I2003209-000</v>
          </cell>
          <cell r="B3672" t="str">
            <v>Fixtures and fittings</v>
          </cell>
          <cell r="C3672">
            <v>1302</v>
          </cell>
          <cell r="D3672" t="str">
            <v>IS</v>
          </cell>
          <cell r="E3672" t="str">
            <v>N/A</v>
          </cell>
          <cell r="F3672" t="str">
            <v>66/2546</v>
          </cell>
          <cell r="G3672" t="str">
            <v>BUSAN CENTER (THAILAND) CO., LTD</v>
          </cell>
          <cell r="H3672" t="str">
            <v>MAIN MANAGER 2002 SOFTWARE STANDARD EDITION</v>
          </cell>
          <cell r="I3672">
            <v>37966</v>
          </cell>
          <cell r="J3672">
            <v>37966</v>
          </cell>
          <cell r="K3672">
            <v>1820</v>
          </cell>
          <cell r="L3672">
            <v>978</v>
          </cell>
          <cell r="M3672">
            <v>3950</v>
          </cell>
          <cell r="N3672">
            <v>1829.12</v>
          </cell>
          <cell r="O3672">
            <v>2120.88</v>
          </cell>
          <cell r="R3672">
            <v>2.3896799999999999E-2</v>
          </cell>
          <cell r="S3672">
            <v>94.392359999999996</v>
          </cell>
          <cell r="T3672">
            <v>43.710114815999994</v>
          </cell>
          <cell r="U3672">
            <v>50.682245184000003</v>
          </cell>
          <cell r="W3672">
            <v>2003</v>
          </cell>
          <cell r="X3672">
            <v>6</v>
          </cell>
          <cell r="Y3672">
            <v>0.94598540145985399</v>
          </cell>
          <cell r="Z3672">
            <v>0.98431822041093564</v>
          </cell>
          <cell r="AA3672">
            <v>5</v>
          </cell>
          <cell r="AB3672">
            <v>90</v>
          </cell>
          <cell r="AC3672">
            <v>0.27500000000000002</v>
          </cell>
          <cell r="AD3672">
            <v>20</v>
          </cell>
          <cell r="AH3672">
            <v>0.5</v>
          </cell>
        </row>
        <row r="3673">
          <cell r="A3673" t="str">
            <v>I2003210-000</v>
          </cell>
          <cell r="B3673" t="str">
            <v>Fixtures and fittings</v>
          </cell>
          <cell r="C3673">
            <v>1302</v>
          </cell>
          <cell r="D3673" t="str">
            <v>IS</v>
          </cell>
          <cell r="E3673" t="str">
            <v>FBSR08153</v>
          </cell>
          <cell r="F3673">
            <v>39988</v>
          </cell>
          <cell r="G3673" t="str">
            <v>CONTINUOUS FORM AND COMPOUTER CO., LTD</v>
          </cell>
          <cell r="H3673" t="str">
            <v>PRT-413 CANNON BUBBLEJET I560 PRINTER</v>
          </cell>
          <cell r="I3673">
            <v>37970</v>
          </cell>
          <cell r="J3673">
            <v>37971</v>
          </cell>
          <cell r="K3673">
            <v>1092</v>
          </cell>
          <cell r="L3673">
            <v>255</v>
          </cell>
          <cell r="M3673">
            <v>5700</v>
          </cell>
          <cell r="N3673">
            <v>4373.41</v>
          </cell>
          <cell r="O3673">
            <v>1326.59</v>
          </cell>
          <cell r="R3673">
            <v>2.3896799999999999E-2</v>
          </cell>
          <cell r="S3673">
            <v>136.21176</v>
          </cell>
          <cell r="T3673">
            <v>104.51050408799999</v>
          </cell>
          <cell r="U3673">
            <v>31.701255912000008</v>
          </cell>
          <cell r="W3673">
            <v>2003</v>
          </cell>
          <cell r="X3673">
            <v>5</v>
          </cell>
          <cell r="Y3673">
            <v>0.91185806136567116</v>
          </cell>
          <cell r="Z3673">
            <v>0.98431822041093564</v>
          </cell>
          <cell r="AA3673">
            <v>4</v>
          </cell>
          <cell r="AB3673">
            <v>120</v>
          </cell>
          <cell r="AC3673">
            <v>0.5</v>
          </cell>
          <cell r="AD3673">
            <v>60</v>
          </cell>
          <cell r="AH3673">
            <v>1.5</v>
          </cell>
        </row>
        <row r="3674">
          <cell r="A3674" t="str">
            <v>I2003211-000</v>
          </cell>
          <cell r="B3674" t="str">
            <v>Fixtures and fittings</v>
          </cell>
          <cell r="C3674">
            <v>1302</v>
          </cell>
          <cell r="D3674" t="str">
            <v>IS</v>
          </cell>
          <cell r="E3674" t="str">
            <v>FBSR08141</v>
          </cell>
          <cell r="F3674">
            <v>39988</v>
          </cell>
          <cell r="G3674" t="str">
            <v>CONTINUOUS FORM AND COMPOUTER CO., LTD</v>
          </cell>
          <cell r="H3674" t="str">
            <v>PRT-414 CANON BUBBLEJET I560 PRINTER</v>
          </cell>
          <cell r="I3674">
            <v>37970</v>
          </cell>
          <cell r="J3674">
            <v>37971</v>
          </cell>
          <cell r="K3674">
            <v>1092</v>
          </cell>
          <cell r="L3674">
            <v>255</v>
          </cell>
          <cell r="M3674">
            <v>5700</v>
          </cell>
          <cell r="N3674">
            <v>4373.41</v>
          </cell>
          <cell r="O3674">
            <v>1326.59</v>
          </cell>
          <cell r="R3674">
            <v>2.4261068505978998E-2</v>
          </cell>
          <cell r="S3674">
            <v>138.2880904840803</v>
          </cell>
          <cell r="T3674">
            <v>106.10359961473361</v>
          </cell>
          <cell r="U3674">
            <v>32.184490869346689</v>
          </cell>
          <cell r="W3674">
            <v>2003</v>
          </cell>
          <cell r="X3674">
            <v>5</v>
          </cell>
          <cell r="Y3674">
            <v>0.91185806136567116</v>
          </cell>
          <cell r="Z3674">
            <v>0.98431822041093564</v>
          </cell>
          <cell r="AA3674">
            <v>4</v>
          </cell>
          <cell r="AB3674">
            <v>120</v>
          </cell>
          <cell r="AC3674">
            <v>0.5</v>
          </cell>
          <cell r="AD3674">
            <v>60</v>
          </cell>
          <cell r="AH3674">
            <v>1.5</v>
          </cell>
        </row>
        <row r="3675">
          <cell r="A3675" t="str">
            <v>I2003212-000</v>
          </cell>
          <cell r="B3675" t="str">
            <v>Fixtures and fittings</v>
          </cell>
          <cell r="C3675">
            <v>1302</v>
          </cell>
          <cell r="D3675" t="str">
            <v>IS</v>
          </cell>
          <cell r="E3675" t="str">
            <v>FBSR07117</v>
          </cell>
          <cell r="F3675">
            <v>39988</v>
          </cell>
          <cell r="G3675" t="str">
            <v>CONTINUOUS FORM AND COMPOUTER CO., LTD</v>
          </cell>
          <cell r="H3675" t="str">
            <v>PRT-415 CANON BUBBLEJET I560 PRINTER</v>
          </cell>
          <cell r="I3675">
            <v>37970</v>
          </cell>
          <cell r="J3675">
            <v>37971</v>
          </cell>
          <cell r="K3675">
            <v>1092</v>
          </cell>
          <cell r="L3675">
            <v>255</v>
          </cell>
          <cell r="M3675">
            <v>5700</v>
          </cell>
          <cell r="N3675">
            <v>4373.41</v>
          </cell>
          <cell r="O3675">
            <v>1326.59</v>
          </cell>
          <cell r="R3675">
            <v>2.4261068505978998E-2</v>
          </cell>
          <cell r="S3675">
            <v>138.2880904840803</v>
          </cell>
          <cell r="T3675">
            <v>106.10359961473361</v>
          </cell>
          <cell r="U3675">
            <v>32.184490869346689</v>
          </cell>
          <cell r="W3675">
            <v>2003</v>
          </cell>
          <cell r="X3675">
            <v>5</v>
          </cell>
          <cell r="Y3675">
            <v>0.91185806136567116</v>
          </cell>
          <cell r="Z3675">
            <v>0.98431822041093564</v>
          </cell>
          <cell r="AA3675">
            <v>4</v>
          </cell>
          <cell r="AB3675">
            <v>120</v>
          </cell>
          <cell r="AC3675">
            <v>0.5</v>
          </cell>
          <cell r="AD3675">
            <v>60</v>
          </cell>
          <cell r="AH3675">
            <v>1.5</v>
          </cell>
        </row>
        <row r="3676">
          <cell r="A3676" t="str">
            <v>I2003213-000</v>
          </cell>
          <cell r="B3676" t="str">
            <v>Fixtures and fittings</v>
          </cell>
          <cell r="C3676">
            <v>1302</v>
          </cell>
          <cell r="D3676" t="str">
            <v>IS</v>
          </cell>
          <cell r="E3676">
            <v>28500300019</v>
          </cell>
          <cell r="F3676" t="str">
            <v>IVG0032329</v>
          </cell>
          <cell r="G3676" t="str">
            <v>OGA INTERNATIONAL CO., LTD</v>
          </cell>
          <cell r="H3676" t="str">
            <v>PRT-417 PRINTER 3400E(2005EB357 to NSE2)</v>
          </cell>
          <cell r="I3676">
            <v>37966</v>
          </cell>
          <cell r="J3676">
            <v>37971</v>
          </cell>
          <cell r="K3676">
            <v>1092</v>
          </cell>
          <cell r="L3676">
            <v>255</v>
          </cell>
          <cell r="M3676">
            <v>99000</v>
          </cell>
          <cell r="N3676">
            <v>75971.759999999995</v>
          </cell>
          <cell r="O3676">
            <v>23028.240000000002</v>
          </cell>
          <cell r="R3676">
            <v>2.4261068505978998E-2</v>
          </cell>
          <cell r="S3676">
            <v>2401.8457820919207</v>
          </cell>
          <cell r="T3676">
            <v>1843.1560738797948</v>
          </cell>
          <cell r="U3676">
            <v>558.68970821212588</v>
          </cell>
          <cell r="W3676">
            <v>2003</v>
          </cell>
          <cell r="X3676">
            <v>5</v>
          </cell>
          <cell r="Y3676">
            <v>0.91185806136567116</v>
          </cell>
          <cell r="Z3676">
            <v>0.98431822041093564</v>
          </cell>
          <cell r="AA3676">
            <v>4</v>
          </cell>
          <cell r="AB3676">
            <v>2200</v>
          </cell>
          <cell r="AC3676">
            <v>0.5</v>
          </cell>
          <cell r="AD3676">
            <v>1100</v>
          </cell>
          <cell r="AH3676">
            <v>1.5</v>
          </cell>
        </row>
        <row r="3677">
          <cell r="A3677" t="str">
            <v>I2003214-000</v>
          </cell>
          <cell r="B3677" t="str">
            <v>Fixtures and fittings</v>
          </cell>
          <cell r="C3677">
            <v>1302</v>
          </cell>
          <cell r="D3677" t="str">
            <v>IS</v>
          </cell>
          <cell r="E3677" t="str">
            <v>CAAE06392</v>
          </cell>
          <cell r="F3677">
            <v>39647</v>
          </cell>
          <cell r="G3677" t="str">
            <v>CONTINUOUS FORM AND COMPUTER CO., LTD</v>
          </cell>
          <cell r="H3677" t="str">
            <v>PRT-416 PRINTER CANON BJC 5500</v>
          </cell>
          <cell r="I3677">
            <v>37964</v>
          </cell>
          <cell r="J3677">
            <v>37971</v>
          </cell>
          <cell r="K3677">
            <v>1092</v>
          </cell>
          <cell r="L3677">
            <v>255</v>
          </cell>
          <cell r="M3677">
            <v>21000</v>
          </cell>
          <cell r="N3677">
            <v>16114.62</v>
          </cell>
          <cell r="O3677">
            <v>4885.38</v>
          </cell>
          <cell r="R3677">
            <v>2.4261068505978998E-2</v>
          </cell>
          <cell r="S3677">
            <v>509.48243862555898</v>
          </cell>
          <cell r="T3677">
            <v>390.9578997678193</v>
          </cell>
          <cell r="U3677">
            <v>118.52453885773969</v>
          </cell>
          <cell r="W3677">
            <v>2003</v>
          </cell>
          <cell r="X3677">
            <v>5</v>
          </cell>
          <cell r="Y3677">
            <v>0.91185806136567116</v>
          </cell>
          <cell r="Z3677">
            <v>0.98431822041093564</v>
          </cell>
          <cell r="AA3677">
            <v>4</v>
          </cell>
          <cell r="AB3677">
            <v>460</v>
          </cell>
          <cell r="AC3677">
            <v>0.5</v>
          </cell>
          <cell r="AD3677">
            <v>230</v>
          </cell>
          <cell r="AH3677">
            <v>1.5</v>
          </cell>
        </row>
        <row r="3678">
          <cell r="A3678" t="str">
            <v>I2003215-000</v>
          </cell>
          <cell r="B3678" t="str">
            <v>Fixtures and fittings</v>
          </cell>
          <cell r="C3678">
            <v>1302</v>
          </cell>
          <cell r="D3678" t="str">
            <v>IS</v>
          </cell>
          <cell r="E3678" t="str">
            <v>SG381A62E7</v>
          </cell>
          <cell r="F3678">
            <v>39988</v>
          </cell>
          <cell r="G3678" t="str">
            <v>CONTINUOUS FORM AND COMPOUTER CO., LTD</v>
          </cell>
          <cell r="H3678" t="str">
            <v>PS# 016 (HP JETDIRECT 300X 10/100 BASE-TX)</v>
          </cell>
          <cell r="I3678">
            <v>37970</v>
          </cell>
          <cell r="J3678">
            <v>37971</v>
          </cell>
          <cell r="K3678">
            <v>1092</v>
          </cell>
          <cell r="L3678">
            <v>255</v>
          </cell>
          <cell r="M3678">
            <v>8800</v>
          </cell>
          <cell r="N3678">
            <v>6752.35</v>
          </cell>
          <cell r="O3678">
            <v>2047.65</v>
          </cell>
          <cell r="R3678">
            <v>2.4242483012079999E-2</v>
          </cell>
          <cell r="S3678">
            <v>213.333850506304</v>
          </cell>
          <cell r="T3678">
            <v>163.69373016661839</v>
          </cell>
          <cell r="U3678">
            <v>49.640120339685609</v>
          </cell>
          <cell r="W3678">
            <v>2003</v>
          </cell>
          <cell r="X3678">
            <v>5</v>
          </cell>
          <cell r="Y3678">
            <v>0.91185806136567116</v>
          </cell>
          <cell r="Z3678">
            <v>0.98431822041093564</v>
          </cell>
          <cell r="AA3678">
            <v>4</v>
          </cell>
          <cell r="AB3678">
            <v>190</v>
          </cell>
          <cell r="AC3678">
            <v>0.5</v>
          </cell>
          <cell r="AD3678">
            <v>100</v>
          </cell>
          <cell r="AH3678">
            <v>1.5</v>
          </cell>
        </row>
        <row r="3679">
          <cell r="A3679" t="str">
            <v>I2003216-000</v>
          </cell>
          <cell r="B3679" t="str">
            <v>Fixtures and fittings</v>
          </cell>
          <cell r="C3679">
            <v>1302</v>
          </cell>
          <cell r="D3679" t="str">
            <v>IS</v>
          </cell>
          <cell r="E3679" t="str">
            <v>SG381B1D6F</v>
          </cell>
          <cell r="F3679">
            <v>39988</v>
          </cell>
          <cell r="G3679" t="str">
            <v>CONTINUOUS FORM AND COMPOUTER CO., LTD</v>
          </cell>
          <cell r="H3679" t="str">
            <v>PS# 017 HP JETDIRECT 300X 10/100</v>
          </cell>
          <cell r="I3679">
            <v>37970</v>
          </cell>
          <cell r="J3679">
            <v>37971</v>
          </cell>
          <cell r="K3679">
            <v>1092</v>
          </cell>
          <cell r="L3679">
            <v>255</v>
          </cell>
          <cell r="M3679">
            <v>8800</v>
          </cell>
          <cell r="N3679">
            <v>6752.35</v>
          </cell>
          <cell r="O3679">
            <v>2047.65</v>
          </cell>
          <cell r="R3679">
            <v>2.4242483012079999E-2</v>
          </cell>
          <cell r="S3679">
            <v>213.333850506304</v>
          </cell>
          <cell r="T3679">
            <v>163.69373016661839</v>
          </cell>
          <cell r="U3679">
            <v>49.640120339685609</v>
          </cell>
          <cell r="W3679">
            <v>2003</v>
          </cell>
          <cell r="X3679">
            <v>5</v>
          </cell>
          <cell r="Y3679">
            <v>0.91185806136567116</v>
          </cell>
          <cell r="Z3679">
            <v>0.98431822041093564</v>
          </cell>
          <cell r="AA3679">
            <v>4</v>
          </cell>
          <cell r="AB3679">
            <v>190</v>
          </cell>
          <cell r="AC3679">
            <v>0.5</v>
          </cell>
          <cell r="AD3679">
            <v>100</v>
          </cell>
          <cell r="AH3679">
            <v>1.5</v>
          </cell>
        </row>
        <row r="3680">
          <cell r="A3680" t="str">
            <v>I2003217-000</v>
          </cell>
          <cell r="B3680" t="str">
            <v>Fixtures and fittings</v>
          </cell>
          <cell r="C3680">
            <v>1302</v>
          </cell>
          <cell r="D3680" t="str">
            <v>IS</v>
          </cell>
          <cell r="E3680" t="str">
            <v>3BA-6429</v>
          </cell>
          <cell r="F3680">
            <v>73106</v>
          </cell>
          <cell r="G3680" t="str">
            <v>DELL</v>
          </cell>
          <cell r="H3680" t="str">
            <v>PCN# 44 (AL-D600- DELL LATITUDE D600)</v>
          </cell>
          <cell r="I3680">
            <v>37970</v>
          </cell>
          <cell r="J3680">
            <v>37971</v>
          </cell>
          <cell r="K3680">
            <v>1092</v>
          </cell>
          <cell r="L3680">
            <v>255</v>
          </cell>
          <cell r="M3680">
            <v>64000</v>
          </cell>
          <cell r="N3680">
            <v>49112.79</v>
          </cell>
          <cell r="O3680">
            <v>14887.21</v>
          </cell>
          <cell r="R3680">
            <v>2.4242483012079999E-2</v>
          </cell>
          <cell r="S3680">
            <v>1551.5189127731198</v>
          </cell>
          <cell r="T3680">
            <v>1190.6159772508524</v>
          </cell>
          <cell r="U3680">
            <v>360.9029355222674</v>
          </cell>
          <cell r="W3680">
            <v>2003</v>
          </cell>
          <cell r="X3680">
            <v>6</v>
          </cell>
          <cell r="Y3680">
            <v>0.94598540145985399</v>
          </cell>
          <cell r="Z3680">
            <v>0.98431822041093564</v>
          </cell>
          <cell r="AA3680">
            <v>5</v>
          </cell>
          <cell r="AB3680">
            <v>1400</v>
          </cell>
          <cell r="AC3680">
            <v>0.27500000000000002</v>
          </cell>
          <cell r="AD3680">
            <v>390</v>
          </cell>
          <cell r="AH3680">
            <v>0.5</v>
          </cell>
        </row>
        <row r="3681">
          <cell r="A3681" t="str">
            <v>I2003218-000</v>
          </cell>
          <cell r="B3681" t="str">
            <v>Fixtures and fittings</v>
          </cell>
          <cell r="C3681">
            <v>1302</v>
          </cell>
          <cell r="D3681" t="str">
            <v>IS</v>
          </cell>
          <cell r="E3681" t="str">
            <v>3BA-6444</v>
          </cell>
          <cell r="F3681">
            <v>73106</v>
          </cell>
          <cell r="G3681" t="str">
            <v>DELL</v>
          </cell>
          <cell r="H3681" t="str">
            <v>PCN# 45 AL-D600-DELL LATITUDE D600 (K. SARAVUTH S/TD)</v>
          </cell>
          <cell r="I3681">
            <v>37970</v>
          </cell>
          <cell r="J3681">
            <v>37971</v>
          </cell>
          <cell r="K3681">
            <v>1092</v>
          </cell>
          <cell r="L3681">
            <v>255</v>
          </cell>
          <cell r="M3681">
            <v>64000</v>
          </cell>
          <cell r="N3681">
            <v>49112.79</v>
          </cell>
          <cell r="O3681">
            <v>14887.21</v>
          </cell>
          <cell r="R3681">
            <v>2.5591221187484001E-2</v>
          </cell>
          <cell r="S3681">
            <v>1637.8381559989762</v>
          </cell>
          <cell r="T3681">
            <v>1256.8562720244524</v>
          </cell>
          <cell r="U3681">
            <v>380.98188397452373</v>
          </cell>
          <cell r="W3681">
            <v>2003</v>
          </cell>
          <cell r="X3681">
            <v>6</v>
          </cell>
          <cell r="Y3681">
            <v>0.94598540145985399</v>
          </cell>
          <cell r="Z3681">
            <v>0.98431822041093564</v>
          </cell>
          <cell r="AA3681">
            <v>5</v>
          </cell>
          <cell r="AB3681">
            <v>1500</v>
          </cell>
          <cell r="AC3681">
            <v>0.27500000000000002</v>
          </cell>
          <cell r="AD3681">
            <v>410</v>
          </cell>
          <cell r="AH3681">
            <v>0.5</v>
          </cell>
        </row>
        <row r="3682">
          <cell r="A3682" t="str">
            <v>I2003219-000</v>
          </cell>
          <cell r="B3682" t="str">
            <v>Fixtures and fittings</v>
          </cell>
          <cell r="C3682">
            <v>1302</v>
          </cell>
          <cell r="D3682" t="str">
            <v>IS</v>
          </cell>
          <cell r="E3682" t="str">
            <v>N/A</v>
          </cell>
          <cell r="F3682">
            <v>39752</v>
          </cell>
          <cell r="G3682" t="str">
            <v>CONTINUOUS FORM AND COMPUTER CO., LTD</v>
          </cell>
          <cell r="H3682" t="str">
            <v>MS OFFICE 2003 TH OLP NL #021-06793 (SOFTWARE)</v>
          </cell>
          <cell r="I3682">
            <v>37966</v>
          </cell>
          <cell r="J3682">
            <v>37966</v>
          </cell>
          <cell r="K3682">
            <v>1820</v>
          </cell>
          <cell r="L3682">
            <v>978</v>
          </cell>
          <cell r="M3682">
            <v>14500</v>
          </cell>
          <cell r="N3682">
            <v>6715.75</v>
          </cell>
          <cell r="O3682">
            <v>7784.25</v>
          </cell>
          <cell r="R3682">
            <v>2.5591221187484001E-2</v>
          </cell>
          <cell r="S3682">
            <v>371.07270721851802</v>
          </cell>
          <cell r="T3682">
            <v>171.86424368984569</v>
          </cell>
          <cell r="U3682">
            <v>199.20846352867233</v>
          </cell>
          <cell r="W3682">
            <v>2003</v>
          </cell>
          <cell r="X3682">
            <v>6</v>
          </cell>
          <cell r="Y3682">
            <v>0.94598540145985399</v>
          </cell>
          <cell r="Z3682">
            <v>0.98431822041093564</v>
          </cell>
          <cell r="AA3682">
            <v>5</v>
          </cell>
          <cell r="AB3682">
            <v>350</v>
          </cell>
          <cell r="AC3682">
            <v>0.27500000000000002</v>
          </cell>
          <cell r="AD3682">
            <v>100</v>
          </cell>
          <cell r="AH3682">
            <v>0.5</v>
          </cell>
        </row>
        <row r="3683">
          <cell r="A3683" t="str">
            <v>I2003220-000</v>
          </cell>
          <cell r="B3683" t="str">
            <v>Fixtures and fittings</v>
          </cell>
          <cell r="C3683">
            <v>1302</v>
          </cell>
          <cell r="D3683" t="str">
            <v>IS</v>
          </cell>
          <cell r="E3683" t="str">
            <v>3BA-S084</v>
          </cell>
          <cell r="F3683">
            <v>74274</v>
          </cell>
          <cell r="G3683" t="str">
            <v>DELL</v>
          </cell>
          <cell r="H3683" t="str">
            <v>PCN# 46 AL-D600 DELL LATITUDE D600</v>
          </cell>
          <cell r="I3683">
            <v>37978</v>
          </cell>
          <cell r="J3683">
            <v>37979</v>
          </cell>
          <cell r="K3683">
            <v>1092</v>
          </cell>
          <cell r="L3683">
            <v>263</v>
          </cell>
          <cell r="M3683">
            <v>64000</v>
          </cell>
          <cell r="N3683">
            <v>48643.93</v>
          </cell>
          <cell r="O3683">
            <v>15356.07</v>
          </cell>
          <cell r="R3683">
            <v>2.5591221187484001E-2</v>
          </cell>
          <cell r="S3683">
            <v>1637.8381559989762</v>
          </cell>
          <cell r="T3683">
            <v>1244.8575720584886</v>
          </cell>
          <cell r="U3683">
            <v>392.98058394048758</v>
          </cell>
          <cell r="W3683">
            <v>2003</v>
          </cell>
          <cell r="X3683">
            <v>6</v>
          </cell>
          <cell r="Y3683">
            <v>0.94598540145985399</v>
          </cell>
          <cell r="Z3683">
            <v>0.98431822041093564</v>
          </cell>
          <cell r="AA3683">
            <v>5</v>
          </cell>
          <cell r="AB3683">
            <v>1500</v>
          </cell>
          <cell r="AC3683">
            <v>0.27500000000000002</v>
          </cell>
          <cell r="AD3683">
            <v>410</v>
          </cell>
          <cell r="AH3683">
            <v>0.5</v>
          </cell>
        </row>
        <row r="3684">
          <cell r="A3684" t="str">
            <v>I2003221-000</v>
          </cell>
          <cell r="B3684" t="str">
            <v>Fixtures and fittings</v>
          </cell>
          <cell r="C3684">
            <v>1302</v>
          </cell>
          <cell r="D3684" t="str">
            <v>IS</v>
          </cell>
          <cell r="E3684">
            <v>4493</v>
          </cell>
          <cell r="F3684">
            <v>74274</v>
          </cell>
          <cell r="G3684" t="str">
            <v>DELL</v>
          </cell>
          <cell r="H3684" t="str">
            <v>PCN# 47 AL-D600 DELL LATITUDE D600</v>
          </cell>
          <cell r="I3684">
            <v>37978</v>
          </cell>
          <cell r="J3684">
            <v>37979</v>
          </cell>
          <cell r="K3684">
            <v>1092</v>
          </cell>
          <cell r="L3684">
            <v>263</v>
          </cell>
          <cell r="M3684">
            <v>64000</v>
          </cell>
          <cell r="N3684">
            <v>48643.93</v>
          </cell>
          <cell r="O3684">
            <v>15356.07</v>
          </cell>
          <cell r="R3684">
            <v>2.5591221187484001E-2</v>
          </cell>
          <cell r="S3684">
            <v>1637.8381559989762</v>
          </cell>
          <cell r="T3684">
            <v>1244.8575720584886</v>
          </cell>
          <cell r="U3684">
            <v>392.98058394048758</v>
          </cell>
          <cell r="W3684">
            <v>2003</v>
          </cell>
          <cell r="X3684">
            <v>6</v>
          </cell>
          <cell r="Y3684">
            <v>0.94598540145985399</v>
          </cell>
          <cell r="Z3684">
            <v>0.98431822041093564</v>
          </cell>
          <cell r="AA3684">
            <v>5</v>
          </cell>
          <cell r="AB3684">
            <v>1500</v>
          </cell>
          <cell r="AC3684">
            <v>0.27500000000000002</v>
          </cell>
          <cell r="AD3684">
            <v>410</v>
          </cell>
          <cell r="AH3684">
            <v>0.5</v>
          </cell>
        </row>
        <row r="3685">
          <cell r="A3685" t="str">
            <v>I2003222-000</v>
          </cell>
          <cell r="B3685" t="str">
            <v>Fixtures and fittings</v>
          </cell>
          <cell r="C3685">
            <v>1302</v>
          </cell>
          <cell r="D3685" t="str">
            <v>IS</v>
          </cell>
          <cell r="E3685">
            <v>5121</v>
          </cell>
          <cell r="F3685">
            <v>74274</v>
          </cell>
          <cell r="G3685" t="str">
            <v>DELL</v>
          </cell>
          <cell r="H3685" t="str">
            <v>PCN# 48 AL-D600 DELL LATITUDE D600</v>
          </cell>
          <cell r="I3685">
            <v>37978</v>
          </cell>
          <cell r="J3685">
            <v>37979</v>
          </cell>
          <cell r="K3685">
            <v>1092</v>
          </cell>
          <cell r="L3685">
            <v>263</v>
          </cell>
          <cell r="M3685">
            <v>64000</v>
          </cell>
          <cell r="N3685">
            <v>48643.93</v>
          </cell>
          <cell r="O3685">
            <v>15356.07</v>
          </cell>
          <cell r="R3685">
            <v>2.5591221187484001E-2</v>
          </cell>
          <cell r="S3685">
            <v>1637.8381559989762</v>
          </cell>
          <cell r="T3685">
            <v>1244.8575720584886</v>
          </cell>
          <cell r="U3685">
            <v>392.98058394048758</v>
          </cell>
          <cell r="W3685">
            <v>2003</v>
          </cell>
          <cell r="X3685">
            <v>6</v>
          </cell>
          <cell r="Y3685">
            <v>0.94598540145985399</v>
          </cell>
          <cell r="Z3685">
            <v>0.98431822041093564</v>
          </cell>
          <cell r="AA3685">
            <v>5</v>
          </cell>
          <cell r="AB3685">
            <v>1500</v>
          </cell>
          <cell r="AC3685">
            <v>0.27500000000000002</v>
          </cell>
          <cell r="AD3685">
            <v>410</v>
          </cell>
          <cell r="AH3685">
            <v>0.5</v>
          </cell>
        </row>
        <row r="3686">
          <cell r="A3686" t="str">
            <v>I2003223-000</v>
          </cell>
          <cell r="B3686" t="str">
            <v>Fixtures and fittings</v>
          </cell>
          <cell r="C3686">
            <v>1302</v>
          </cell>
          <cell r="D3686" t="str">
            <v>IS</v>
          </cell>
          <cell r="E3686" t="str">
            <v>3BH-2570</v>
          </cell>
          <cell r="F3686">
            <v>74379</v>
          </cell>
          <cell r="G3686" t="str">
            <v>DELL</v>
          </cell>
          <cell r="H3686" t="str">
            <v>PCN# 49 2004EB692 to NSE1</v>
          </cell>
          <cell r="I3686">
            <v>37979</v>
          </cell>
          <cell r="J3686">
            <v>37980</v>
          </cell>
          <cell r="K3686">
            <v>1092</v>
          </cell>
          <cell r="L3686">
            <v>264</v>
          </cell>
          <cell r="M3686">
            <v>52000</v>
          </cell>
          <cell r="N3686">
            <v>39475.43</v>
          </cell>
          <cell r="O3686">
            <v>12524.57</v>
          </cell>
          <cell r="R3686">
            <v>2.5591221187484001E-2</v>
          </cell>
          <cell r="S3686">
            <v>1330.743501749168</v>
          </cell>
          <cell r="T3686">
            <v>1010.2244606010415</v>
          </cell>
          <cell r="U3686">
            <v>320.51904114812646</v>
          </cell>
          <cell r="W3686">
            <v>2003</v>
          </cell>
          <cell r="X3686">
            <v>6</v>
          </cell>
          <cell r="Y3686">
            <v>0.94598540145985399</v>
          </cell>
          <cell r="Z3686">
            <v>0.98431822041093564</v>
          </cell>
          <cell r="AA3686">
            <v>5</v>
          </cell>
          <cell r="AB3686">
            <v>1200</v>
          </cell>
          <cell r="AC3686">
            <v>0.27500000000000002</v>
          </cell>
          <cell r="AD3686">
            <v>330</v>
          </cell>
          <cell r="AH3686">
            <v>0.5</v>
          </cell>
        </row>
        <row r="3687">
          <cell r="A3687" t="str">
            <v>I2003224-000</v>
          </cell>
          <cell r="B3687" t="str">
            <v>Fixtures and fittings</v>
          </cell>
          <cell r="C3687">
            <v>1302</v>
          </cell>
          <cell r="D3687" t="str">
            <v>IS</v>
          </cell>
          <cell r="E3687" t="str">
            <v>3BH-1911</v>
          </cell>
          <cell r="F3687">
            <v>74379</v>
          </cell>
          <cell r="G3687" t="str">
            <v>DELL</v>
          </cell>
          <cell r="H3687" t="str">
            <v xml:space="preserve">PCN# 50 </v>
          </cell>
          <cell r="I3687">
            <v>37979</v>
          </cell>
          <cell r="J3687">
            <v>37980</v>
          </cell>
          <cell r="K3687">
            <v>1092</v>
          </cell>
          <cell r="L3687">
            <v>264</v>
          </cell>
          <cell r="M3687">
            <v>52000</v>
          </cell>
          <cell r="N3687">
            <v>39475.43</v>
          </cell>
          <cell r="O3687">
            <v>12524.57</v>
          </cell>
          <cell r="R3687">
            <v>2.6575999999999999E-2</v>
          </cell>
          <cell r="S3687">
            <v>1381.952</v>
          </cell>
          <cell r="T3687">
            <v>1049.0990276800001</v>
          </cell>
          <cell r="U3687">
            <v>332.85297231999994</v>
          </cell>
          <cell r="W3687">
            <v>2003</v>
          </cell>
          <cell r="X3687">
            <v>6</v>
          </cell>
          <cell r="Y3687">
            <v>0.94598540145985399</v>
          </cell>
          <cell r="Z3687">
            <v>0.98431822041093564</v>
          </cell>
          <cell r="AA3687">
            <v>5</v>
          </cell>
          <cell r="AB3687">
            <v>1300</v>
          </cell>
          <cell r="AC3687">
            <v>0.27500000000000002</v>
          </cell>
          <cell r="AD3687">
            <v>360</v>
          </cell>
          <cell r="AH3687">
            <v>0.5</v>
          </cell>
        </row>
        <row r="3688">
          <cell r="A3688" t="str">
            <v>I2003225-000</v>
          </cell>
          <cell r="B3688" t="str">
            <v>Fixtures and fittings</v>
          </cell>
          <cell r="C3688">
            <v>1302</v>
          </cell>
          <cell r="D3688" t="str">
            <v>IS</v>
          </cell>
          <cell r="E3688" t="str">
            <v>3BH-0108</v>
          </cell>
          <cell r="F3688">
            <v>74379</v>
          </cell>
          <cell r="G3688" t="str">
            <v>DELL</v>
          </cell>
          <cell r="H3688" t="str">
            <v xml:space="preserve">PCN#51 </v>
          </cell>
          <cell r="I3688">
            <v>37979</v>
          </cell>
          <cell r="J3688">
            <v>37980</v>
          </cell>
          <cell r="K3688">
            <v>1092</v>
          </cell>
          <cell r="L3688">
            <v>264</v>
          </cell>
          <cell r="M3688">
            <v>52000</v>
          </cell>
          <cell r="N3688">
            <v>39475.43</v>
          </cell>
          <cell r="O3688">
            <v>12524.57</v>
          </cell>
          <cell r="R3688">
            <v>2.52468E-2</v>
          </cell>
          <cell r="S3688">
            <v>1312.8335999999999</v>
          </cell>
          <cell r="T3688">
            <v>996.62828612400006</v>
          </cell>
          <cell r="U3688">
            <v>316.20531387599988</v>
          </cell>
          <cell r="W3688">
            <v>2003</v>
          </cell>
          <cell r="X3688">
            <v>6</v>
          </cell>
          <cell r="Y3688">
            <v>0.94598540145985399</v>
          </cell>
          <cell r="Z3688">
            <v>0.98431822041093564</v>
          </cell>
          <cell r="AA3688">
            <v>5</v>
          </cell>
          <cell r="AB3688">
            <v>1200</v>
          </cell>
          <cell r="AC3688">
            <v>0.27500000000000002</v>
          </cell>
          <cell r="AD3688">
            <v>330</v>
          </cell>
          <cell r="AH3688">
            <v>0.5</v>
          </cell>
        </row>
        <row r="3689">
          <cell r="A3689" t="str">
            <v>I2003226-000</v>
          </cell>
          <cell r="B3689" t="str">
            <v>Fixtures and fittings</v>
          </cell>
          <cell r="C3689">
            <v>1302</v>
          </cell>
          <cell r="D3689" t="str">
            <v>IS</v>
          </cell>
          <cell r="E3689" t="str">
            <v>3BH-2573</v>
          </cell>
          <cell r="F3689">
            <v>74379</v>
          </cell>
          <cell r="G3689" t="str">
            <v>DELL</v>
          </cell>
          <cell r="H3689" t="str">
            <v xml:space="preserve">PCN#52 </v>
          </cell>
          <cell r="I3689">
            <v>37979</v>
          </cell>
          <cell r="J3689">
            <v>37980</v>
          </cell>
          <cell r="K3689">
            <v>1092</v>
          </cell>
          <cell r="L3689">
            <v>264</v>
          </cell>
          <cell r="M3689">
            <v>52000</v>
          </cell>
          <cell r="N3689">
            <v>39475.43</v>
          </cell>
          <cell r="O3689">
            <v>12524.57</v>
          </cell>
          <cell r="R3689">
            <v>2.52468E-2</v>
          </cell>
          <cell r="S3689">
            <v>1312.8335999999999</v>
          </cell>
          <cell r="T3689">
            <v>996.62828612400006</v>
          </cell>
          <cell r="U3689">
            <v>316.20531387599988</v>
          </cell>
          <cell r="W3689">
            <v>2003</v>
          </cell>
          <cell r="X3689">
            <v>6</v>
          </cell>
          <cell r="Y3689">
            <v>0.94598540145985399</v>
          </cell>
          <cell r="Z3689">
            <v>0.98431822041093564</v>
          </cell>
          <cell r="AA3689">
            <v>5</v>
          </cell>
          <cell r="AB3689">
            <v>1200</v>
          </cell>
          <cell r="AC3689">
            <v>0.27500000000000002</v>
          </cell>
          <cell r="AD3689">
            <v>330</v>
          </cell>
          <cell r="AH3689">
            <v>0.5</v>
          </cell>
        </row>
        <row r="3690">
          <cell r="A3690" t="str">
            <v>I2003227-000</v>
          </cell>
          <cell r="B3690" t="str">
            <v>Fixtures and fittings</v>
          </cell>
          <cell r="C3690">
            <v>1302</v>
          </cell>
          <cell r="D3690" t="str">
            <v>IS</v>
          </cell>
          <cell r="E3690" t="str">
            <v>3BH-2572</v>
          </cell>
          <cell r="F3690">
            <v>74379</v>
          </cell>
          <cell r="G3690" t="str">
            <v>DELL</v>
          </cell>
          <cell r="H3690" t="str">
            <v>PCN# 53 (2006EB081 to NSE2)</v>
          </cell>
          <cell r="I3690">
            <v>37979</v>
          </cell>
          <cell r="J3690">
            <v>37980</v>
          </cell>
          <cell r="K3690">
            <v>1092</v>
          </cell>
          <cell r="L3690">
            <v>264</v>
          </cell>
          <cell r="M3690">
            <v>52000</v>
          </cell>
          <cell r="N3690">
            <v>39475.43</v>
          </cell>
          <cell r="O3690">
            <v>12524.57</v>
          </cell>
          <cell r="R3690">
            <v>2.52468E-2</v>
          </cell>
          <cell r="S3690">
            <v>1312.8335999999999</v>
          </cell>
          <cell r="T3690">
            <v>996.62828612400006</v>
          </cell>
          <cell r="U3690">
            <v>316.20531387599988</v>
          </cell>
          <cell r="W3690">
            <v>2003</v>
          </cell>
          <cell r="X3690">
            <v>6</v>
          </cell>
          <cell r="Y3690">
            <v>0.94598540145985399</v>
          </cell>
          <cell r="Z3690">
            <v>0.98431822041093564</v>
          </cell>
          <cell r="AA3690">
            <v>5</v>
          </cell>
          <cell r="AB3690">
            <v>1200</v>
          </cell>
          <cell r="AC3690">
            <v>0.27500000000000002</v>
          </cell>
          <cell r="AD3690">
            <v>330</v>
          </cell>
          <cell r="AH3690">
            <v>0.5</v>
          </cell>
        </row>
        <row r="3691">
          <cell r="A3691" t="str">
            <v>I2003228-000</v>
          </cell>
          <cell r="B3691" t="str">
            <v>Fixtures and fittings</v>
          </cell>
          <cell r="C3691">
            <v>1302</v>
          </cell>
          <cell r="D3691" t="str">
            <v>IS</v>
          </cell>
          <cell r="E3691" t="str">
            <v>3BH-2562</v>
          </cell>
          <cell r="F3691">
            <v>74379</v>
          </cell>
          <cell r="G3691" t="str">
            <v>DELL</v>
          </cell>
          <cell r="H3691" t="str">
            <v xml:space="preserve">PCN# 54 </v>
          </cell>
          <cell r="I3691">
            <v>37979</v>
          </cell>
          <cell r="J3691">
            <v>37980</v>
          </cell>
          <cell r="K3691">
            <v>1092</v>
          </cell>
          <cell r="L3691">
            <v>264</v>
          </cell>
          <cell r="M3691">
            <v>52000</v>
          </cell>
          <cell r="N3691">
            <v>39475.43</v>
          </cell>
          <cell r="O3691">
            <v>12524.57</v>
          </cell>
          <cell r="R3691">
            <v>3.9535800000000003E-2</v>
          </cell>
          <cell r="S3691">
            <v>2055.8616000000002</v>
          </cell>
          <cell r="T3691">
            <v>1560.6927053940001</v>
          </cell>
          <cell r="U3691">
            <v>495.16889460600009</v>
          </cell>
          <cell r="W3691">
            <v>2003</v>
          </cell>
          <cell r="X3691">
            <v>6</v>
          </cell>
          <cell r="Y3691">
            <v>0.94598540145985399</v>
          </cell>
          <cell r="Z3691">
            <v>0.98431822041093564</v>
          </cell>
          <cell r="AA3691">
            <v>5</v>
          </cell>
          <cell r="AB3691">
            <v>1900</v>
          </cell>
          <cell r="AC3691">
            <v>0.27500000000000002</v>
          </cell>
          <cell r="AD3691">
            <v>520</v>
          </cell>
          <cell r="AH3691">
            <v>0.5</v>
          </cell>
        </row>
        <row r="3692">
          <cell r="A3692" t="str">
            <v>I2003229-000</v>
          </cell>
          <cell r="B3692" t="str">
            <v>Fixtures and fittings</v>
          </cell>
          <cell r="C3692">
            <v>1302</v>
          </cell>
          <cell r="D3692" t="str">
            <v>IS</v>
          </cell>
          <cell r="E3692" t="str">
            <v>3BH-2132</v>
          </cell>
          <cell r="F3692">
            <v>74379</v>
          </cell>
          <cell r="G3692" t="str">
            <v>DELL</v>
          </cell>
          <cell r="H3692" t="str">
            <v xml:space="preserve">PCN# 55 </v>
          </cell>
          <cell r="I3692">
            <v>37979</v>
          </cell>
          <cell r="J3692">
            <v>37980</v>
          </cell>
          <cell r="K3692">
            <v>1092</v>
          </cell>
          <cell r="L3692">
            <v>264</v>
          </cell>
          <cell r="M3692">
            <v>52000</v>
          </cell>
          <cell r="N3692">
            <v>39475.43</v>
          </cell>
          <cell r="O3692">
            <v>12524.57</v>
          </cell>
          <cell r="R3692">
            <v>3.9535800000000003E-2</v>
          </cell>
          <cell r="S3692">
            <v>2055.8616000000002</v>
          </cell>
          <cell r="T3692">
            <v>1560.6927053940001</v>
          </cell>
          <cell r="U3692">
            <v>495.16889460600009</v>
          </cell>
          <cell r="W3692">
            <v>2003</v>
          </cell>
          <cell r="X3692">
            <v>6</v>
          </cell>
          <cell r="Y3692">
            <v>0.94598540145985399</v>
          </cell>
          <cell r="Z3692">
            <v>0.98431822041093564</v>
          </cell>
          <cell r="AA3692">
            <v>5</v>
          </cell>
          <cell r="AB3692">
            <v>1900</v>
          </cell>
          <cell r="AC3692">
            <v>0.27500000000000002</v>
          </cell>
          <cell r="AD3692">
            <v>520</v>
          </cell>
          <cell r="AH3692">
            <v>0.5</v>
          </cell>
        </row>
        <row r="3693">
          <cell r="A3693" t="str">
            <v>I2003230-000</v>
          </cell>
          <cell r="B3693" t="str">
            <v>Fixtures and fittings</v>
          </cell>
          <cell r="C3693">
            <v>1302</v>
          </cell>
          <cell r="D3693" t="str">
            <v>IS</v>
          </cell>
          <cell r="E3693" t="str">
            <v>3BH-2145</v>
          </cell>
          <cell r="F3693">
            <v>74379</v>
          </cell>
          <cell r="G3693" t="str">
            <v>DELL</v>
          </cell>
          <cell r="H3693" t="str">
            <v xml:space="preserve">PCN# 56 </v>
          </cell>
          <cell r="I3693">
            <v>37979</v>
          </cell>
          <cell r="J3693">
            <v>37980</v>
          </cell>
          <cell r="K3693">
            <v>1092</v>
          </cell>
          <cell r="L3693">
            <v>264</v>
          </cell>
          <cell r="M3693">
            <v>52000</v>
          </cell>
          <cell r="N3693">
            <v>39475.43</v>
          </cell>
          <cell r="O3693">
            <v>12524.57</v>
          </cell>
          <cell r="R3693">
            <v>3.9535800000000003E-2</v>
          </cell>
          <cell r="S3693">
            <v>2055.8616000000002</v>
          </cell>
          <cell r="T3693">
            <v>1560.6927053940001</v>
          </cell>
          <cell r="U3693">
            <v>495.16889460600009</v>
          </cell>
          <cell r="W3693">
            <v>2003</v>
          </cell>
          <cell r="X3693">
            <v>6</v>
          </cell>
          <cell r="Y3693">
            <v>0.94598540145985399</v>
          </cell>
          <cell r="Z3693">
            <v>0.98431822041093564</v>
          </cell>
          <cell r="AA3693">
            <v>5</v>
          </cell>
          <cell r="AB3693">
            <v>1900</v>
          </cell>
          <cell r="AC3693">
            <v>0.27500000000000002</v>
          </cell>
          <cell r="AD3693">
            <v>520</v>
          </cell>
          <cell r="AH3693">
            <v>0.5</v>
          </cell>
        </row>
        <row r="3694">
          <cell r="A3694" t="str">
            <v>I2003231-000</v>
          </cell>
          <cell r="B3694" t="str">
            <v>Fixtures and fittings</v>
          </cell>
          <cell r="C3694">
            <v>1302</v>
          </cell>
          <cell r="D3694" t="str">
            <v>IS</v>
          </cell>
          <cell r="E3694" t="str">
            <v>3BH-2148</v>
          </cell>
          <cell r="F3694">
            <v>74379</v>
          </cell>
          <cell r="G3694" t="str">
            <v>DELL</v>
          </cell>
          <cell r="H3694" t="str">
            <v xml:space="preserve">PCN# 57 </v>
          </cell>
          <cell r="I3694">
            <v>37979</v>
          </cell>
          <cell r="J3694">
            <v>37980</v>
          </cell>
          <cell r="K3694">
            <v>1092</v>
          </cell>
          <cell r="L3694">
            <v>264</v>
          </cell>
          <cell r="M3694">
            <v>52000</v>
          </cell>
          <cell r="N3694">
            <v>39475.43</v>
          </cell>
          <cell r="O3694">
            <v>12524.57</v>
          </cell>
          <cell r="R3694">
            <v>3.9535800000000003E-2</v>
          </cell>
          <cell r="S3694">
            <v>2055.8616000000002</v>
          </cell>
          <cell r="T3694">
            <v>1560.6927053940001</v>
          </cell>
          <cell r="U3694">
            <v>495.16889460600009</v>
          </cell>
          <cell r="W3694">
            <v>2003</v>
          </cell>
          <cell r="X3694">
            <v>6</v>
          </cell>
          <cell r="Y3694">
            <v>0.94598540145985399</v>
          </cell>
          <cell r="Z3694">
            <v>0.98431822041093564</v>
          </cell>
          <cell r="AA3694">
            <v>5</v>
          </cell>
          <cell r="AB3694">
            <v>1900</v>
          </cell>
          <cell r="AC3694">
            <v>0.27500000000000002</v>
          </cell>
          <cell r="AD3694">
            <v>520</v>
          </cell>
          <cell r="AH3694">
            <v>0.5</v>
          </cell>
        </row>
        <row r="3695">
          <cell r="A3695" t="str">
            <v>I2003232-000</v>
          </cell>
          <cell r="B3695" t="str">
            <v>Fixtures and fittings</v>
          </cell>
          <cell r="C3695">
            <v>1302</v>
          </cell>
          <cell r="D3695" t="str">
            <v>IS</v>
          </cell>
          <cell r="E3695" t="str">
            <v>3BH-2571</v>
          </cell>
          <cell r="F3695">
            <v>74379</v>
          </cell>
          <cell r="G3695" t="str">
            <v>DELL</v>
          </cell>
          <cell r="H3695" t="str">
            <v xml:space="preserve">PCN# 58 </v>
          </cell>
          <cell r="I3695">
            <v>37979</v>
          </cell>
          <cell r="J3695">
            <v>37980</v>
          </cell>
          <cell r="K3695">
            <v>1092</v>
          </cell>
          <cell r="L3695">
            <v>264</v>
          </cell>
          <cell r="M3695">
            <v>52000</v>
          </cell>
          <cell r="N3695">
            <v>39475.43</v>
          </cell>
          <cell r="O3695">
            <v>12524.57</v>
          </cell>
          <cell r="R3695">
            <v>4.0001399999999999E-2</v>
          </cell>
          <cell r="S3695">
            <v>2080.0727999999999</v>
          </cell>
          <cell r="T3695">
            <v>1579.072465602</v>
          </cell>
          <cell r="U3695">
            <v>501.00033439799995</v>
          </cell>
          <cell r="W3695">
            <v>2003</v>
          </cell>
          <cell r="X3695">
            <v>6</v>
          </cell>
          <cell r="Y3695">
            <v>0.94598540145985399</v>
          </cell>
          <cell r="Z3695">
            <v>0.98431822041093564</v>
          </cell>
          <cell r="AA3695">
            <v>5</v>
          </cell>
          <cell r="AB3695">
            <v>1900</v>
          </cell>
          <cell r="AC3695">
            <v>0.27500000000000002</v>
          </cell>
          <cell r="AD3695">
            <v>520</v>
          </cell>
          <cell r="AH3695">
            <v>0.5</v>
          </cell>
        </row>
        <row r="3696">
          <cell r="A3696" t="str">
            <v>I2003233-000</v>
          </cell>
          <cell r="B3696" t="str">
            <v>Fixtures and fittings</v>
          </cell>
          <cell r="C3696">
            <v>1302</v>
          </cell>
          <cell r="D3696" t="str">
            <v>IS</v>
          </cell>
          <cell r="E3696" t="str">
            <v>3BH-2458</v>
          </cell>
          <cell r="F3696">
            <v>74379</v>
          </cell>
          <cell r="G3696" t="str">
            <v>DELL</v>
          </cell>
          <cell r="H3696" t="str">
            <v>PCN# 59 2004EB693 to NSE1</v>
          </cell>
          <cell r="I3696">
            <v>37979</v>
          </cell>
          <cell r="J3696">
            <v>37980</v>
          </cell>
          <cell r="K3696">
            <v>1092</v>
          </cell>
          <cell r="L3696">
            <v>264</v>
          </cell>
          <cell r="M3696">
            <v>52000</v>
          </cell>
          <cell r="N3696">
            <v>39475.43</v>
          </cell>
          <cell r="O3696">
            <v>12524.57</v>
          </cell>
          <cell r="R3696">
            <v>4.0001399999999999E-2</v>
          </cell>
          <cell r="S3696">
            <v>2080.0727999999999</v>
          </cell>
          <cell r="T3696">
            <v>1579.072465602</v>
          </cell>
          <cell r="U3696">
            <v>501.00033439799995</v>
          </cell>
          <cell r="W3696">
            <v>2003</v>
          </cell>
          <cell r="X3696">
            <v>6</v>
          </cell>
          <cell r="Y3696">
            <v>0.94598540145985399</v>
          </cell>
          <cell r="Z3696">
            <v>0.98431822041093564</v>
          </cell>
          <cell r="AA3696">
            <v>5</v>
          </cell>
          <cell r="AB3696">
            <v>1900</v>
          </cell>
          <cell r="AC3696">
            <v>0.27500000000000002</v>
          </cell>
          <cell r="AD3696">
            <v>520</v>
          </cell>
          <cell r="AH3696">
            <v>0.5</v>
          </cell>
        </row>
        <row r="3697">
          <cell r="A3697" t="str">
            <v>I2003234-000</v>
          </cell>
          <cell r="B3697" t="str">
            <v>Fixtures and fittings</v>
          </cell>
          <cell r="C3697">
            <v>1302</v>
          </cell>
          <cell r="D3697" t="str">
            <v>IS</v>
          </cell>
          <cell r="E3697" t="str">
            <v>3BH-0574</v>
          </cell>
          <cell r="F3697">
            <v>74379</v>
          </cell>
          <cell r="G3697" t="str">
            <v>DELL</v>
          </cell>
          <cell r="H3697" t="str">
            <v xml:space="preserve">PCN# 60 </v>
          </cell>
          <cell r="I3697">
            <v>37979</v>
          </cell>
          <cell r="J3697">
            <v>37980</v>
          </cell>
          <cell r="K3697">
            <v>1092</v>
          </cell>
          <cell r="L3697">
            <v>264</v>
          </cell>
          <cell r="M3697">
            <v>52000</v>
          </cell>
          <cell r="N3697">
            <v>39475.43</v>
          </cell>
          <cell r="O3697">
            <v>12524.57</v>
          </cell>
          <cell r="R3697">
            <v>4.0001399999999999E-2</v>
          </cell>
          <cell r="S3697">
            <v>2080.0727999999999</v>
          </cell>
          <cell r="T3697">
            <v>1579.072465602</v>
          </cell>
          <cell r="U3697">
            <v>501.00033439799995</v>
          </cell>
          <cell r="W3697">
            <v>2003</v>
          </cell>
          <cell r="X3697">
            <v>6</v>
          </cell>
          <cell r="Y3697">
            <v>0.94598540145985399</v>
          </cell>
          <cell r="Z3697">
            <v>0.98431822041093564</v>
          </cell>
          <cell r="AA3697">
            <v>5</v>
          </cell>
          <cell r="AB3697">
            <v>1900</v>
          </cell>
          <cell r="AC3697">
            <v>0.27500000000000002</v>
          </cell>
          <cell r="AD3697">
            <v>520</v>
          </cell>
          <cell r="AH3697">
            <v>0.5</v>
          </cell>
        </row>
        <row r="3698">
          <cell r="A3698" t="str">
            <v>I2003235-000</v>
          </cell>
          <cell r="B3698" t="str">
            <v>Fixtures and fittings</v>
          </cell>
          <cell r="C3698">
            <v>1302</v>
          </cell>
          <cell r="D3698" t="str">
            <v>IS</v>
          </cell>
          <cell r="E3698" t="str">
            <v>3BH-2578</v>
          </cell>
          <cell r="F3698">
            <v>74379</v>
          </cell>
          <cell r="G3698" t="str">
            <v>DELL</v>
          </cell>
          <cell r="H3698" t="str">
            <v xml:space="preserve">PCN# 62 </v>
          </cell>
          <cell r="I3698">
            <v>37979</v>
          </cell>
          <cell r="J3698">
            <v>37980</v>
          </cell>
          <cell r="K3698">
            <v>1092</v>
          </cell>
          <cell r="L3698">
            <v>264</v>
          </cell>
          <cell r="M3698">
            <v>52000</v>
          </cell>
          <cell r="N3698">
            <v>39475.43</v>
          </cell>
          <cell r="O3698">
            <v>12524.57</v>
          </cell>
          <cell r="R3698">
            <v>4.0001399999999999E-2</v>
          </cell>
          <cell r="S3698">
            <v>2080.0727999999999</v>
          </cell>
          <cell r="T3698">
            <v>1579.072465602</v>
          </cell>
          <cell r="U3698">
            <v>501.00033439799995</v>
          </cell>
          <cell r="W3698">
            <v>2003</v>
          </cell>
          <cell r="X3698">
            <v>6</v>
          </cell>
          <cell r="Y3698">
            <v>0.94598540145985399</v>
          </cell>
          <cell r="Z3698">
            <v>0.98431822041093564</v>
          </cell>
          <cell r="AA3698">
            <v>5</v>
          </cell>
          <cell r="AB3698">
            <v>1900</v>
          </cell>
          <cell r="AC3698">
            <v>0.27500000000000002</v>
          </cell>
          <cell r="AD3698">
            <v>520</v>
          </cell>
          <cell r="AH3698">
            <v>0.5</v>
          </cell>
        </row>
        <row r="3699">
          <cell r="A3699" t="str">
            <v>I2003236-000</v>
          </cell>
          <cell r="B3699" t="str">
            <v>Fixtures and fittings</v>
          </cell>
          <cell r="C3699">
            <v>1302</v>
          </cell>
          <cell r="D3699" t="str">
            <v>IS</v>
          </cell>
          <cell r="E3699" t="str">
            <v>3BH-0863</v>
          </cell>
          <cell r="F3699">
            <v>74379</v>
          </cell>
          <cell r="G3699" t="str">
            <v>DELL</v>
          </cell>
          <cell r="H3699" t="str">
            <v>PCN# 62 AL-D500-DELL LATILTUDE D500</v>
          </cell>
          <cell r="I3699">
            <v>37979</v>
          </cell>
          <cell r="J3699">
            <v>37980</v>
          </cell>
          <cell r="K3699">
            <v>1092</v>
          </cell>
          <cell r="L3699">
            <v>264</v>
          </cell>
          <cell r="M3699">
            <v>52000</v>
          </cell>
          <cell r="N3699">
            <v>39475.43</v>
          </cell>
          <cell r="O3699">
            <v>12524.57</v>
          </cell>
          <cell r="R3699">
            <v>3.9458199999999999E-2</v>
          </cell>
          <cell r="S3699">
            <v>2051.8263999999999</v>
          </cell>
          <cell r="T3699">
            <v>1557.629412026</v>
          </cell>
          <cell r="U3699">
            <v>494.19698797399997</v>
          </cell>
          <cell r="W3699">
            <v>2003</v>
          </cell>
          <cell r="X3699">
            <v>6</v>
          </cell>
          <cell r="Y3699">
            <v>0.94598540145985399</v>
          </cell>
          <cell r="Z3699">
            <v>0.98431822041093564</v>
          </cell>
          <cell r="AA3699">
            <v>5</v>
          </cell>
          <cell r="AB3699">
            <v>1900</v>
          </cell>
          <cell r="AC3699">
            <v>0.27500000000000002</v>
          </cell>
          <cell r="AD3699">
            <v>520</v>
          </cell>
          <cell r="AH3699">
            <v>0.5</v>
          </cell>
        </row>
        <row r="3700">
          <cell r="A3700" t="str">
            <v>I2003237-000</v>
          </cell>
          <cell r="B3700" t="str">
            <v>Fixtures and fittings</v>
          </cell>
          <cell r="C3700">
            <v>1302</v>
          </cell>
          <cell r="D3700" t="str">
            <v>IS</v>
          </cell>
          <cell r="E3700" t="str">
            <v>3BH-0092</v>
          </cell>
          <cell r="F3700">
            <v>74379</v>
          </cell>
          <cell r="G3700" t="str">
            <v>DELL</v>
          </cell>
          <cell r="H3700" t="str">
            <v xml:space="preserve">PCN# 63 </v>
          </cell>
          <cell r="I3700">
            <v>37979</v>
          </cell>
          <cell r="J3700">
            <v>37980</v>
          </cell>
          <cell r="K3700">
            <v>1092</v>
          </cell>
          <cell r="L3700">
            <v>264</v>
          </cell>
          <cell r="M3700">
            <v>52000</v>
          </cell>
          <cell r="N3700">
            <v>39475.43</v>
          </cell>
          <cell r="O3700">
            <v>12524.57</v>
          </cell>
          <cell r="R3700">
            <v>2.6440200000000001E-2</v>
          </cell>
          <cell r="S3700">
            <v>1374.8904</v>
          </cell>
          <cell r="T3700">
            <v>1043.738264286</v>
          </cell>
          <cell r="U3700">
            <v>331.152135714</v>
          </cell>
          <cell r="W3700">
            <v>2003</v>
          </cell>
          <cell r="X3700">
            <v>6</v>
          </cell>
          <cell r="Y3700">
            <v>0.94598540145985399</v>
          </cell>
          <cell r="Z3700">
            <v>0.98431822041093564</v>
          </cell>
          <cell r="AA3700">
            <v>5</v>
          </cell>
          <cell r="AB3700">
            <v>1300</v>
          </cell>
          <cell r="AC3700">
            <v>0.27500000000000002</v>
          </cell>
          <cell r="AD3700">
            <v>360</v>
          </cell>
          <cell r="AH3700">
            <v>0.5</v>
          </cell>
        </row>
        <row r="3701">
          <cell r="A3701" t="str">
            <v>I2003238-000</v>
          </cell>
          <cell r="B3701" t="str">
            <v>Fixtures and fittings</v>
          </cell>
          <cell r="C3701">
            <v>1302</v>
          </cell>
          <cell r="D3701" t="str">
            <v>IS</v>
          </cell>
          <cell r="E3701" t="str">
            <v>3BH-2548</v>
          </cell>
          <cell r="F3701">
            <v>74379</v>
          </cell>
          <cell r="G3701" t="str">
            <v>DELL</v>
          </cell>
          <cell r="H3701" t="str">
            <v>PCN# 64</v>
          </cell>
          <cell r="I3701">
            <v>37979</v>
          </cell>
          <cell r="J3701">
            <v>37980</v>
          </cell>
          <cell r="K3701">
            <v>1092</v>
          </cell>
          <cell r="L3701">
            <v>264</v>
          </cell>
          <cell r="M3701">
            <v>52000</v>
          </cell>
          <cell r="N3701">
            <v>39475.43</v>
          </cell>
          <cell r="O3701">
            <v>12524.57</v>
          </cell>
          <cell r="R3701">
            <v>2.55284E-2</v>
          </cell>
          <cell r="S3701">
            <v>1327.4767999999999</v>
          </cell>
          <cell r="T3701">
            <v>1007.744567212</v>
          </cell>
          <cell r="U3701">
            <v>319.73223278799992</v>
          </cell>
          <cell r="W3701">
            <v>2003</v>
          </cell>
          <cell r="X3701">
            <v>6</v>
          </cell>
          <cell r="Y3701">
            <v>0.94598540145985399</v>
          </cell>
          <cell r="Z3701">
            <v>0.98431822041093564</v>
          </cell>
          <cell r="AA3701">
            <v>5</v>
          </cell>
          <cell r="AB3701">
            <v>1200</v>
          </cell>
          <cell r="AC3701">
            <v>0.27500000000000002</v>
          </cell>
          <cell r="AD3701">
            <v>330</v>
          </cell>
          <cell r="AH3701">
            <v>0.5</v>
          </cell>
        </row>
        <row r="3702">
          <cell r="A3702" t="str">
            <v>I2003239-000</v>
          </cell>
          <cell r="B3702" t="str">
            <v>Fixtures and fittings</v>
          </cell>
          <cell r="C3702">
            <v>1302</v>
          </cell>
          <cell r="D3702" t="str">
            <v>IS</v>
          </cell>
          <cell r="E3702" t="str">
            <v>3BH-2579</v>
          </cell>
          <cell r="F3702">
            <v>74379</v>
          </cell>
          <cell r="G3702" t="str">
            <v>DELL</v>
          </cell>
          <cell r="H3702" t="str">
            <v>PCN# 65 AL-500-DELL LATITUDE D500</v>
          </cell>
          <cell r="I3702">
            <v>37979</v>
          </cell>
          <cell r="J3702">
            <v>37980</v>
          </cell>
          <cell r="K3702">
            <v>1092</v>
          </cell>
          <cell r="L3702">
            <v>264</v>
          </cell>
          <cell r="M3702">
            <v>52000</v>
          </cell>
          <cell r="N3702">
            <v>39475.43</v>
          </cell>
          <cell r="O3702">
            <v>12524.57</v>
          </cell>
          <cell r="R3702">
            <v>2.55284E-2</v>
          </cell>
          <cell r="S3702">
            <v>1327.4767999999999</v>
          </cell>
          <cell r="T3702">
            <v>1007.744567212</v>
          </cell>
          <cell r="U3702">
            <v>319.73223278799992</v>
          </cell>
          <cell r="W3702">
            <v>2003</v>
          </cell>
          <cell r="X3702">
            <v>6</v>
          </cell>
          <cell r="Y3702">
            <v>0.94598540145985399</v>
          </cell>
          <cell r="Z3702">
            <v>0.98431822041093564</v>
          </cell>
          <cell r="AA3702">
            <v>5</v>
          </cell>
          <cell r="AB3702">
            <v>1200</v>
          </cell>
          <cell r="AC3702">
            <v>0.27500000000000002</v>
          </cell>
          <cell r="AD3702">
            <v>330</v>
          </cell>
          <cell r="AH3702">
            <v>0.5</v>
          </cell>
        </row>
        <row r="3703">
          <cell r="A3703" t="str">
            <v>I2003240-000</v>
          </cell>
          <cell r="B3703" t="str">
            <v>Fixtures and fittings</v>
          </cell>
          <cell r="C3703">
            <v>1302</v>
          </cell>
          <cell r="D3703" t="str">
            <v>IS</v>
          </cell>
          <cell r="E3703" t="str">
            <v>3BH-0777</v>
          </cell>
          <cell r="F3703">
            <v>74379</v>
          </cell>
          <cell r="G3703" t="str">
            <v>DELL</v>
          </cell>
          <cell r="H3703" t="str">
            <v>PCN# 66 AL-500-DELL LATITUDE D500</v>
          </cell>
          <cell r="I3703">
            <v>37979</v>
          </cell>
          <cell r="J3703">
            <v>37980</v>
          </cell>
          <cell r="K3703">
            <v>1092</v>
          </cell>
          <cell r="L3703">
            <v>264</v>
          </cell>
          <cell r="M3703">
            <v>52000</v>
          </cell>
          <cell r="N3703">
            <v>39475.43</v>
          </cell>
          <cell r="O3703">
            <v>12524.57</v>
          </cell>
          <cell r="R3703">
            <v>2.55284E-2</v>
          </cell>
          <cell r="S3703">
            <v>1327.4767999999999</v>
          </cell>
          <cell r="T3703">
            <v>1007.744567212</v>
          </cell>
          <cell r="U3703">
            <v>319.73223278799992</v>
          </cell>
          <cell r="W3703">
            <v>2003</v>
          </cell>
          <cell r="X3703">
            <v>6</v>
          </cell>
          <cell r="Y3703">
            <v>0.94598540145985399</v>
          </cell>
          <cell r="Z3703">
            <v>0.98431822041093564</v>
          </cell>
          <cell r="AA3703">
            <v>5</v>
          </cell>
          <cell r="AB3703">
            <v>1200</v>
          </cell>
          <cell r="AC3703">
            <v>0.27500000000000002</v>
          </cell>
          <cell r="AD3703">
            <v>330</v>
          </cell>
          <cell r="AH3703">
            <v>0.5</v>
          </cell>
        </row>
        <row r="3704">
          <cell r="A3704" t="str">
            <v>I2003241-000</v>
          </cell>
          <cell r="B3704" t="str">
            <v>Fixtures and fittings</v>
          </cell>
          <cell r="C3704">
            <v>1302</v>
          </cell>
          <cell r="D3704" t="str">
            <v>IS</v>
          </cell>
          <cell r="E3704" t="str">
            <v>3BH-2581</v>
          </cell>
          <cell r="F3704">
            <v>74379</v>
          </cell>
          <cell r="G3704" t="str">
            <v>DELL</v>
          </cell>
          <cell r="H3704" t="str">
            <v>PCN# 67 AL-500-DELL LATITUDE D500</v>
          </cell>
          <cell r="I3704">
            <v>37979</v>
          </cell>
          <cell r="J3704">
            <v>37980</v>
          </cell>
          <cell r="K3704">
            <v>1092</v>
          </cell>
          <cell r="L3704">
            <v>264</v>
          </cell>
          <cell r="M3704">
            <v>52000</v>
          </cell>
          <cell r="N3704">
            <v>39475.43</v>
          </cell>
          <cell r="O3704">
            <v>12524.57</v>
          </cell>
          <cell r="R3704">
            <v>2.55284E-2</v>
          </cell>
          <cell r="S3704">
            <v>1327.4767999999999</v>
          </cell>
          <cell r="T3704">
            <v>1007.744567212</v>
          </cell>
          <cell r="U3704">
            <v>319.73223278799992</v>
          </cell>
          <cell r="W3704">
            <v>2003</v>
          </cell>
          <cell r="X3704">
            <v>6</v>
          </cell>
          <cell r="Y3704">
            <v>0.94598540145985399</v>
          </cell>
          <cell r="Z3704">
            <v>0.98431822041093564</v>
          </cell>
          <cell r="AA3704">
            <v>5</v>
          </cell>
          <cell r="AB3704">
            <v>1200</v>
          </cell>
          <cell r="AC3704">
            <v>0.27500000000000002</v>
          </cell>
          <cell r="AD3704">
            <v>330</v>
          </cell>
          <cell r="AH3704">
            <v>0.5</v>
          </cell>
        </row>
        <row r="3705">
          <cell r="A3705" t="str">
            <v>I2003242-000</v>
          </cell>
          <cell r="B3705" t="str">
            <v>Fixtures and fittings</v>
          </cell>
          <cell r="C3705">
            <v>1302</v>
          </cell>
          <cell r="D3705" t="str">
            <v>IS</v>
          </cell>
          <cell r="E3705" t="str">
            <v>3BH-0135</v>
          </cell>
          <cell r="F3705">
            <v>74379</v>
          </cell>
          <cell r="G3705" t="str">
            <v>DELL</v>
          </cell>
          <cell r="H3705" t="str">
            <v>PCN# 68 AL-500-DELL LATITUDE D500 2004EB692 to NSE1</v>
          </cell>
          <cell r="I3705">
            <v>37979</v>
          </cell>
          <cell r="J3705">
            <v>37980</v>
          </cell>
          <cell r="K3705">
            <v>1092</v>
          </cell>
          <cell r="L3705">
            <v>264</v>
          </cell>
          <cell r="M3705">
            <v>52000</v>
          </cell>
          <cell r="N3705">
            <v>39475.43</v>
          </cell>
          <cell r="O3705">
            <v>12524.57</v>
          </cell>
          <cell r="R3705">
            <v>2.55284E-2</v>
          </cell>
          <cell r="S3705">
            <v>1327.4767999999999</v>
          </cell>
          <cell r="T3705">
            <v>1007.744567212</v>
          </cell>
          <cell r="U3705">
            <v>319.73223278799992</v>
          </cell>
          <cell r="W3705">
            <v>2003</v>
          </cell>
          <cell r="X3705">
            <v>6</v>
          </cell>
          <cell r="Y3705">
            <v>0.94598540145985399</v>
          </cell>
          <cell r="Z3705">
            <v>0.98431822041093564</v>
          </cell>
          <cell r="AA3705">
            <v>5</v>
          </cell>
          <cell r="AB3705">
            <v>1200</v>
          </cell>
          <cell r="AC3705">
            <v>0.27500000000000002</v>
          </cell>
          <cell r="AD3705">
            <v>330</v>
          </cell>
          <cell r="AH3705">
            <v>0.5</v>
          </cell>
        </row>
        <row r="3706">
          <cell r="A3706" t="str">
            <v>I2003243-000</v>
          </cell>
          <cell r="B3706" t="str">
            <v>Fixtures and fittings</v>
          </cell>
          <cell r="C3706">
            <v>1302</v>
          </cell>
          <cell r="D3706" t="str">
            <v>IS</v>
          </cell>
          <cell r="E3706" t="str">
            <v>3BH-2580</v>
          </cell>
          <cell r="F3706">
            <v>74379</v>
          </cell>
          <cell r="G3706" t="str">
            <v>DELL</v>
          </cell>
          <cell r="H3706" t="str">
            <v>PCN# 69 AL-500-DELL LATITUDE D500</v>
          </cell>
          <cell r="I3706">
            <v>37979</v>
          </cell>
          <cell r="J3706">
            <v>37980</v>
          </cell>
          <cell r="K3706">
            <v>1092</v>
          </cell>
          <cell r="L3706">
            <v>264</v>
          </cell>
          <cell r="M3706">
            <v>52000</v>
          </cell>
          <cell r="N3706">
            <v>39475.43</v>
          </cell>
          <cell r="O3706">
            <v>12524.57</v>
          </cell>
          <cell r="R3706">
            <v>2.55284E-2</v>
          </cell>
          <cell r="S3706">
            <v>1327.4767999999999</v>
          </cell>
          <cell r="T3706">
            <v>1007.744567212</v>
          </cell>
          <cell r="U3706">
            <v>319.73223278799992</v>
          </cell>
          <cell r="W3706">
            <v>2003</v>
          </cell>
          <cell r="X3706">
            <v>6</v>
          </cell>
          <cell r="Y3706">
            <v>0.94598540145985399</v>
          </cell>
          <cell r="Z3706">
            <v>0.98431822041093564</v>
          </cell>
          <cell r="AA3706">
            <v>5</v>
          </cell>
          <cell r="AB3706">
            <v>1200</v>
          </cell>
          <cell r="AC3706">
            <v>0.27500000000000002</v>
          </cell>
          <cell r="AD3706">
            <v>330</v>
          </cell>
          <cell r="AH3706">
            <v>0.5</v>
          </cell>
        </row>
        <row r="3707">
          <cell r="A3707" t="str">
            <v>I2003244-000</v>
          </cell>
          <cell r="B3707" t="str">
            <v>Fixtures and fittings</v>
          </cell>
          <cell r="C3707">
            <v>1302</v>
          </cell>
          <cell r="D3707" t="str">
            <v>IS</v>
          </cell>
          <cell r="E3707" t="str">
            <v>3BH-0584</v>
          </cell>
          <cell r="F3707">
            <v>74379</v>
          </cell>
          <cell r="G3707" t="str">
            <v>DELL</v>
          </cell>
          <cell r="H3707" t="str">
            <v>PCN# 70 AL-500-DELL LATITUDE D500</v>
          </cell>
          <cell r="I3707">
            <v>37979</v>
          </cell>
          <cell r="J3707">
            <v>37980</v>
          </cell>
          <cell r="K3707">
            <v>1092</v>
          </cell>
          <cell r="L3707">
            <v>264</v>
          </cell>
          <cell r="M3707">
            <v>52000</v>
          </cell>
          <cell r="N3707">
            <v>39475.43</v>
          </cell>
          <cell r="O3707">
            <v>12524.57</v>
          </cell>
          <cell r="R3707">
            <v>2.55284E-2</v>
          </cell>
          <cell r="S3707">
            <v>1327.4767999999999</v>
          </cell>
          <cell r="T3707">
            <v>1007.744567212</v>
          </cell>
          <cell r="U3707">
            <v>319.73223278799992</v>
          </cell>
          <cell r="W3707">
            <v>2003</v>
          </cell>
          <cell r="X3707">
            <v>6</v>
          </cell>
          <cell r="Y3707">
            <v>0.94598540145985399</v>
          </cell>
          <cell r="Z3707">
            <v>0.98431822041093564</v>
          </cell>
          <cell r="AA3707">
            <v>5</v>
          </cell>
          <cell r="AB3707">
            <v>1200</v>
          </cell>
          <cell r="AC3707">
            <v>0.27500000000000002</v>
          </cell>
          <cell r="AD3707">
            <v>330</v>
          </cell>
          <cell r="AH3707">
            <v>0.5</v>
          </cell>
        </row>
        <row r="3708">
          <cell r="A3708" t="str">
            <v>I2003245-000</v>
          </cell>
          <cell r="B3708" t="str">
            <v>Fixtures and fittings</v>
          </cell>
          <cell r="C3708">
            <v>1302</v>
          </cell>
          <cell r="D3708" t="str">
            <v>IS</v>
          </cell>
          <cell r="E3708" t="str">
            <v>3BH-0131</v>
          </cell>
          <cell r="F3708">
            <v>74379</v>
          </cell>
          <cell r="G3708" t="str">
            <v>DELL</v>
          </cell>
          <cell r="H3708" t="str">
            <v>PCN# 71 AL-500-DELL LATITUDE D500</v>
          </cell>
          <cell r="I3708">
            <v>37979</v>
          </cell>
          <cell r="J3708">
            <v>37980</v>
          </cell>
          <cell r="K3708">
            <v>1092</v>
          </cell>
          <cell r="L3708">
            <v>264</v>
          </cell>
          <cell r="M3708">
            <v>52000</v>
          </cell>
          <cell r="N3708">
            <v>39475.43</v>
          </cell>
          <cell r="O3708">
            <v>12524.57</v>
          </cell>
          <cell r="R3708">
            <v>2.55284E-2</v>
          </cell>
          <cell r="S3708">
            <v>1327.4767999999999</v>
          </cell>
          <cell r="T3708">
            <v>1007.744567212</v>
          </cell>
          <cell r="U3708">
            <v>319.73223278799992</v>
          </cell>
          <cell r="W3708">
            <v>2003</v>
          </cell>
          <cell r="X3708">
            <v>6</v>
          </cell>
          <cell r="Y3708">
            <v>0.94598540145985399</v>
          </cell>
          <cell r="Z3708">
            <v>0.98431822041093564</v>
          </cell>
          <cell r="AA3708">
            <v>5</v>
          </cell>
          <cell r="AB3708">
            <v>1200</v>
          </cell>
          <cell r="AC3708">
            <v>0.27500000000000002</v>
          </cell>
          <cell r="AD3708">
            <v>330</v>
          </cell>
          <cell r="AH3708">
            <v>0.5</v>
          </cell>
        </row>
        <row r="3709">
          <cell r="A3709" t="str">
            <v>I2003246-000</v>
          </cell>
          <cell r="B3709" t="str">
            <v>Fixtures and fittings</v>
          </cell>
          <cell r="C3709">
            <v>1302</v>
          </cell>
          <cell r="D3709" t="str">
            <v>IS</v>
          </cell>
          <cell r="E3709" t="str">
            <v>3BH-1084</v>
          </cell>
          <cell r="F3709">
            <v>74379</v>
          </cell>
          <cell r="G3709" t="str">
            <v>DELL</v>
          </cell>
          <cell r="H3709" t="str">
            <v>PCN# 72 AL-500-DELL LATITUDE D500</v>
          </cell>
          <cell r="I3709">
            <v>37979</v>
          </cell>
          <cell r="J3709">
            <v>37980</v>
          </cell>
          <cell r="K3709">
            <v>1092</v>
          </cell>
          <cell r="L3709">
            <v>264</v>
          </cell>
          <cell r="M3709">
            <v>52000</v>
          </cell>
          <cell r="N3709">
            <v>39475.43</v>
          </cell>
          <cell r="O3709">
            <v>12524.57</v>
          </cell>
          <cell r="R3709">
            <v>2.55284E-2</v>
          </cell>
          <cell r="S3709">
            <v>1327.4767999999999</v>
          </cell>
          <cell r="T3709">
            <v>1007.744567212</v>
          </cell>
          <cell r="U3709">
            <v>319.73223278799992</v>
          </cell>
          <cell r="W3709">
            <v>2003</v>
          </cell>
          <cell r="X3709">
            <v>6</v>
          </cell>
          <cell r="Y3709">
            <v>0.94598540145985399</v>
          </cell>
          <cell r="Z3709">
            <v>0.98431822041093564</v>
          </cell>
          <cell r="AA3709">
            <v>5</v>
          </cell>
          <cell r="AB3709">
            <v>1200</v>
          </cell>
          <cell r="AC3709">
            <v>0.27500000000000002</v>
          </cell>
          <cell r="AD3709">
            <v>330</v>
          </cell>
          <cell r="AH3709">
            <v>0.5</v>
          </cell>
        </row>
        <row r="3710">
          <cell r="A3710" t="str">
            <v>I2003247-000</v>
          </cell>
          <cell r="B3710" t="str">
            <v>Fixtures and fittings</v>
          </cell>
          <cell r="C3710">
            <v>1302</v>
          </cell>
          <cell r="D3710" t="str">
            <v>IS</v>
          </cell>
          <cell r="E3710" t="str">
            <v>3BH-0917</v>
          </cell>
          <cell r="F3710">
            <v>74379</v>
          </cell>
          <cell r="G3710" t="str">
            <v>DELL</v>
          </cell>
          <cell r="H3710" t="str">
            <v>PCN# 70 AL-500-DELL LATITUDE D500</v>
          </cell>
          <cell r="I3710">
            <v>37979</v>
          </cell>
          <cell r="J3710">
            <v>37980</v>
          </cell>
          <cell r="K3710">
            <v>1092</v>
          </cell>
          <cell r="L3710">
            <v>264</v>
          </cell>
          <cell r="M3710">
            <v>52000</v>
          </cell>
          <cell r="N3710">
            <v>39475.43</v>
          </cell>
          <cell r="O3710">
            <v>12524.57</v>
          </cell>
          <cell r="R3710">
            <v>2.55284E-2</v>
          </cell>
          <cell r="S3710">
            <v>1327.4767999999999</v>
          </cell>
          <cell r="T3710">
            <v>1007.744567212</v>
          </cell>
          <cell r="U3710">
            <v>319.73223278799992</v>
          </cell>
          <cell r="W3710">
            <v>2003</v>
          </cell>
          <cell r="X3710">
            <v>6</v>
          </cell>
          <cell r="Y3710">
            <v>0.94598540145985399</v>
          </cell>
          <cell r="Z3710">
            <v>0.98431822041093564</v>
          </cell>
          <cell r="AA3710">
            <v>5</v>
          </cell>
          <cell r="AB3710">
            <v>1200</v>
          </cell>
          <cell r="AC3710">
            <v>0.27500000000000002</v>
          </cell>
          <cell r="AD3710">
            <v>330</v>
          </cell>
          <cell r="AH3710">
            <v>0.5</v>
          </cell>
        </row>
        <row r="3711">
          <cell r="A3711" t="str">
            <v>I2003248-000</v>
          </cell>
          <cell r="B3711" t="str">
            <v>Fixtures and fittings</v>
          </cell>
          <cell r="C3711">
            <v>1302</v>
          </cell>
          <cell r="D3711" t="str">
            <v>IS</v>
          </cell>
          <cell r="E3711" t="str">
            <v>3BH-2655</v>
          </cell>
          <cell r="F3711">
            <v>74480</v>
          </cell>
          <cell r="G3711" t="str">
            <v>DELL</v>
          </cell>
          <cell r="H3711" t="str">
            <v>PCN# 74 AL-D500-DELL LATITUDE D500</v>
          </cell>
          <cell r="I3711">
            <v>37981</v>
          </cell>
          <cell r="J3711">
            <v>37984</v>
          </cell>
          <cell r="K3711">
            <v>1092</v>
          </cell>
          <cell r="L3711">
            <v>268</v>
          </cell>
          <cell r="M3711">
            <v>52000</v>
          </cell>
          <cell r="N3711">
            <v>39284.959999999999</v>
          </cell>
          <cell r="O3711">
            <v>12715.04</v>
          </cell>
          <cell r="R3711">
            <v>2.55284E-2</v>
          </cell>
          <cell r="S3711">
            <v>1327.4767999999999</v>
          </cell>
          <cell r="T3711">
            <v>1002.8821728639999</v>
          </cell>
          <cell r="U3711">
            <v>324.59462713599999</v>
          </cell>
          <cell r="W3711">
            <v>2003</v>
          </cell>
          <cell r="X3711">
            <v>6</v>
          </cell>
          <cell r="Y3711">
            <v>0.94598540145985399</v>
          </cell>
          <cell r="Z3711">
            <v>0.98431822041093564</v>
          </cell>
          <cell r="AA3711">
            <v>5</v>
          </cell>
          <cell r="AB3711">
            <v>1200</v>
          </cell>
          <cell r="AC3711">
            <v>0.27500000000000002</v>
          </cell>
          <cell r="AD3711">
            <v>330</v>
          </cell>
          <cell r="AH3711">
            <v>0.5</v>
          </cell>
        </row>
        <row r="3712">
          <cell r="A3712" t="str">
            <v>I2003249-000</v>
          </cell>
          <cell r="B3712" t="str">
            <v>Fixtures and fittings</v>
          </cell>
          <cell r="C3712">
            <v>1302</v>
          </cell>
          <cell r="D3712" t="str">
            <v>IS</v>
          </cell>
          <cell r="E3712" t="str">
            <v>3BH-2681</v>
          </cell>
          <cell r="F3712">
            <v>74480</v>
          </cell>
          <cell r="G3712" t="str">
            <v>DELL</v>
          </cell>
          <cell r="H3712" t="str">
            <v>PCN# 75 AL-D500-DELL LATITUDE D500 (2005EB317 to NSE2)</v>
          </cell>
          <cell r="I3712">
            <v>37981</v>
          </cell>
          <cell r="J3712">
            <v>37984</v>
          </cell>
          <cell r="K3712">
            <v>1092</v>
          </cell>
          <cell r="L3712">
            <v>268</v>
          </cell>
          <cell r="M3712">
            <v>52000</v>
          </cell>
          <cell r="N3712">
            <v>39284.959999999999</v>
          </cell>
          <cell r="O3712">
            <v>12715.04</v>
          </cell>
          <cell r="R3712">
            <v>2.55284E-2</v>
          </cell>
          <cell r="S3712">
            <v>1327.4767999999999</v>
          </cell>
          <cell r="T3712">
            <v>1002.8821728639999</v>
          </cell>
          <cell r="U3712">
            <v>324.59462713599999</v>
          </cell>
          <cell r="W3712">
            <v>2003</v>
          </cell>
          <cell r="X3712">
            <v>6</v>
          </cell>
          <cell r="Y3712">
            <v>0.94598540145985399</v>
          </cell>
          <cell r="Z3712">
            <v>0.98431822041093564</v>
          </cell>
          <cell r="AA3712">
            <v>5</v>
          </cell>
          <cell r="AB3712">
            <v>1200</v>
          </cell>
          <cell r="AC3712">
            <v>0.27500000000000002</v>
          </cell>
          <cell r="AD3712">
            <v>330</v>
          </cell>
          <cell r="AH3712">
            <v>0.5</v>
          </cell>
        </row>
        <row r="3713">
          <cell r="A3713" t="str">
            <v>I2003250-000</v>
          </cell>
          <cell r="B3713" t="str">
            <v>Fixtures and fittings</v>
          </cell>
          <cell r="C3713">
            <v>1302</v>
          </cell>
          <cell r="D3713" t="str">
            <v>IS</v>
          </cell>
          <cell r="E3713" t="str">
            <v>3BH-2654</v>
          </cell>
          <cell r="F3713">
            <v>74480</v>
          </cell>
          <cell r="G3713" t="str">
            <v>DELL</v>
          </cell>
          <cell r="H3713" t="str">
            <v>PCN# 76 AL-D500-DELL LATITUDE D500(2005EB583 to NSE2)</v>
          </cell>
          <cell r="I3713">
            <v>37981</v>
          </cell>
          <cell r="J3713">
            <v>37984</v>
          </cell>
          <cell r="K3713">
            <v>1092</v>
          </cell>
          <cell r="L3713">
            <v>268</v>
          </cell>
          <cell r="M3713">
            <v>52000</v>
          </cell>
          <cell r="N3713">
            <v>39284.959999999999</v>
          </cell>
          <cell r="O3713">
            <v>12715.04</v>
          </cell>
          <cell r="R3713">
            <v>2.55284E-2</v>
          </cell>
          <cell r="S3713">
            <v>1327.4767999999999</v>
          </cell>
          <cell r="T3713">
            <v>1002.8821728639999</v>
          </cell>
          <cell r="U3713">
            <v>324.59462713599999</v>
          </cell>
          <cell r="W3713">
            <v>2003</v>
          </cell>
          <cell r="X3713">
            <v>6</v>
          </cell>
          <cell r="Y3713">
            <v>0.94598540145985399</v>
          </cell>
          <cell r="Z3713">
            <v>0.98431822041093564</v>
          </cell>
          <cell r="AA3713">
            <v>5</v>
          </cell>
          <cell r="AB3713">
            <v>1200</v>
          </cell>
          <cell r="AC3713">
            <v>0.27500000000000002</v>
          </cell>
          <cell r="AD3713">
            <v>330</v>
          </cell>
          <cell r="AH3713">
            <v>0.5</v>
          </cell>
        </row>
        <row r="3714">
          <cell r="A3714" t="str">
            <v>I2003251-000</v>
          </cell>
          <cell r="B3714" t="str">
            <v>Fixtures and fittings</v>
          </cell>
          <cell r="C3714">
            <v>1302</v>
          </cell>
          <cell r="D3714" t="str">
            <v>IS</v>
          </cell>
          <cell r="E3714" t="str">
            <v>3BH-2658</v>
          </cell>
          <cell r="F3714">
            <v>74480</v>
          </cell>
          <cell r="G3714" t="str">
            <v>DELL</v>
          </cell>
          <cell r="H3714" t="str">
            <v>PCN# 77 AL-D500-DELL LATITUDE D500</v>
          </cell>
          <cell r="I3714">
            <v>37981</v>
          </cell>
          <cell r="J3714">
            <v>37984</v>
          </cell>
          <cell r="K3714">
            <v>1092</v>
          </cell>
          <cell r="L3714">
            <v>268</v>
          </cell>
          <cell r="M3714">
            <v>52000</v>
          </cell>
          <cell r="N3714">
            <v>39284.959999999999</v>
          </cell>
          <cell r="O3714">
            <v>12715.04</v>
          </cell>
          <cell r="R3714">
            <v>2.55284E-2</v>
          </cell>
          <cell r="S3714">
            <v>1327.4767999999999</v>
          </cell>
          <cell r="T3714">
            <v>1002.8821728639999</v>
          </cell>
          <cell r="U3714">
            <v>324.59462713599999</v>
          </cell>
          <cell r="W3714">
            <v>2003</v>
          </cell>
          <cell r="X3714">
            <v>6</v>
          </cell>
          <cell r="Y3714">
            <v>0.94598540145985399</v>
          </cell>
          <cell r="Z3714">
            <v>0.98431822041093564</v>
          </cell>
          <cell r="AA3714">
            <v>5</v>
          </cell>
          <cell r="AB3714">
            <v>1200</v>
          </cell>
          <cell r="AC3714">
            <v>0.27500000000000002</v>
          </cell>
          <cell r="AD3714">
            <v>330</v>
          </cell>
          <cell r="AH3714">
            <v>0.5</v>
          </cell>
        </row>
        <row r="3715">
          <cell r="A3715" t="str">
            <v>I2003252-000</v>
          </cell>
          <cell r="B3715" t="str">
            <v>Fixtures and fittings</v>
          </cell>
          <cell r="C3715">
            <v>1302</v>
          </cell>
          <cell r="D3715" t="str">
            <v>IS</v>
          </cell>
          <cell r="E3715" t="str">
            <v>3BH-1755</v>
          </cell>
          <cell r="F3715">
            <v>74480</v>
          </cell>
          <cell r="G3715" t="str">
            <v>DELL</v>
          </cell>
          <cell r="H3715" t="str">
            <v>PCN# 78 AL-D500-DELL LATITUDE D500</v>
          </cell>
          <cell r="I3715">
            <v>37981</v>
          </cell>
          <cell r="J3715">
            <v>37984</v>
          </cell>
          <cell r="K3715">
            <v>1092</v>
          </cell>
          <cell r="L3715">
            <v>268</v>
          </cell>
          <cell r="M3715">
            <v>52000</v>
          </cell>
          <cell r="N3715">
            <v>39284.959999999999</v>
          </cell>
          <cell r="O3715">
            <v>12715.04</v>
          </cell>
          <cell r="R3715">
            <v>2.55284E-2</v>
          </cell>
          <cell r="S3715">
            <v>1327.4767999999999</v>
          </cell>
          <cell r="T3715">
            <v>1002.8821728639999</v>
          </cell>
          <cell r="U3715">
            <v>324.59462713599999</v>
          </cell>
          <cell r="W3715">
            <v>2003</v>
          </cell>
          <cell r="X3715">
            <v>6</v>
          </cell>
          <cell r="Y3715">
            <v>0.94598540145985399</v>
          </cell>
          <cell r="Z3715">
            <v>0.98431822041093564</v>
          </cell>
          <cell r="AA3715">
            <v>5</v>
          </cell>
          <cell r="AB3715">
            <v>1200</v>
          </cell>
          <cell r="AC3715">
            <v>0.27500000000000002</v>
          </cell>
          <cell r="AD3715">
            <v>330</v>
          </cell>
          <cell r="AH3715">
            <v>0.5</v>
          </cell>
        </row>
        <row r="3716">
          <cell r="A3716" t="str">
            <v>I2003253-000</v>
          </cell>
          <cell r="B3716" t="str">
            <v>Fixtures and fittings</v>
          </cell>
          <cell r="C3716">
            <v>1302</v>
          </cell>
          <cell r="D3716" t="str">
            <v>IS</v>
          </cell>
          <cell r="E3716" t="str">
            <v>3BH-2576</v>
          </cell>
          <cell r="F3716">
            <v>74480</v>
          </cell>
          <cell r="G3716" t="str">
            <v>DELL</v>
          </cell>
          <cell r="H3716" t="str">
            <v>PCN# 79 AL-D500-DELL LATITUDE D500</v>
          </cell>
          <cell r="I3716">
            <v>37981</v>
          </cell>
          <cell r="J3716">
            <v>37984</v>
          </cell>
          <cell r="K3716">
            <v>1092</v>
          </cell>
          <cell r="L3716">
            <v>268</v>
          </cell>
          <cell r="M3716">
            <v>52000</v>
          </cell>
          <cell r="N3716">
            <v>39284.959999999999</v>
          </cell>
          <cell r="O3716">
            <v>12715.04</v>
          </cell>
          <cell r="R3716">
            <v>2.55284E-2</v>
          </cell>
          <cell r="S3716">
            <v>1327.4767999999999</v>
          </cell>
          <cell r="T3716">
            <v>1002.8821728639999</v>
          </cell>
          <cell r="U3716">
            <v>324.59462713599999</v>
          </cell>
          <cell r="W3716">
            <v>2003</v>
          </cell>
          <cell r="X3716">
            <v>6</v>
          </cell>
          <cell r="Y3716">
            <v>0.94598540145985399</v>
          </cell>
          <cell r="Z3716">
            <v>0.98431822041093564</v>
          </cell>
          <cell r="AA3716">
            <v>5</v>
          </cell>
          <cell r="AB3716">
            <v>1200</v>
          </cell>
          <cell r="AC3716">
            <v>0.27500000000000002</v>
          </cell>
          <cell r="AD3716">
            <v>330</v>
          </cell>
          <cell r="AH3716">
            <v>0.5</v>
          </cell>
        </row>
        <row r="3717">
          <cell r="A3717" t="str">
            <v>I2003254-000</v>
          </cell>
          <cell r="B3717" t="str">
            <v>Fixtures and fittings</v>
          </cell>
          <cell r="C3717">
            <v>1302</v>
          </cell>
          <cell r="D3717" t="str">
            <v>IS</v>
          </cell>
          <cell r="E3717" t="str">
            <v>3BH-2558</v>
          </cell>
          <cell r="F3717">
            <v>74480</v>
          </cell>
          <cell r="G3717" t="str">
            <v>DELL</v>
          </cell>
          <cell r="H3717" t="str">
            <v>PCN# 80 AL-D500-DELL LATITUDE D500</v>
          </cell>
          <cell r="I3717">
            <v>37981</v>
          </cell>
          <cell r="J3717">
            <v>37984</v>
          </cell>
          <cell r="K3717">
            <v>1092</v>
          </cell>
          <cell r="L3717">
            <v>268</v>
          </cell>
          <cell r="M3717">
            <v>52000</v>
          </cell>
          <cell r="N3717">
            <v>39284.959999999999</v>
          </cell>
          <cell r="O3717">
            <v>12715.04</v>
          </cell>
          <cell r="R3717">
            <v>2.55284E-2</v>
          </cell>
          <cell r="S3717">
            <v>1327.4767999999999</v>
          </cell>
          <cell r="T3717">
            <v>1002.8821728639999</v>
          </cell>
          <cell r="U3717">
            <v>324.59462713599999</v>
          </cell>
          <cell r="W3717">
            <v>2003</v>
          </cell>
          <cell r="X3717">
            <v>6</v>
          </cell>
          <cell r="Y3717">
            <v>0.94598540145985399</v>
          </cell>
          <cell r="Z3717">
            <v>0.98431822041093564</v>
          </cell>
          <cell r="AA3717">
            <v>5</v>
          </cell>
          <cell r="AB3717">
            <v>1200</v>
          </cell>
          <cell r="AC3717">
            <v>0.27500000000000002</v>
          </cell>
          <cell r="AD3717">
            <v>330</v>
          </cell>
          <cell r="AH3717">
            <v>0.5</v>
          </cell>
        </row>
        <row r="3718">
          <cell r="A3718" t="str">
            <v>I2003255-000</v>
          </cell>
          <cell r="B3718" t="str">
            <v>Fixtures and fittings</v>
          </cell>
          <cell r="C3718">
            <v>1302</v>
          </cell>
          <cell r="D3718" t="str">
            <v>IS</v>
          </cell>
          <cell r="E3718" t="str">
            <v>3BH-2643</v>
          </cell>
          <cell r="F3718">
            <v>74480</v>
          </cell>
          <cell r="G3718" t="str">
            <v>DELL</v>
          </cell>
          <cell r="H3718" t="str">
            <v>PCN# 81 AL-D500-DELL LATITUDE D500</v>
          </cell>
          <cell r="I3718">
            <v>37981</v>
          </cell>
          <cell r="J3718">
            <v>37984</v>
          </cell>
          <cell r="K3718">
            <v>1092</v>
          </cell>
          <cell r="L3718">
            <v>268</v>
          </cell>
          <cell r="M3718">
            <v>52000</v>
          </cell>
          <cell r="N3718">
            <v>39284.959999999999</v>
          </cell>
          <cell r="O3718">
            <v>12715.04</v>
          </cell>
          <cell r="R3718">
            <v>2.55284E-2</v>
          </cell>
          <cell r="S3718">
            <v>1327.4767999999999</v>
          </cell>
          <cell r="T3718">
            <v>1002.8821728639999</v>
          </cell>
          <cell r="U3718">
            <v>324.59462713599999</v>
          </cell>
          <cell r="W3718">
            <v>2003</v>
          </cell>
          <cell r="X3718">
            <v>6</v>
          </cell>
          <cell r="Y3718">
            <v>0.94598540145985399</v>
          </cell>
          <cell r="Z3718">
            <v>0.98431822041093564</v>
          </cell>
          <cell r="AA3718">
            <v>5</v>
          </cell>
          <cell r="AB3718">
            <v>1200</v>
          </cell>
          <cell r="AC3718">
            <v>0.27500000000000002</v>
          </cell>
          <cell r="AD3718">
            <v>330</v>
          </cell>
          <cell r="AH3718">
            <v>0.5</v>
          </cell>
        </row>
        <row r="3719">
          <cell r="A3719" t="str">
            <v>I2003256-000</v>
          </cell>
          <cell r="B3719" t="str">
            <v>Fixtures and fittings</v>
          </cell>
          <cell r="C3719">
            <v>1302</v>
          </cell>
          <cell r="D3719" t="str">
            <v>IS</v>
          </cell>
          <cell r="E3719" t="str">
            <v>3BH-2568</v>
          </cell>
          <cell r="F3719">
            <v>74480</v>
          </cell>
          <cell r="G3719" t="str">
            <v>DELL</v>
          </cell>
          <cell r="H3719" t="str">
            <v>PCN# 82 AL-D500-DELL LATITUDE D500 2004EB693 to NSE1</v>
          </cell>
          <cell r="I3719">
            <v>37981</v>
          </cell>
          <cell r="J3719">
            <v>37984</v>
          </cell>
          <cell r="K3719">
            <v>1092</v>
          </cell>
          <cell r="L3719">
            <v>268</v>
          </cell>
          <cell r="M3719">
            <v>52000</v>
          </cell>
          <cell r="N3719">
            <v>39284.959999999999</v>
          </cell>
          <cell r="O3719">
            <v>12715.04</v>
          </cell>
          <cell r="R3719">
            <v>2.55284E-2</v>
          </cell>
          <cell r="S3719">
            <v>1327.4767999999999</v>
          </cell>
          <cell r="T3719">
            <v>1002.8821728639999</v>
          </cell>
          <cell r="U3719">
            <v>324.59462713599999</v>
          </cell>
          <cell r="W3719">
            <v>2003</v>
          </cell>
          <cell r="X3719">
            <v>6</v>
          </cell>
          <cell r="Y3719">
            <v>0.94598540145985399</v>
          </cell>
          <cell r="Z3719">
            <v>0.98431822041093564</v>
          </cell>
          <cell r="AA3719">
            <v>5</v>
          </cell>
          <cell r="AB3719">
            <v>1200</v>
          </cell>
          <cell r="AC3719">
            <v>0.27500000000000002</v>
          </cell>
          <cell r="AD3719">
            <v>330</v>
          </cell>
          <cell r="AH3719">
            <v>0.5</v>
          </cell>
        </row>
        <row r="3720">
          <cell r="A3720" t="str">
            <v>I2003257-000</v>
          </cell>
          <cell r="B3720" t="str">
            <v>Fixtures and fittings</v>
          </cell>
          <cell r="C3720">
            <v>1302</v>
          </cell>
          <cell r="D3720" t="str">
            <v>IS</v>
          </cell>
          <cell r="E3720" t="str">
            <v>3BH-2670</v>
          </cell>
          <cell r="F3720">
            <v>74480</v>
          </cell>
          <cell r="G3720" t="str">
            <v>DELL</v>
          </cell>
          <cell r="H3720" t="str">
            <v>PCN# 83 AL-D500-DELL LATITUDE D500 2004EB693 to NSE1</v>
          </cell>
          <cell r="I3720">
            <v>37981</v>
          </cell>
          <cell r="J3720">
            <v>37984</v>
          </cell>
          <cell r="K3720">
            <v>1092</v>
          </cell>
          <cell r="L3720">
            <v>268</v>
          </cell>
          <cell r="M3720">
            <v>52000</v>
          </cell>
          <cell r="N3720">
            <v>39284.959999999999</v>
          </cell>
          <cell r="O3720">
            <v>12715.04</v>
          </cell>
          <cell r="R3720">
            <v>2.55284E-2</v>
          </cell>
          <cell r="S3720">
            <v>1327.4767999999999</v>
          </cell>
          <cell r="T3720">
            <v>1002.8821728639999</v>
          </cell>
          <cell r="U3720">
            <v>324.59462713599999</v>
          </cell>
          <cell r="W3720">
            <v>2003</v>
          </cell>
          <cell r="X3720">
            <v>6</v>
          </cell>
          <cell r="Y3720">
            <v>0.94598540145985399</v>
          </cell>
          <cell r="Z3720">
            <v>0.98431822041093564</v>
          </cell>
          <cell r="AA3720">
            <v>5</v>
          </cell>
          <cell r="AB3720">
            <v>1200</v>
          </cell>
          <cell r="AC3720">
            <v>0.27500000000000002</v>
          </cell>
          <cell r="AD3720">
            <v>330</v>
          </cell>
          <cell r="AH3720">
            <v>0.5</v>
          </cell>
        </row>
        <row r="3721">
          <cell r="A3721" t="str">
            <v>I2003258-000</v>
          </cell>
          <cell r="B3721" t="str">
            <v>Fixtures and fittings</v>
          </cell>
          <cell r="C3721">
            <v>1302</v>
          </cell>
          <cell r="D3721" t="str">
            <v>IS</v>
          </cell>
          <cell r="E3721" t="str">
            <v>3BH-2153</v>
          </cell>
          <cell r="F3721">
            <v>74480</v>
          </cell>
          <cell r="G3721" t="str">
            <v>DELL</v>
          </cell>
          <cell r="H3721" t="str">
            <v>PCN# 84 AL-D500-DELL LATITUDE D500</v>
          </cell>
          <cell r="I3721">
            <v>37981</v>
          </cell>
          <cell r="J3721">
            <v>37984</v>
          </cell>
          <cell r="K3721">
            <v>1092</v>
          </cell>
          <cell r="L3721">
            <v>268</v>
          </cell>
          <cell r="M3721">
            <v>52000</v>
          </cell>
          <cell r="N3721">
            <v>39284.959999999999</v>
          </cell>
          <cell r="O3721">
            <v>12715.04</v>
          </cell>
          <cell r="R3721">
            <v>2.55284E-2</v>
          </cell>
          <cell r="S3721">
            <v>1327.4767999999999</v>
          </cell>
          <cell r="T3721">
            <v>1002.8821728639999</v>
          </cell>
          <cell r="U3721">
            <v>324.59462713599999</v>
          </cell>
          <cell r="W3721">
            <v>2003</v>
          </cell>
          <cell r="X3721">
            <v>6</v>
          </cell>
          <cell r="Y3721">
            <v>0.94598540145985399</v>
          </cell>
          <cell r="Z3721">
            <v>0.98431822041093564</v>
          </cell>
          <cell r="AA3721">
            <v>5</v>
          </cell>
          <cell r="AB3721">
            <v>1200</v>
          </cell>
          <cell r="AC3721">
            <v>0.27500000000000002</v>
          </cell>
          <cell r="AD3721">
            <v>330</v>
          </cell>
          <cell r="AH3721">
            <v>0.5</v>
          </cell>
        </row>
        <row r="3722">
          <cell r="A3722" t="str">
            <v>I2003259-000</v>
          </cell>
          <cell r="B3722" t="str">
            <v>Fixtures and fittings</v>
          </cell>
          <cell r="C3722">
            <v>1302</v>
          </cell>
          <cell r="D3722" t="str">
            <v>IS</v>
          </cell>
          <cell r="E3722" t="str">
            <v>3BH-2668</v>
          </cell>
          <cell r="F3722">
            <v>74480</v>
          </cell>
          <cell r="G3722" t="str">
            <v>DELL</v>
          </cell>
          <cell r="H3722" t="str">
            <v>PCN# 85 AL-D500-DELL LATITUDE D500</v>
          </cell>
          <cell r="I3722">
            <v>37981</v>
          </cell>
          <cell r="J3722">
            <v>37984</v>
          </cell>
          <cell r="K3722">
            <v>1092</v>
          </cell>
          <cell r="L3722">
            <v>268</v>
          </cell>
          <cell r="M3722">
            <v>52000</v>
          </cell>
          <cell r="N3722">
            <v>39284.959999999999</v>
          </cell>
          <cell r="O3722">
            <v>12715.04</v>
          </cell>
          <cell r="R3722">
            <v>2.55284E-2</v>
          </cell>
          <cell r="S3722">
            <v>1327.4767999999999</v>
          </cell>
          <cell r="T3722">
            <v>1002.8821728639999</v>
          </cell>
          <cell r="U3722">
            <v>324.59462713599999</v>
          </cell>
          <cell r="W3722">
            <v>2003</v>
          </cell>
          <cell r="X3722">
            <v>6</v>
          </cell>
          <cell r="Y3722">
            <v>0.94598540145985399</v>
          </cell>
          <cell r="Z3722">
            <v>0.98431822041093564</v>
          </cell>
          <cell r="AA3722">
            <v>5</v>
          </cell>
          <cell r="AB3722">
            <v>1200</v>
          </cell>
          <cell r="AC3722">
            <v>0.27500000000000002</v>
          </cell>
          <cell r="AD3722">
            <v>330</v>
          </cell>
          <cell r="AH3722">
            <v>0.5</v>
          </cell>
        </row>
        <row r="3723">
          <cell r="A3723" t="str">
            <v>I2003260-000</v>
          </cell>
          <cell r="B3723" t="str">
            <v>Fixtures and fittings</v>
          </cell>
          <cell r="C3723">
            <v>1302</v>
          </cell>
          <cell r="D3723" t="str">
            <v>IS</v>
          </cell>
          <cell r="E3723" t="str">
            <v>3BH-2653</v>
          </cell>
          <cell r="F3723">
            <v>74480</v>
          </cell>
          <cell r="G3723" t="str">
            <v>DELL</v>
          </cell>
          <cell r="H3723" t="str">
            <v>PCN#86 AL-D500-DELL LATITUDE D500</v>
          </cell>
          <cell r="I3723">
            <v>37981</v>
          </cell>
          <cell r="J3723">
            <v>37984</v>
          </cell>
          <cell r="K3723">
            <v>1092</v>
          </cell>
          <cell r="L3723">
            <v>268</v>
          </cell>
          <cell r="M3723">
            <v>52000</v>
          </cell>
          <cell r="N3723">
            <v>39284.959999999999</v>
          </cell>
          <cell r="O3723">
            <v>12715.04</v>
          </cell>
          <cell r="R3723">
            <v>2.55284E-2</v>
          </cell>
          <cell r="S3723">
            <v>1327.4767999999999</v>
          </cell>
          <cell r="T3723">
            <v>1002.8821728639999</v>
          </cell>
          <cell r="U3723">
            <v>324.59462713599999</v>
          </cell>
          <cell r="W3723">
            <v>2003</v>
          </cell>
          <cell r="X3723">
            <v>6</v>
          </cell>
          <cell r="Y3723">
            <v>0.94598540145985399</v>
          </cell>
          <cell r="Z3723">
            <v>0.98431822041093564</v>
          </cell>
          <cell r="AA3723">
            <v>5</v>
          </cell>
          <cell r="AB3723">
            <v>1200</v>
          </cell>
          <cell r="AC3723">
            <v>0.27500000000000002</v>
          </cell>
          <cell r="AD3723">
            <v>330</v>
          </cell>
          <cell r="AH3723">
            <v>0.5</v>
          </cell>
        </row>
        <row r="3724">
          <cell r="A3724" t="str">
            <v>I2003261-000</v>
          </cell>
          <cell r="B3724" t="str">
            <v>Fixtures and fittings</v>
          </cell>
          <cell r="C3724">
            <v>1302</v>
          </cell>
          <cell r="D3724" t="str">
            <v>IS</v>
          </cell>
          <cell r="E3724" t="str">
            <v>3BH-2561</v>
          </cell>
          <cell r="F3724">
            <v>74480</v>
          </cell>
          <cell r="G3724" t="str">
            <v>DELL</v>
          </cell>
          <cell r="H3724" t="str">
            <v>PCN# 87 AL-D500-DELL LATITUDE D500</v>
          </cell>
          <cell r="I3724">
            <v>37981</v>
          </cell>
          <cell r="J3724">
            <v>37984</v>
          </cell>
          <cell r="K3724">
            <v>1092</v>
          </cell>
          <cell r="L3724">
            <v>268</v>
          </cell>
          <cell r="M3724">
            <v>52000</v>
          </cell>
          <cell r="N3724">
            <v>39284.959999999999</v>
          </cell>
          <cell r="O3724">
            <v>12715.04</v>
          </cell>
          <cell r="R3724">
            <v>2.55284E-2</v>
          </cell>
          <cell r="S3724">
            <v>1327.4767999999999</v>
          </cell>
          <cell r="T3724">
            <v>1002.8821728639999</v>
          </cell>
          <cell r="U3724">
            <v>324.59462713599999</v>
          </cell>
          <cell r="W3724">
            <v>2003</v>
          </cell>
          <cell r="X3724">
            <v>6</v>
          </cell>
          <cell r="Y3724">
            <v>0.94598540145985399</v>
          </cell>
          <cell r="Z3724">
            <v>0.98431822041093564</v>
          </cell>
          <cell r="AA3724">
            <v>5</v>
          </cell>
          <cell r="AB3724">
            <v>1200</v>
          </cell>
          <cell r="AC3724">
            <v>0.27500000000000002</v>
          </cell>
          <cell r="AD3724">
            <v>330</v>
          </cell>
          <cell r="AH3724">
            <v>0.5</v>
          </cell>
        </row>
        <row r="3725">
          <cell r="A3725" t="str">
            <v>I2003262-000</v>
          </cell>
          <cell r="B3725" t="str">
            <v>Fixtures and fittings</v>
          </cell>
          <cell r="C3725">
            <v>1302</v>
          </cell>
          <cell r="D3725" t="str">
            <v>IS</v>
          </cell>
          <cell r="E3725" t="str">
            <v>3BH-2650</v>
          </cell>
          <cell r="F3725">
            <v>74480</v>
          </cell>
          <cell r="G3725" t="str">
            <v>DELL</v>
          </cell>
          <cell r="H3725" t="str">
            <v>PCN#88 AL-D500-DELL LATITUDE D500 2004EB692 to NSE1</v>
          </cell>
          <cell r="I3725">
            <v>37981</v>
          </cell>
          <cell r="J3725">
            <v>37984</v>
          </cell>
          <cell r="K3725">
            <v>1092</v>
          </cell>
          <cell r="L3725">
            <v>268</v>
          </cell>
          <cell r="M3725">
            <v>52000</v>
          </cell>
          <cell r="N3725">
            <v>39284.959999999999</v>
          </cell>
          <cell r="O3725">
            <v>12715.04</v>
          </cell>
          <cell r="R3725">
            <v>2.48069E-2</v>
          </cell>
          <cell r="S3725">
            <v>1289.9587999999999</v>
          </cell>
          <cell r="T3725">
            <v>974.53807422399996</v>
          </cell>
          <cell r="U3725">
            <v>315.42072577599993</v>
          </cell>
          <cell r="W3725">
            <v>2003</v>
          </cell>
          <cell r="X3725">
            <v>6</v>
          </cell>
          <cell r="Y3725">
            <v>0.94598540145985399</v>
          </cell>
          <cell r="Z3725">
            <v>0.98431822041093564</v>
          </cell>
          <cell r="AA3725">
            <v>5</v>
          </cell>
          <cell r="AB3725">
            <v>1200</v>
          </cell>
          <cell r="AC3725">
            <v>0.27500000000000002</v>
          </cell>
          <cell r="AD3725">
            <v>330</v>
          </cell>
          <cell r="AH3725">
            <v>0.5</v>
          </cell>
        </row>
        <row r="3726">
          <cell r="A3726" t="str">
            <v>I2003263-000</v>
          </cell>
          <cell r="B3726" t="str">
            <v>Fixtures and fittings</v>
          </cell>
          <cell r="C3726">
            <v>1302</v>
          </cell>
          <cell r="D3726" t="str">
            <v>IS</v>
          </cell>
          <cell r="E3726" t="str">
            <v>3BH-2564</v>
          </cell>
          <cell r="F3726">
            <v>74480</v>
          </cell>
          <cell r="G3726" t="str">
            <v>DELL</v>
          </cell>
          <cell r="H3726" t="str">
            <v>PCN# 89 AL-D500-DELL LATITUDE D500</v>
          </cell>
          <cell r="I3726">
            <v>37981</v>
          </cell>
          <cell r="J3726">
            <v>37984</v>
          </cell>
          <cell r="K3726">
            <v>1092</v>
          </cell>
          <cell r="L3726">
            <v>268</v>
          </cell>
          <cell r="M3726">
            <v>52000</v>
          </cell>
          <cell r="N3726">
            <v>39284.959999999999</v>
          </cell>
          <cell r="O3726">
            <v>12715.04</v>
          </cell>
          <cell r="R3726">
            <v>2.48069E-2</v>
          </cell>
          <cell r="S3726">
            <v>1289.9587999999999</v>
          </cell>
          <cell r="T3726">
            <v>974.53807422399996</v>
          </cell>
          <cell r="U3726">
            <v>315.42072577599993</v>
          </cell>
          <cell r="W3726">
            <v>2003</v>
          </cell>
          <cell r="X3726">
            <v>6</v>
          </cell>
          <cell r="Y3726">
            <v>0.94598540145985399</v>
          </cell>
          <cell r="Z3726">
            <v>0.98431822041093564</v>
          </cell>
          <cell r="AA3726">
            <v>5</v>
          </cell>
          <cell r="AB3726">
            <v>1200</v>
          </cell>
          <cell r="AC3726">
            <v>0.27500000000000002</v>
          </cell>
          <cell r="AD3726">
            <v>330</v>
          </cell>
          <cell r="AH3726">
            <v>0.5</v>
          </cell>
        </row>
        <row r="3727">
          <cell r="A3727" t="str">
            <v>I2003264-000</v>
          </cell>
          <cell r="B3727" t="str">
            <v>Fixtures and fittings</v>
          </cell>
          <cell r="C3727">
            <v>1302</v>
          </cell>
          <cell r="D3727" t="str">
            <v>IS</v>
          </cell>
          <cell r="E3727" t="str">
            <v>3BH-2154</v>
          </cell>
          <cell r="F3727">
            <v>74480</v>
          </cell>
          <cell r="G3727" t="str">
            <v>DELL</v>
          </cell>
          <cell r="H3727" t="str">
            <v>PCN# 90 AL-D500-DELL LATITUDE D500</v>
          </cell>
          <cell r="I3727">
            <v>37981</v>
          </cell>
          <cell r="J3727">
            <v>37984</v>
          </cell>
          <cell r="K3727">
            <v>1092</v>
          </cell>
          <cell r="L3727">
            <v>268</v>
          </cell>
          <cell r="M3727">
            <v>52000</v>
          </cell>
          <cell r="N3727">
            <v>39284.959999999999</v>
          </cell>
          <cell r="O3727">
            <v>12715.04</v>
          </cell>
          <cell r="R3727">
            <v>2.48069E-2</v>
          </cell>
          <cell r="S3727">
            <v>1289.9587999999999</v>
          </cell>
          <cell r="T3727">
            <v>974.53807422399996</v>
          </cell>
          <cell r="U3727">
            <v>315.42072577599993</v>
          </cell>
          <cell r="W3727">
            <v>2003</v>
          </cell>
          <cell r="X3727">
            <v>6</v>
          </cell>
          <cell r="Y3727">
            <v>0.94598540145985399</v>
          </cell>
          <cell r="Z3727">
            <v>0.98431822041093564</v>
          </cell>
          <cell r="AA3727">
            <v>5</v>
          </cell>
          <cell r="AB3727">
            <v>1200</v>
          </cell>
          <cell r="AC3727">
            <v>0.27500000000000002</v>
          </cell>
          <cell r="AD3727">
            <v>330</v>
          </cell>
          <cell r="AH3727">
            <v>0.5</v>
          </cell>
        </row>
        <row r="3728">
          <cell r="A3728" t="str">
            <v>I2003265-000</v>
          </cell>
          <cell r="B3728" t="str">
            <v>Fixtures and fittings</v>
          </cell>
          <cell r="C3728">
            <v>1302</v>
          </cell>
          <cell r="D3728" t="str">
            <v>IS</v>
          </cell>
          <cell r="E3728" t="str">
            <v>3BH-2659</v>
          </cell>
          <cell r="F3728">
            <v>74480</v>
          </cell>
          <cell r="G3728" t="str">
            <v>DELL</v>
          </cell>
          <cell r="H3728" t="str">
            <v>PCN# 91 AL-D500-DELL LATITUDE D500 2004EB692 to NSE1</v>
          </cell>
          <cell r="I3728">
            <v>37981</v>
          </cell>
          <cell r="J3728">
            <v>37984</v>
          </cell>
          <cell r="K3728">
            <v>1092</v>
          </cell>
          <cell r="L3728">
            <v>268</v>
          </cell>
          <cell r="M3728">
            <v>52000</v>
          </cell>
          <cell r="N3728">
            <v>39284.959999999999</v>
          </cell>
          <cell r="O3728">
            <v>12715.04</v>
          </cell>
          <cell r="R3728">
            <v>2.48069E-2</v>
          </cell>
          <cell r="S3728">
            <v>1289.9587999999999</v>
          </cell>
          <cell r="T3728">
            <v>974.53807422399996</v>
          </cell>
          <cell r="U3728">
            <v>315.42072577599993</v>
          </cell>
          <cell r="W3728">
            <v>2003</v>
          </cell>
          <cell r="X3728">
            <v>6</v>
          </cell>
          <cell r="Y3728">
            <v>0.94598540145985399</v>
          </cell>
          <cell r="Z3728">
            <v>0.98431822041093564</v>
          </cell>
          <cell r="AA3728">
            <v>5</v>
          </cell>
          <cell r="AB3728">
            <v>1200</v>
          </cell>
          <cell r="AC3728">
            <v>0.27500000000000002</v>
          </cell>
          <cell r="AD3728">
            <v>330</v>
          </cell>
          <cell r="AH3728">
            <v>0.5</v>
          </cell>
        </row>
        <row r="3729">
          <cell r="A3729" t="str">
            <v>I2003266-000</v>
          </cell>
          <cell r="B3729" t="str">
            <v>Fixtures and fittings</v>
          </cell>
          <cell r="C3729">
            <v>1302</v>
          </cell>
          <cell r="D3729" t="str">
            <v>IS</v>
          </cell>
          <cell r="E3729" t="str">
            <v>3BH-2674</v>
          </cell>
          <cell r="F3729">
            <v>74480</v>
          </cell>
          <cell r="G3729" t="str">
            <v>DELL</v>
          </cell>
          <cell r="H3729" t="str">
            <v>PCN#92 AL-D500-DELL LATITUDE D500</v>
          </cell>
          <cell r="I3729">
            <v>37981</v>
          </cell>
          <cell r="J3729">
            <v>37984</v>
          </cell>
          <cell r="K3729">
            <v>1092</v>
          </cell>
          <cell r="L3729">
            <v>268</v>
          </cell>
          <cell r="M3729">
            <v>52000</v>
          </cell>
          <cell r="N3729">
            <v>39284.959999999999</v>
          </cell>
          <cell r="O3729">
            <v>12715.04</v>
          </cell>
          <cell r="R3729">
            <v>2.48069E-2</v>
          </cell>
          <cell r="S3729">
            <v>1289.9587999999999</v>
          </cell>
          <cell r="T3729">
            <v>974.53807422399996</v>
          </cell>
          <cell r="U3729">
            <v>315.42072577599993</v>
          </cell>
          <cell r="W3729">
            <v>2003</v>
          </cell>
          <cell r="X3729">
            <v>6</v>
          </cell>
          <cell r="Y3729">
            <v>0.94598540145985399</v>
          </cell>
          <cell r="Z3729">
            <v>0.98431822041093564</v>
          </cell>
          <cell r="AA3729">
            <v>5</v>
          </cell>
          <cell r="AB3729">
            <v>1200</v>
          </cell>
          <cell r="AC3729">
            <v>0.27500000000000002</v>
          </cell>
          <cell r="AD3729">
            <v>330</v>
          </cell>
          <cell r="AH3729">
            <v>0.5</v>
          </cell>
        </row>
        <row r="3730">
          <cell r="A3730" t="str">
            <v>I2003267-000</v>
          </cell>
          <cell r="B3730" t="str">
            <v>Fixtures and fittings</v>
          </cell>
          <cell r="C3730">
            <v>1302</v>
          </cell>
          <cell r="D3730" t="str">
            <v>IS</v>
          </cell>
          <cell r="E3730" t="str">
            <v>3BH-2155</v>
          </cell>
          <cell r="F3730">
            <v>74480</v>
          </cell>
          <cell r="G3730" t="str">
            <v>DELL</v>
          </cell>
          <cell r="H3730" t="str">
            <v>PCN# 93 AL-D500-DELL LATITUDE D500</v>
          </cell>
          <cell r="I3730">
            <v>37981</v>
          </cell>
          <cell r="J3730">
            <v>37984</v>
          </cell>
          <cell r="K3730">
            <v>1092</v>
          </cell>
          <cell r="L3730">
            <v>268</v>
          </cell>
          <cell r="M3730">
            <v>52000</v>
          </cell>
          <cell r="N3730">
            <v>39284.959999999999</v>
          </cell>
          <cell r="O3730">
            <v>12715.04</v>
          </cell>
          <cell r="R3730">
            <v>2.48069E-2</v>
          </cell>
          <cell r="S3730">
            <v>1289.9587999999999</v>
          </cell>
          <cell r="T3730">
            <v>974.53807422399996</v>
          </cell>
          <cell r="U3730">
            <v>315.42072577599993</v>
          </cell>
          <cell r="W3730">
            <v>2003</v>
          </cell>
          <cell r="X3730">
            <v>6</v>
          </cell>
          <cell r="Y3730">
            <v>0.94598540145985399</v>
          </cell>
          <cell r="Z3730">
            <v>0.98431822041093564</v>
          </cell>
          <cell r="AA3730">
            <v>5</v>
          </cell>
          <cell r="AB3730">
            <v>1200</v>
          </cell>
          <cell r="AC3730">
            <v>0.27500000000000002</v>
          </cell>
          <cell r="AD3730">
            <v>330</v>
          </cell>
          <cell r="AH3730">
            <v>0.5</v>
          </cell>
        </row>
        <row r="3731">
          <cell r="A3731" t="str">
            <v>I2003268-000</v>
          </cell>
          <cell r="B3731" t="str">
            <v>Fixtures and fittings</v>
          </cell>
          <cell r="C3731">
            <v>1302</v>
          </cell>
          <cell r="D3731" t="str">
            <v>IS</v>
          </cell>
          <cell r="E3731" t="str">
            <v>3BH-2673</v>
          </cell>
          <cell r="F3731">
            <v>74480</v>
          </cell>
          <cell r="G3731" t="str">
            <v>DELL</v>
          </cell>
          <cell r="H3731" t="str">
            <v>PCN# 94 AL-D500-DELL LATITUDE D500</v>
          </cell>
          <cell r="I3731">
            <v>37981</v>
          </cell>
          <cell r="J3731">
            <v>37984</v>
          </cell>
          <cell r="K3731">
            <v>1092</v>
          </cell>
          <cell r="L3731">
            <v>268</v>
          </cell>
          <cell r="M3731">
            <v>52000</v>
          </cell>
          <cell r="N3731">
            <v>39284.959999999999</v>
          </cell>
          <cell r="O3731">
            <v>12715.04</v>
          </cell>
          <cell r="R3731">
            <v>2.48069E-2</v>
          </cell>
          <cell r="S3731">
            <v>1289.9587999999999</v>
          </cell>
          <cell r="T3731">
            <v>974.53807422399996</v>
          </cell>
          <cell r="U3731">
            <v>315.42072577599993</v>
          </cell>
          <cell r="W3731">
            <v>2003</v>
          </cell>
          <cell r="X3731">
            <v>6</v>
          </cell>
          <cell r="Y3731">
            <v>0.94598540145985399</v>
          </cell>
          <cell r="Z3731">
            <v>0.98431822041093564</v>
          </cell>
          <cell r="AA3731">
            <v>5</v>
          </cell>
          <cell r="AB3731">
            <v>1200</v>
          </cell>
          <cell r="AC3731">
            <v>0.27500000000000002</v>
          </cell>
          <cell r="AD3731">
            <v>330</v>
          </cell>
          <cell r="AH3731">
            <v>0.5</v>
          </cell>
        </row>
        <row r="3732">
          <cell r="A3732" t="str">
            <v>I2003269-000</v>
          </cell>
          <cell r="B3732" t="str">
            <v>Fixtures and fittings</v>
          </cell>
          <cell r="C3732">
            <v>1302</v>
          </cell>
          <cell r="D3732" t="str">
            <v>IS</v>
          </cell>
          <cell r="E3732" t="str">
            <v>3BH-2598</v>
          </cell>
          <cell r="F3732">
            <v>74480</v>
          </cell>
          <cell r="G3732" t="str">
            <v>DELL</v>
          </cell>
          <cell r="H3732" t="str">
            <v>PCN# 95 AL-D500-DELL LATITUDE D500 2004EB693 to NSE1</v>
          </cell>
          <cell r="I3732">
            <v>37981</v>
          </cell>
          <cell r="J3732">
            <v>37984</v>
          </cell>
          <cell r="K3732">
            <v>1092</v>
          </cell>
          <cell r="L3732">
            <v>268</v>
          </cell>
          <cell r="M3732">
            <v>52000</v>
          </cell>
          <cell r="N3732">
            <v>39284.959999999999</v>
          </cell>
          <cell r="O3732">
            <v>12715.04</v>
          </cell>
          <cell r="R3732">
            <v>2.48069E-2</v>
          </cell>
          <cell r="S3732">
            <v>1289.9587999999999</v>
          </cell>
          <cell r="T3732">
            <v>974.53807422399996</v>
          </cell>
          <cell r="U3732">
            <v>315.42072577599993</v>
          </cell>
          <cell r="W3732">
            <v>2003</v>
          </cell>
          <cell r="X3732">
            <v>6</v>
          </cell>
          <cell r="Y3732">
            <v>0.94598540145985399</v>
          </cell>
          <cell r="Z3732">
            <v>0.98431822041093564</v>
          </cell>
          <cell r="AA3732">
            <v>5</v>
          </cell>
          <cell r="AB3732">
            <v>1200</v>
          </cell>
          <cell r="AC3732">
            <v>0.27500000000000002</v>
          </cell>
          <cell r="AD3732">
            <v>330</v>
          </cell>
          <cell r="AH3732">
            <v>0.5</v>
          </cell>
        </row>
        <row r="3733">
          <cell r="A3733" t="str">
            <v>I2003270-000</v>
          </cell>
          <cell r="B3733" t="str">
            <v>Fixtures and fittings</v>
          </cell>
          <cell r="C3733">
            <v>1302</v>
          </cell>
          <cell r="D3733" t="str">
            <v>IS</v>
          </cell>
          <cell r="E3733" t="str">
            <v>3BH-2675</v>
          </cell>
          <cell r="F3733">
            <v>74480</v>
          </cell>
          <cell r="G3733" t="str">
            <v>DELL</v>
          </cell>
          <cell r="H3733" t="str">
            <v>PCN# 96 AL-D500-DELL LATITUDE D500</v>
          </cell>
          <cell r="I3733">
            <v>37981</v>
          </cell>
          <cell r="J3733">
            <v>37984</v>
          </cell>
          <cell r="K3733">
            <v>1092</v>
          </cell>
          <cell r="L3733">
            <v>268</v>
          </cell>
          <cell r="M3733">
            <v>52000</v>
          </cell>
          <cell r="N3733">
            <v>39284.959999999999</v>
          </cell>
          <cell r="O3733">
            <v>12715.04</v>
          </cell>
          <cell r="R3733">
            <v>2.4402E-2</v>
          </cell>
          <cell r="S3733">
            <v>1268.904</v>
          </cell>
          <cell r="T3733">
            <v>958.63159392</v>
          </cell>
          <cell r="U3733">
            <v>310.27240608</v>
          </cell>
          <cell r="W3733">
            <v>2003</v>
          </cell>
          <cell r="X3733">
            <v>6</v>
          </cell>
          <cell r="Y3733">
            <v>0.94598540145985399</v>
          </cell>
          <cell r="Z3733">
            <v>0.98431822041093564</v>
          </cell>
          <cell r="AA3733">
            <v>5</v>
          </cell>
          <cell r="AB3733">
            <v>1200</v>
          </cell>
          <cell r="AC3733">
            <v>0.27500000000000002</v>
          </cell>
          <cell r="AD3733">
            <v>330</v>
          </cell>
          <cell r="AH3733">
            <v>0.5</v>
          </cell>
        </row>
        <row r="3734">
          <cell r="A3734" t="str">
            <v>I2003271-000</v>
          </cell>
          <cell r="B3734" t="str">
            <v>Fixtures and fittings</v>
          </cell>
          <cell r="C3734">
            <v>1302</v>
          </cell>
          <cell r="D3734" t="str">
            <v>IS</v>
          </cell>
          <cell r="E3734" t="str">
            <v>3BH-2660</v>
          </cell>
          <cell r="F3734">
            <v>74480</v>
          </cell>
          <cell r="G3734" t="str">
            <v>DELL</v>
          </cell>
          <cell r="H3734" t="str">
            <v>PCN# 97 AL-D500-DELL LATITUDE D500</v>
          </cell>
          <cell r="I3734">
            <v>37981</v>
          </cell>
          <cell r="J3734">
            <v>37984</v>
          </cell>
          <cell r="K3734">
            <v>1092</v>
          </cell>
          <cell r="L3734">
            <v>268</v>
          </cell>
          <cell r="M3734">
            <v>52000</v>
          </cell>
          <cell r="N3734">
            <v>39284.959999999999</v>
          </cell>
          <cell r="O3734">
            <v>12715.04</v>
          </cell>
          <cell r="R3734">
            <v>2.4402E-2</v>
          </cell>
          <cell r="S3734">
            <v>1268.904</v>
          </cell>
          <cell r="T3734">
            <v>958.63159392</v>
          </cell>
          <cell r="U3734">
            <v>310.27240608</v>
          </cell>
          <cell r="W3734">
            <v>2003</v>
          </cell>
          <cell r="X3734">
            <v>6</v>
          </cell>
          <cell r="Y3734">
            <v>0.94598540145985399</v>
          </cell>
          <cell r="Z3734">
            <v>0.98431822041093564</v>
          </cell>
          <cell r="AA3734">
            <v>5</v>
          </cell>
          <cell r="AB3734">
            <v>1200</v>
          </cell>
          <cell r="AC3734">
            <v>0.27500000000000002</v>
          </cell>
          <cell r="AD3734">
            <v>330</v>
          </cell>
          <cell r="AH3734">
            <v>0.5</v>
          </cell>
        </row>
        <row r="3735">
          <cell r="A3735" t="str">
            <v>I2003272-000</v>
          </cell>
          <cell r="B3735" t="str">
            <v>Fixtures and fittings</v>
          </cell>
          <cell r="C3735">
            <v>1302</v>
          </cell>
          <cell r="D3735" t="str">
            <v>IS</v>
          </cell>
          <cell r="E3735" t="str">
            <v>3BH-2677</v>
          </cell>
          <cell r="F3735">
            <v>74480</v>
          </cell>
          <cell r="G3735" t="str">
            <v>DELL</v>
          </cell>
          <cell r="H3735" t="str">
            <v>PCN# 98 AL-D500-DELL LATITUDE D500</v>
          </cell>
          <cell r="I3735">
            <v>37981</v>
          </cell>
          <cell r="J3735">
            <v>37984</v>
          </cell>
          <cell r="K3735">
            <v>1092</v>
          </cell>
          <cell r="L3735">
            <v>268</v>
          </cell>
          <cell r="M3735">
            <v>52000</v>
          </cell>
          <cell r="N3735">
            <v>39284.959999999999</v>
          </cell>
          <cell r="O3735">
            <v>12715.04</v>
          </cell>
          <cell r="R3735">
            <v>2.30887E-2</v>
          </cell>
          <cell r="S3735">
            <v>1200.6124</v>
          </cell>
          <cell r="T3735">
            <v>907.038655952</v>
          </cell>
          <cell r="U3735">
            <v>293.57374404799998</v>
          </cell>
          <cell r="W3735">
            <v>2003</v>
          </cell>
          <cell r="X3735">
            <v>6</v>
          </cell>
          <cell r="Y3735">
            <v>0.94598540145985399</v>
          </cell>
          <cell r="Z3735">
            <v>0.98431822041093564</v>
          </cell>
          <cell r="AA3735">
            <v>5</v>
          </cell>
          <cell r="AB3735">
            <v>1100</v>
          </cell>
          <cell r="AC3735">
            <v>0.27500000000000002</v>
          </cell>
          <cell r="AD3735">
            <v>300</v>
          </cell>
          <cell r="AH3735">
            <v>0.5</v>
          </cell>
        </row>
        <row r="3736">
          <cell r="A3736" t="str">
            <v>I2003273-000</v>
          </cell>
          <cell r="B3736" t="str">
            <v>Fixtures and fittings</v>
          </cell>
          <cell r="C3736">
            <v>1302</v>
          </cell>
          <cell r="D3736" t="str">
            <v>IS</v>
          </cell>
          <cell r="E3736" t="str">
            <v>SG381B1F70</v>
          </cell>
          <cell r="F3736">
            <v>9778</v>
          </cell>
          <cell r="G3736" t="str">
            <v>CONTINUOUS FORM AND COMPOUTER CO., LTD</v>
          </cell>
          <cell r="H3736" t="str">
            <v>PS# 018 HP JETDIRECT 300X 10/100 BASE-TX</v>
          </cell>
          <cell r="I3736">
            <v>37966</v>
          </cell>
          <cell r="J3736">
            <v>38008</v>
          </cell>
          <cell r="K3736">
            <v>1092</v>
          </cell>
          <cell r="L3736">
            <v>292</v>
          </cell>
          <cell r="M3736">
            <v>8800</v>
          </cell>
          <cell r="N3736">
            <v>6454.21</v>
          </cell>
          <cell r="O3736">
            <v>2345.79</v>
          </cell>
          <cell r="R3736">
            <v>2.28095E-2</v>
          </cell>
          <cell r="S3736">
            <v>200.7236</v>
          </cell>
          <cell r="T3736">
            <v>147.21730299500001</v>
          </cell>
          <cell r="U3736">
            <v>53.506297004999993</v>
          </cell>
          <cell r="W3736">
            <v>2004</v>
          </cell>
          <cell r="X3736">
            <v>5</v>
          </cell>
          <cell r="Y3736">
            <v>0.95752499786343048</v>
          </cell>
          <cell r="Z3736">
            <v>0.91860247919850568</v>
          </cell>
          <cell r="AA3736">
            <v>4</v>
          </cell>
          <cell r="AB3736">
            <v>180</v>
          </cell>
          <cell r="AC3736">
            <v>0.67500000000000004</v>
          </cell>
          <cell r="AD3736">
            <v>120</v>
          </cell>
          <cell r="AH3736">
            <v>2.5</v>
          </cell>
        </row>
        <row r="3737">
          <cell r="A3737" t="str">
            <v>I2003274-000</v>
          </cell>
          <cell r="B3737" t="str">
            <v>Fixtures and fittings</v>
          </cell>
          <cell r="C3737">
            <v>1302</v>
          </cell>
          <cell r="D3737" t="str">
            <v>IS</v>
          </cell>
          <cell r="E3737" t="str">
            <v>SG381B1F6F</v>
          </cell>
          <cell r="F3737">
            <v>9778</v>
          </cell>
          <cell r="G3737" t="str">
            <v>CONTINUOUS FORM AND COMPOUTER CO., LTD</v>
          </cell>
          <cell r="H3737" t="str">
            <v>PS# 019 HP JETDIRECT 300X 10/100 BASE-TX</v>
          </cell>
          <cell r="I3737">
            <v>37966</v>
          </cell>
          <cell r="J3737">
            <v>38008</v>
          </cell>
          <cell r="K3737">
            <v>1092</v>
          </cell>
          <cell r="L3737">
            <v>292</v>
          </cell>
          <cell r="M3737">
            <v>8800</v>
          </cell>
          <cell r="N3737">
            <v>6454.21</v>
          </cell>
          <cell r="O3737">
            <v>2345.79</v>
          </cell>
          <cell r="R3737">
            <v>2.3661499999999999E-2</v>
          </cell>
          <cell r="S3737">
            <v>208.22119999999998</v>
          </cell>
          <cell r="T3737">
            <v>152.716289915</v>
          </cell>
          <cell r="U3737">
            <v>55.504910084999977</v>
          </cell>
          <cell r="W3737">
            <v>2004</v>
          </cell>
          <cell r="X3737">
            <v>5</v>
          </cell>
          <cell r="Y3737">
            <v>0.95752499786343048</v>
          </cell>
          <cell r="Z3737">
            <v>0.91860247919850568</v>
          </cell>
          <cell r="AA3737">
            <v>4</v>
          </cell>
          <cell r="AB3737">
            <v>180</v>
          </cell>
          <cell r="AC3737">
            <v>0.67500000000000004</v>
          </cell>
          <cell r="AD3737">
            <v>120</v>
          </cell>
          <cell r="AH3737">
            <v>2.5</v>
          </cell>
        </row>
        <row r="3738">
          <cell r="A3738" t="str">
            <v>I2003275-000</v>
          </cell>
          <cell r="B3738" t="str">
            <v>Fixtures and fittings</v>
          </cell>
          <cell r="C3738">
            <v>1302</v>
          </cell>
          <cell r="D3738" t="str">
            <v>IS</v>
          </cell>
          <cell r="E3738" t="str">
            <v>SG381A62E5</v>
          </cell>
          <cell r="F3738">
            <v>9778</v>
          </cell>
          <cell r="G3738" t="str">
            <v>CONTINUOUS FORM AND COMPOUTER CO., LTD</v>
          </cell>
          <cell r="H3738" t="str">
            <v>PS# 020 HP JETDIRECT 300X 10/100 BASE-TX</v>
          </cell>
          <cell r="I3738">
            <v>37966</v>
          </cell>
          <cell r="J3738">
            <v>38008</v>
          </cell>
          <cell r="K3738">
            <v>1092</v>
          </cell>
          <cell r="L3738">
            <v>292</v>
          </cell>
          <cell r="M3738">
            <v>8800</v>
          </cell>
          <cell r="N3738">
            <v>6454.21</v>
          </cell>
          <cell r="O3738">
            <v>2345.79</v>
          </cell>
          <cell r="R3738">
            <v>2.3266599999999998E-2</v>
          </cell>
          <cell r="S3738">
            <v>204.74607999999998</v>
          </cell>
          <cell r="T3738">
            <v>150.167522386</v>
          </cell>
          <cell r="U3738">
            <v>54.578557613999976</v>
          </cell>
          <cell r="W3738">
            <v>2004</v>
          </cell>
          <cell r="X3738">
            <v>5</v>
          </cell>
          <cell r="Y3738">
            <v>0.95752499786343048</v>
          </cell>
          <cell r="Z3738">
            <v>0.91860247919850568</v>
          </cell>
          <cell r="AA3738">
            <v>4</v>
          </cell>
          <cell r="AB3738">
            <v>180</v>
          </cell>
          <cell r="AC3738">
            <v>0.67500000000000004</v>
          </cell>
          <cell r="AD3738">
            <v>120</v>
          </cell>
          <cell r="AH3738">
            <v>2.5</v>
          </cell>
        </row>
        <row r="3739">
          <cell r="A3739" t="str">
            <v>I2003276-000</v>
          </cell>
          <cell r="B3739" t="str">
            <v>Fixtures and fittings</v>
          </cell>
          <cell r="C3739">
            <v>1302</v>
          </cell>
          <cell r="D3739" t="str">
            <v>IS</v>
          </cell>
          <cell r="E3739" t="str">
            <v>SG381B1F6D</v>
          </cell>
          <cell r="F3739">
            <v>9778</v>
          </cell>
          <cell r="G3739" t="str">
            <v>CONTINUOUS FORM AND COMPOUTER CO., LTD</v>
          </cell>
          <cell r="H3739" t="str">
            <v>PS# 021 HP JETDIRECT 300X 10/100 BASE-TX</v>
          </cell>
          <cell r="I3739">
            <v>37966</v>
          </cell>
          <cell r="J3739">
            <v>38008</v>
          </cell>
          <cell r="K3739">
            <v>1092</v>
          </cell>
          <cell r="L3739">
            <v>292</v>
          </cell>
          <cell r="M3739">
            <v>8800</v>
          </cell>
          <cell r="N3739">
            <v>6454.21</v>
          </cell>
          <cell r="O3739">
            <v>2345.79</v>
          </cell>
          <cell r="R3739">
            <v>2.36677E-2</v>
          </cell>
          <cell r="S3739">
            <v>208.27575999999999</v>
          </cell>
          <cell r="T3739">
            <v>152.75630601699999</v>
          </cell>
          <cell r="U3739">
            <v>55.519453983000005</v>
          </cell>
          <cell r="W3739">
            <v>2004</v>
          </cell>
          <cell r="X3739">
            <v>5</v>
          </cell>
          <cell r="Y3739">
            <v>0.95752499786343048</v>
          </cell>
          <cell r="Z3739">
            <v>0.91860247919850568</v>
          </cell>
          <cell r="AA3739">
            <v>4</v>
          </cell>
          <cell r="AB3739">
            <v>180</v>
          </cell>
          <cell r="AC3739">
            <v>0.67500000000000004</v>
          </cell>
          <cell r="AD3739">
            <v>120</v>
          </cell>
          <cell r="AH3739">
            <v>2.5</v>
          </cell>
        </row>
        <row r="3740">
          <cell r="A3740" t="str">
            <v>I2003277-000</v>
          </cell>
          <cell r="B3740" t="str">
            <v>Fixtures and fittings</v>
          </cell>
          <cell r="C3740">
            <v>1302</v>
          </cell>
          <cell r="D3740" t="str">
            <v>IS</v>
          </cell>
          <cell r="E3740">
            <v>6439697</v>
          </cell>
          <cell r="F3740" t="str">
            <v>IVA0003110</v>
          </cell>
          <cell r="G3740" t="str">
            <v>ADVANCED BUSINESS SOLUTIONS AND</v>
          </cell>
          <cell r="H3740" t="str">
            <v>PRT-418 PRINTER MODEL Z-105SL (203 DPI)</v>
          </cell>
          <cell r="I3740">
            <v>37973</v>
          </cell>
          <cell r="J3740">
            <v>38193</v>
          </cell>
          <cell r="K3740">
            <v>1092</v>
          </cell>
          <cell r="L3740">
            <v>477</v>
          </cell>
          <cell r="M3740">
            <v>82000</v>
          </cell>
          <cell r="N3740">
            <v>46255.85</v>
          </cell>
          <cell r="O3740">
            <v>35744.15</v>
          </cell>
          <cell r="R3740">
            <v>2.5296599999999999E-2</v>
          </cell>
          <cell r="S3740">
            <v>2074.3211999999999</v>
          </cell>
          <cell r="T3740">
            <v>1170.1157351099998</v>
          </cell>
          <cell r="U3740">
            <v>904.20546489000003</v>
          </cell>
          <cell r="W3740">
            <v>2004</v>
          </cell>
          <cell r="X3740">
            <v>5</v>
          </cell>
          <cell r="Y3740">
            <v>0.95752499786343048</v>
          </cell>
          <cell r="Z3740">
            <v>0.91860247919850568</v>
          </cell>
          <cell r="AA3740">
            <v>4</v>
          </cell>
          <cell r="AB3740">
            <v>1800</v>
          </cell>
          <cell r="AC3740">
            <v>0.67500000000000004</v>
          </cell>
          <cell r="AD3740">
            <v>1200</v>
          </cell>
          <cell r="AH3740">
            <v>2.5</v>
          </cell>
        </row>
        <row r="3741">
          <cell r="A3741" t="str">
            <v>I2003278-000</v>
          </cell>
          <cell r="B3741" t="str">
            <v>Fixtures and fittings</v>
          </cell>
          <cell r="C3741">
            <v>1302</v>
          </cell>
          <cell r="D3741" t="str">
            <v>IS</v>
          </cell>
          <cell r="E3741">
            <v>6439699</v>
          </cell>
          <cell r="F3741" t="str">
            <v>IVA0003110</v>
          </cell>
          <cell r="G3741" t="str">
            <v>ADVANCED BUSINESS SOLUTIONS AND</v>
          </cell>
          <cell r="H3741" t="str">
            <v>PRT-419 PRINTER MODEL Z-105SL (203 DIP)</v>
          </cell>
          <cell r="I3741">
            <v>37973</v>
          </cell>
          <cell r="J3741">
            <v>38193</v>
          </cell>
          <cell r="K3741">
            <v>1092</v>
          </cell>
          <cell r="L3741">
            <v>477</v>
          </cell>
          <cell r="M3741">
            <v>82000</v>
          </cell>
          <cell r="N3741">
            <v>46255.85</v>
          </cell>
          <cell r="O3741">
            <v>35744.15</v>
          </cell>
          <cell r="R3741">
            <v>2.45953E-2</v>
          </cell>
          <cell r="S3741">
            <v>2016.8145999999999</v>
          </cell>
          <cell r="T3741">
            <v>1137.676507505</v>
          </cell>
          <cell r="U3741">
            <v>879.13809249499991</v>
          </cell>
          <cell r="W3741">
            <v>2004</v>
          </cell>
          <cell r="X3741">
            <v>5</v>
          </cell>
          <cell r="Y3741">
            <v>0.95752499786343048</v>
          </cell>
          <cell r="Z3741">
            <v>0.91860247919850568</v>
          </cell>
          <cell r="AA3741">
            <v>4</v>
          </cell>
          <cell r="AB3741">
            <v>1800</v>
          </cell>
          <cell r="AC3741">
            <v>0.67500000000000004</v>
          </cell>
          <cell r="AD3741">
            <v>1200</v>
          </cell>
          <cell r="AH3741">
            <v>2.5</v>
          </cell>
        </row>
        <row r="3742">
          <cell r="A3742" t="str">
            <v>I2003279-000</v>
          </cell>
          <cell r="B3742" t="str">
            <v>Fixtures and fittings</v>
          </cell>
          <cell r="C3742">
            <v>1302</v>
          </cell>
          <cell r="D3742" t="str">
            <v>IS</v>
          </cell>
          <cell r="E3742" t="str">
            <v>TE3000644</v>
          </cell>
          <cell r="F3742" t="str">
            <v>IVA0003110</v>
          </cell>
          <cell r="G3742" t="str">
            <v>ADVANCED BUSINESS SOLUTIONS AND</v>
          </cell>
          <cell r="H3742" t="str">
            <v>PORTABLE TERMINAL</v>
          </cell>
          <cell r="I3742">
            <v>37973</v>
          </cell>
          <cell r="J3742">
            <v>38193</v>
          </cell>
          <cell r="K3742">
            <v>1092</v>
          </cell>
          <cell r="L3742">
            <v>477</v>
          </cell>
          <cell r="M3742">
            <v>36000</v>
          </cell>
          <cell r="N3742">
            <v>20307.13</v>
          </cell>
          <cell r="O3742">
            <v>15692.87</v>
          </cell>
          <cell r="R3742">
            <v>2.4448999999999999E-2</v>
          </cell>
          <cell r="S3742">
            <v>880.16399999999999</v>
          </cell>
          <cell r="T3742">
            <v>496.48902136999999</v>
          </cell>
          <cell r="U3742">
            <v>383.67497863</v>
          </cell>
          <cell r="W3742">
            <v>2004</v>
          </cell>
          <cell r="X3742">
            <v>7</v>
          </cell>
          <cell r="Y3742">
            <v>1.0711974110032363</v>
          </cell>
          <cell r="Z3742">
            <v>1</v>
          </cell>
          <cell r="AA3742">
            <v>4</v>
          </cell>
          <cell r="AB3742">
            <v>1000</v>
          </cell>
          <cell r="AC3742">
            <v>0.67500000000000004</v>
          </cell>
          <cell r="AD3742">
            <v>680</v>
          </cell>
          <cell r="AH3742">
            <v>2.5</v>
          </cell>
        </row>
        <row r="3743">
          <cell r="A3743" t="str">
            <v>I2003280-000</v>
          </cell>
          <cell r="B3743" t="str">
            <v>Fixtures and fittings</v>
          </cell>
          <cell r="C3743">
            <v>1302</v>
          </cell>
          <cell r="D3743" t="str">
            <v>IS</v>
          </cell>
          <cell r="E3743" t="str">
            <v>TE3000643</v>
          </cell>
          <cell r="F3743" t="str">
            <v>IVG0032539</v>
          </cell>
          <cell r="G3743" t="str">
            <v>OGA INTERNATIONAL</v>
          </cell>
          <cell r="H3743" t="str">
            <v>PORTABLE DATA TERMINAL</v>
          </cell>
          <cell r="I3743">
            <v>37974</v>
          </cell>
          <cell r="J3743">
            <v>38193</v>
          </cell>
          <cell r="K3743">
            <v>1092</v>
          </cell>
          <cell r="L3743">
            <v>477</v>
          </cell>
          <cell r="M3743">
            <v>42500</v>
          </cell>
          <cell r="N3743">
            <v>23973.79</v>
          </cell>
          <cell r="O3743">
            <v>18526.21</v>
          </cell>
          <cell r="R3743">
            <v>2.40422E-2</v>
          </cell>
          <cell r="S3743">
            <v>1021.7935</v>
          </cell>
          <cell r="T3743">
            <v>576.38265393799998</v>
          </cell>
          <cell r="U3743">
            <v>445.41084606200002</v>
          </cell>
          <cell r="W3743">
            <v>2004</v>
          </cell>
          <cell r="X3743">
            <v>7</v>
          </cell>
          <cell r="Y3743">
            <v>1.0711974110032363</v>
          </cell>
          <cell r="Z3743">
            <v>1</v>
          </cell>
          <cell r="AA3743">
            <v>4</v>
          </cell>
          <cell r="AB3743">
            <v>1200</v>
          </cell>
          <cell r="AC3743">
            <v>0.67500000000000004</v>
          </cell>
          <cell r="AD3743">
            <v>810</v>
          </cell>
          <cell r="AH3743">
            <v>2.5</v>
          </cell>
        </row>
        <row r="3744">
          <cell r="A3744" t="str">
            <v>I2003281-000</v>
          </cell>
          <cell r="B3744" t="str">
            <v>Fixtures and fittings</v>
          </cell>
          <cell r="C3744">
            <v>1302</v>
          </cell>
          <cell r="D3744" t="str">
            <v>IS</v>
          </cell>
          <cell r="E3744" t="str">
            <v>N/A</v>
          </cell>
          <cell r="F3744" t="str">
            <v>IVG0032540</v>
          </cell>
          <cell r="G3744" t="str">
            <v>OGA INTERNATIONAL CO., LTD</v>
          </cell>
          <cell r="H3744" t="str">
            <v>BARTENDER HARDROCK UPGRADE (SOFTWARE FOR DESIGN BARCODE &amp; LABEL)</v>
          </cell>
          <cell r="I3744">
            <v>37974</v>
          </cell>
          <cell r="J3744">
            <v>37987</v>
          </cell>
          <cell r="K3744">
            <v>1820</v>
          </cell>
          <cell r="L3744">
            <v>999</v>
          </cell>
          <cell r="M3744">
            <v>10000</v>
          </cell>
          <cell r="N3744">
            <v>4516.03</v>
          </cell>
          <cell r="O3744">
            <v>5483.97</v>
          </cell>
          <cell r="R3744">
            <v>2.40422E-2</v>
          </cell>
          <cell r="S3744">
            <v>240.422</v>
          </cell>
          <cell r="T3744">
            <v>108.575296466</v>
          </cell>
          <cell r="U3744">
            <v>131.846703534</v>
          </cell>
          <cell r="W3744">
            <v>2004</v>
          </cell>
          <cell r="X3744">
            <v>6</v>
          </cell>
          <cell r="Y3744">
            <v>0.97310580204778141</v>
          </cell>
          <cell r="Z3744">
            <v>0.91860247919850568</v>
          </cell>
          <cell r="AA3744">
            <v>5</v>
          </cell>
          <cell r="AB3744">
            <v>210</v>
          </cell>
          <cell r="AC3744">
            <v>0.5</v>
          </cell>
          <cell r="AD3744">
            <v>110</v>
          </cell>
          <cell r="AH3744">
            <v>0.5</v>
          </cell>
        </row>
        <row r="3745">
          <cell r="A3745" t="str">
            <v>I2003282-000</v>
          </cell>
          <cell r="B3745" t="str">
            <v>Fixtures and fittings</v>
          </cell>
          <cell r="C3745">
            <v>1302</v>
          </cell>
          <cell r="D3745" t="str">
            <v>IS</v>
          </cell>
          <cell r="E3745" t="str">
            <v>N/A</v>
          </cell>
          <cell r="F3745" t="str">
            <v>IVG0032540</v>
          </cell>
          <cell r="G3745" t="str">
            <v>OGA INTERNATIONAL CO., LTD</v>
          </cell>
          <cell r="H3745" t="str">
            <v>BARTENDER HARDROCK UPGRADE (S/W FOR DESIGN BARCODE, LABEL)</v>
          </cell>
          <cell r="I3745">
            <v>37974</v>
          </cell>
          <cell r="J3745">
            <v>37987</v>
          </cell>
          <cell r="K3745">
            <v>1820</v>
          </cell>
          <cell r="L3745">
            <v>999</v>
          </cell>
          <cell r="M3745">
            <v>6000</v>
          </cell>
          <cell r="N3745">
            <v>2709.44</v>
          </cell>
          <cell r="O3745">
            <v>3290.56</v>
          </cell>
          <cell r="R3745">
            <v>2.40422E-2</v>
          </cell>
          <cell r="S3745">
            <v>144.25319999999999</v>
          </cell>
          <cell r="T3745">
            <v>65.140898367999995</v>
          </cell>
          <cell r="U3745">
            <v>79.112301631999998</v>
          </cell>
          <cell r="W3745">
            <v>2004</v>
          </cell>
          <cell r="X3745">
            <v>7</v>
          </cell>
          <cell r="Y3745">
            <v>1.0711974110032363</v>
          </cell>
          <cell r="Z3745">
            <v>1</v>
          </cell>
          <cell r="AA3745">
            <v>4</v>
          </cell>
          <cell r="AB3745">
            <v>200</v>
          </cell>
          <cell r="AC3745">
            <v>0.67500000000000004</v>
          </cell>
          <cell r="AD3745">
            <v>140</v>
          </cell>
          <cell r="AH3745">
            <v>2.5</v>
          </cell>
        </row>
        <row r="3746">
          <cell r="A3746" t="str">
            <v>I2003283-000</v>
          </cell>
          <cell r="B3746" t="str">
            <v>Fixtures and fittings</v>
          </cell>
          <cell r="C3746">
            <v>1302</v>
          </cell>
          <cell r="D3746" t="str">
            <v>IS</v>
          </cell>
          <cell r="E3746" t="str">
            <v>N/A</v>
          </cell>
          <cell r="F3746" t="str">
            <v>IVG0032540</v>
          </cell>
          <cell r="G3746" t="str">
            <v>OGA INTERNATIONAL CO., LTD</v>
          </cell>
          <cell r="H3746" t="str">
            <v>BARTENDER HARDROCK UPGRADE (S/W FOR DESIGN BARCODE, LABEL)</v>
          </cell>
          <cell r="I3746">
            <v>37974</v>
          </cell>
          <cell r="J3746">
            <v>37987</v>
          </cell>
          <cell r="K3746">
            <v>1820</v>
          </cell>
          <cell r="L3746">
            <v>999</v>
          </cell>
          <cell r="M3746">
            <v>4500</v>
          </cell>
          <cell r="N3746">
            <v>2031.97</v>
          </cell>
          <cell r="O3746">
            <v>2468.0300000000002</v>
          </cell>
          <cell r="R3746">
            <v>2.4725199999999999E-2</v>
          </cell>
          <cell r="S3746">
            <v>111.26339999999999</v>
          </cell>
          <cell r="T3746">
            <v>50.240864643999998</v>
          </cell>
          <cell r="U3746">
            <v>61.022535355999992</v>
          </cell>
          <cell r="W3746">
            <v>2004</v>
          </cell>
          <cell r="X3746">
            <v>7</v>
          </cell>
          <cell r="Y3746">
            <v>1.0711974110032363</v>
          </cell>
          <cell r="Z3746">
            <v>1</v>
          </cell>
          <cell r="AA3746">
            <v>4</v>
          </cell>
          <cell r="AB3746">
            <v>100</v>
          </cell>
          <cell r="AC3746">
            <v>0.67500000000000004</v>
          </cell>
          <cell r="AD3746">
            <v>70</v>
          </cell>
          <cell r="AH3746">
            <v>2.5</v>
          </cell>
        </row>
        <row r="3747">
          <cell r="A3747" t="str">
            <v>I2003284-000</v>
          </cell>
          <cell r="B3747" t="str">
            <v>Fixtures and fittings</v>
          </cell>
          <cell r="C3747">
            <v>1302</v>
          </cell>
          <cell r="D3747" t="str">
            <v>IS</v>
          </cell>
          <cell r="E3747" t="str">
            <v>N/A</v>
          </cell>
          <cell r="F3747" t="str">
            <v>IVG0032540</v>
          </cell>
          <cell r="G3747" t="str">
            <v>OGA INTERNATIONAL CO., LTD</v>
          </cell>
          <cell r="H3747" t="str">
            <v>BARTENDER ENTERPRISE 10 PRINTER (S/W FOR DESIGN BARCODE, LABEL)</v>
          </cell>
          <cell r="I3747">
            <v>37974</v>
          </cell>
          <cell r="J3747">
            <v>37987</v>
          </cell>
          <cell r="K3747">
            <v>1820</v>
          </cell>
          <cell r="L3747">
            <v>999</v>
          </cell>
          <cell r="M3747">
            <v>50000</v>
          </cell>
          <cell r="N3747">
            <v>22581.97</v>
          </cell>
          <cell r="O3747">
            <v>27418.03</v>
          </cell>
          <cell r="R3747">
            <v>2.4725199999999999E-2</v>
          </cell>
          <cell r="S3747">
            <v>1236.26</v>
          </cell>
          <cell r="T3747">
            <v>558.34372464399996</v>
          </cell>
          <cell r="U3747">
            <v>677.91627535600003</v>
          </cell>
          <cell r="W3747">
            <v>2004</v>
          </cell>
          <cell r="X3747">
            <v>5</v>
          </cell>
          <cell r="Y3747">
            <v>0.95752499786343048</v>
          </cell>
          <cell r="Z3747">
            <v>0.91860247919850568</v>
          </cell>
          <cell r="AA3747">
            <v>4</v>
          </cell>
          <cell r="AB3747">
            <v>1100</v>
          </cell>
          <cell r="AC3747">
            <v>0.67500000000000004</v>
          </cell>
          <cell r="AD3747">
            <v>740</v>
          </cell>
          <cell r="AH3747">
            <v>2.5</v>
          </cell>
        </row>
        <row r="3748">
          <cell r="A3748" t="str">
            <v>I2004001-000</v>
          </cell>
          <cell r="B3748" t="str">
            <v>Fixtures and fittings</v>
          </cell>
          <cell r="C3748">
            <v>1302</v>
          </cell>
          <cell r="D3748" t="str">
            <v>IS</v>
          </cell>
          <cell r="E3748" t="str">
            <v>70420-3C1-001F</v>
          </cell>
          <cell r="F3748">
            <v>752225</v>
          </cell>
          <cell r="G3748" t="str">
            <v>DELL COMPUTER (THAILAND) CO., LTD.</v>
          </cell>
          <cell r="H3748" t="str">
            <v>SW 62 (12-PORTS GIGABIT SWITCH WITH MANAGEMENT)</v>
          </cell>
          <cell r="I3748">
            <v>37995</v>
          </cell>
          <cell r="J3748">
            <v>38005</v>
          </cell>
          <cell r="K3748">
            <v>1092</v>
          </cell>
          <cell r="L3748">
            <v>289</v>
          </cell>
          <cell r="M3748">
            <v>70000</v>
          </cell>
          <cell r="N3748">
            <v>51537.72</v>
          </cell>
          <cell r="O3748">
            <v>18462.28</v>
          </cell>
          <cell r="R3748">
            <v>2.42191E-2</v>
          </cell>
          <cell r="S3748">
            <v>1695.337</v>
          </cell>
          <cell r="T3748">
            <v>1248.1971944520001</v>
          </cell>
          <cell r="U3748">
            <v>447.13980554799991</v>
          </cell>
          <cell r="W3748">
            <v>2004</v>
          </cell>
          <cell r="X3748">
            <v>7</v>
          </cell>
          <cell r="Y3748">
            <v>1.0711974110032363</v>
          </cell>
          <cell r="Z3748">
            <v>1</v>
          </cell>
          <cell r="AA3748">
            <v>4</v>
          </cell>
          <cell r="AB3748">
            <v>2000</v>
          </cell>
          <cell r="AC3748">
            <v>0.67500000000000004</v>
          </cell>
          <cell r="AD3748">
            <v>1400</v>
          </cell>
          <cell r="AH3748">
            <v>2.5</v>
          </cell>
        </row>
        <row r="3749">
          <cell r="A3749" t="str">
            <v>I2004002-000</v>
          </cell>
          <cell r="B3749" t="str">
            <v>Fixtures and fittings</v>
          </cell>
          <cell r="C3749">
            <v>1302</v>
          </cell>
          <cell r="D3749" t="str">
            <v>IS</v>
          </cell>
          <cell r="E3749" t="str">
            <v>28298-3CK-0325</v>
          </cell>
          <cell r="F3749">
            <v>752225</v>
          </cell>
          <cell r="G3749" t="str">
            <v>DELL COMPUTER (THAILAND) CO., LTD.</v>
          </cell>
          <cell r="H3749" t="str">
            <v>SW63 (16-PORTS SWITH WITH UNMANGED)</v>
          </cell>
          <cell r="I3749">
            <v>37995</v>
          </cell>
          <cell r="J3749">
            <v>38005</v>
          </cell>
          <cell r="K3749">
            <v>1092</v>
          </cell>
          <cell r="L3749">
            <v>289</v>
          </cell>
          <cell r="M3749">
            <v>5600</v>
          </cell>
          <cell r="N3749">
            <v>4122.34</v>
          </cell>
          <cell r="O3749">
            <v>1477.66</v>
          </cell>
          <cell r="R3749">
            <v>2.5718600000000001E-2</v>
          </cell>
          <cell r="S3749">
            <v>144.02415999999999</v>
          </cell>
          <cell r="T3749">
            <v>106.020813524</v>
          </cell>
          <cell r="U3749">
            <v>38.00334647599999</v>
          </cell>
          <cell r="W3749">
            <v>2004</v>
          </cell>
          <cell r="X3749">
            <v>7</v>
          </cell>
          <cell r="Y3749">
            <v>1.0711974110032363</v>
          </cell>
          <cell r="Z3749">
            <v>1</v>
          </cell>
          <cell r="AA3749">
            <v>4</v>
          </cell>
          <cell r="AB3749">
            <v>200</v>
          </cell>
          <cell r="AC3749">
            <v>0.67500000000000004</v>
          </cell>
          <cell r="AD3749">
            <v>140</v>
          </cell>
          <cell r="AH3749">
            <v>2.5</v>
          </cell>
        </row>
        <row r="3750">
          <cell r="A3750" t="str">
            <v>I2004003-000</v>
          </cell>
          <cell r="B3750" t="str">
            <v>Fixtures and fittings</v>
          </cell>
          <cell r="C3750">
            <v>1302</v>
          </cell>
          <cell r="D3750" t="str">
            <v>IS</v>
          </cell>
          <cell r="E3750" t="str">
            <v>28298-397-0234</v>
          </cell>
          <cell r="F3750">
            <v>752225</v>
          </cell>
          <cell r="G3750" t="str">
            <v>DELL COMPUTER (THAILAND) CO., LTD.</v>
          </cell>
          <cell r="H3750" t="str">
            <v>SW64 (16-PORTS SWITH WITH UNMANGED)</v>
          </cell>
          <cell r="I3750">
            <v>37995</v>
          </cell>
          <cell r="J3750">
            <v>38005</v>
          </cell>
          <cell r="K3750">
            <v>1092</v>
          </cell>
          <cell r="L3750">
            <v>289</v>
          </cell>
          <cell r="M3750">
            <v>5600</v>
          </cell>
          <cell r="N3750">
            <v>4122.34</v>
          </cell>
          <cell r="O3750">
            <v>1477.66</v>
          </cell>
          <cell r="R3750">
            <v>3.8687100000000002E-2</v>
          </cell>
          <cell r="S3750">
            <v>216.64776000000001</v>
          </cell>
          <cell r="T3750">
            <v>159.48137981400001</v>
          </cell>
          <cell r="U3750">
            <v>57.166380185999998</v>
          </cell>
          <cell r="W3750">
            <v>2004</v>
          </cell>
          <cell r="X3750">
            <v>7</v>
          </cell>
          <cell r="Y3750">
            <v>1.0711974110032363</v>
          </cell>
          <cell r="Z3750">
            <v>1</v>
          </cell>
          <cell r="AA3750">
            <v>4</v>
          </cell>
          <cell r="AB3750">
            <v>200</v>
          </cell>
          <cell r="AC3750">
            <v>0.67500000000000004</v>
          </cell>
          <cell r="AD3750">
            <v>140</v>
          </cell>
          <cell r="AH3750">
            <v>2.5</v>
          </cell>
        </row>
        <row r="3751">
          <cell r="A3751" t="str">
            <v>I2004004-000</v>
          </cell>
          <cell r="B3751" t="str">
            <v>Fixtures and fittings</v>
          </cell>
          <cell r="C3751">
            <v>1302</v>
          </cell>
          <cell r="D3751" t="str">
            <v>IS</v>
          </cell>
          <cell r="E3751" t="str">
            <v>28298-397-0232</v>
          </cell>
          <cell r="F3751">
            <v>752225</v>
          </cell>
          <cell r="G3751" t="str">
            <v>DELL COMPUTER (THAILAND) CO., LTD.</v>
          </cell>
          <cell r="H3751" t="str">
            <v>SW65 (16-PORTS SWITH WITH UNMANGED)</v>
          </cell>
          <cell r="I3751">
            <v>37995</v>
          </cell>
          <cell r="J3751">
            <v>38005</v>
          </cell>
          <cell r="K3751">
            <v>1092</v>
          </cell>
          <cell r="L3751">
            <v>289</v>
          </cell>
          <cell r="M3751">
            <v>5600</v>
          </cell>
          <cell r="N3751">
            <v>4122.34</v>
          </cell>
          <cell r="O3751">
            <v>1477.66</v>
          </cell>
          <cell r="R3751">
            <v>3.9458199999999999E-2</v>
          </cell>
          <cell r="S3751">
            <v>220.96591999999998</v>
          </cell>
          <cell r="T3751">
            <v>162.66011618799999</v>
          </cell>
          <cell r="U3751">
            <v>58.305803811999994</v>
          </cell>
          <cell r="W3751">
            <v>2004</v>
          </cell>
          <cell r="X3751">
            <v>7</v>
          </cell>
          <cell r="Y3751">
            <v>1.0711974110032363</v>
          </cell>
          <cell r="Z3751">
            <v>1</v>
          </cell>
          <cell r="AA3751">
            <v>4</v>
          </cell>
          <cell r="AB3751">
            <v>200</v>
          </cell>
          <cell r="AC3751">
            <v>0.67500000000000004</v>
          </cell>
          <cell r="AD3751">
            <v>140</v>
          </cell>
          <cell r="AH3751">
            <v>2.5</v>
          </cell>
        </row>
        <row r="3752">
          <cell r="A3752" t="str">
            <v>I2004005-000</v>
          </cell>
          <cell r="B3752" t="str">
            <v>Fixtures and fittings</v>
          </cell>
          <cell r="C3752">
            <v>1302</v>
          </cell>
          <cell r="D3752" t="str">
            <v>IS</v>
          </cell>
          <cell r="E3752" t="str">
            <v>28298-397-0231</v>
          </cell>
          <cell r="F3752">
            <v>752225</v>
          </cell>
          <cell r="G3752" t="str">
            <v>DELL COMPUTER (THAILAND) CO., LTD.</v>
          </cell>
          <cell r="H3752" t="str">
            <v>SW66 (16-PORTS SWITH WITH UNMANGED)</v>
          </cell>
          <cell r="I3752">
            <v>37995</v>
          </cell>
          <cell r="J3752">
            <v>38005</v>
          </cell>
          <cell r="K3752">
            <v>1092</v>
          </cell>
          <cell r="L3752">
            <v>289</v>
          </cell>
          <cell r="M3752">
            <v>5600</v>
          </cell>
          <cell r="N3752">
            <v>4122.34</v>
          </cell>
          <cell r="O3752">
            <v>1477.66</v>
          </cell>
          <cell r="R3752">
            <v>3.9458199999999999E-2</v>
          </cell>
          <cell r="S3752">
            <v>220.96591999999998</v>
          </cell>
          <cell r="T3752">
            <v>162.66011618799999</v>
          </cell>
          <cell r="U3752">
            <v>58.305803811999994</v>
          </cell>
          <cell r="W3752">
            <v>2004</v>
          </cell>
          <cell r="X3752">
            <v>7</v>
          </cell>
          <cell r="Y3752">
            <v>1.0711974110032363</v>
          </cell>
          <cell r="Z3752">
            <v>1</v>
          </cell>
          <cell r="AA3752">
            <v>4</v>
          </cell>
          <cell r="AB3752">
            <v>200</v>
          </cell>
          <cell r="AC3752">
            <v>0.67500000000000004</v>
          </cell>
          <cell r="AD3752">
            <v>140</v>
          </cell>
          <cell r="AH3752">
            <v>2.5</v>
          </cell>
        </row>
        <row r="3753">
          <cell r="A3753" t="str">
            <v>I2004006-000</v>
          </cell>
          <cell r="B3753" t="str">
            <v>Fixtures and fittings</v>
          </cell>
          <cell r="C3753">
            <v>1302</v>
          </cell>
          <cell r="D3753" t="str">
            <v>IS</v>
          </cell>
          <cell r="E3753" t="str">
            <v>28298-397-0229</v>
          </cell>
          <cell r="F3753">
            <v>752225</v>
          </cell>
          <cell r="G3753" t="str">
            <v>DELL COMPUTER (THAILAND) CO., LTD.</v>
          </cell>
          <cell r="H3753" t="str">
            <v>SW67 (16-PORTS SWITH WITH UNMANGED)</v>
          </cell>
          <cell r="I3753">
            <v>37995</v>
          </cell>
          <cell r="J3753">
            <v>38005</v>
          </cell>
          <cell r="K3753">
            <v>1092</v>
          </cell>
          <cell r="L3753">
            <v>289</v>
          </cell>
          <cell r="M3753">
            <v>5600</v>
          </cell>
          <cell r="N3753">
            <v>4122.34</v>
          </cell>
          <cell r="O3753">
            <v>1477.66</v>
          </cell>
          <cell r="R3753">
            <v>3.9458199999999999E-2</v>
          </cell>
          <cell r="S3753">
            <v>220.96591999999998</v>
          </cell>
          <cell r="T3753">
            <v>162.66011618799999</v>
          </cell>
          <cell r="U3753">
            <v>58.305803811999994</v>
          </cell>
          <cell r="W3753">
            <v>2004</v>
          </cell>
          <cell r="X3753">
            <v>7</v>
          </cell>
          <cell r="Y3753">
            <v>1.0711974110032363</v>
          </cell>
          <cell r="Z3753">
            <v>1</v>
          </cell>
          <cell r="AA3753">
            <v>4</v>
          </cell>
          <cell r="AB3753">
            <v>200</v>
          </cell>
          <cell r="AC3753">
            <v>0.67500000000000004</v>
          </cell>
          <cell r="AD3753">
            <v>140</v>
          </cell>
          <cell r="AH3753">
            <v>2.5</v>
          </cell>
        </row>
        <row r="3754">
          <cell r="A3754" t="str">
            <v>I2004007-000</v>
          </cell>
          <cell r="B3754" t="str">
            <v>Fixtures and fittings</v>
          </cell>
          <cell r="C3754">
            <v>1302</v>
          </cell>
          <cell r="D3754" t="str">
            <v>IS</v>
          </cell>
          <cell r="E3754" t="str">
            <v>28298-397-0230</v>
          </cell>
          <cell r="F3754">
            <v>752225</v>
          </cell>
          <cell r="G3754" t="str">
            <v>DELL COMPUTER (THAILAND) CO., LTD.</v>
          </cell>
          <cell r="H3754" t="str">
            <v>SW68 (16-PORTS SWITH WITH UNMANGED)(2004EB119 to NSE2)</v>
          </cell>
          <cell r="I3754">
            <v>37995</v>
          </cell>
          <cell r="J3754">
            <v>38005</v>
          </cell>
          <cell r="K3754">
            <v>1092</v>
          </cell>
          <cell r="L3754">
            <v>289</v>
          </cell>
          <cell r="M3754">
            <v>5600</v>
          </cell>
          <cell r="N3754">
            <v>4122.34</v>
          </cell>
          <cell r="O3754">
            <v>1477.66</v>
          </cell>
          <cell r="R3754">
            <v>3.9488700000000002E-2</v>
          </cell>
          <cell r="S3754">
            <v>221.13672</v>
          </cell>
          <cell r="T3754">
            <v>162.785847558</v>
          </cell>
          <cell r="U3754">
            <v>58.350872441999996</v>
          </cell>
          <cell r="W3754">
            <v>2004</v>
          </cell>
          <cell r="X3754">
            <v>7</v>
          </cell>
          <cell r="Y3754">
            <v>1.0711974110032363</v>
          </cell>
          <cell r="Z3754">
            <v>1</v>
          </cell>
          <cell r="AA3754">
            <v>4</v>
          </cell>
          <cell r="AB3754">
            <v>200</v>
          </cell>
          <cell r="AC3754">
            <v>0.67500000000000004</v>
          </cell>
          <cell r="AD3754">
            <v>140</v>
          </cell>
          <cell r="AH3754">
            <v>2.5</v>
          </cell>
        </row>
        <row r="3755">
          <cell r="A3755" t="str">
            <v>I2004008-000</v>
          </cell>
          <cell r="B3755" t="str">
            <v>Fixtures and fittings</v>
          </cell>
          <cell r="C3755">
            <v>1302</v>
          </cell>
          <cell r="D3755" t="str">
            <v>IS</v>
          </cell>
          <cell r="E3755" t="str">
            <v>28298-397-0326</v>
          </cell>
          <cell r="F3755">
            <v>752225</v>
          </cell>
          <cell r="G3755" t="str">
            <v>DELL COMPUTER (THAILAND) CO., LTD.</v>
          </cell>
          <cell r="H3755" t="str">
            <v>SW69 (16-PORTS SWITH WITH UNMANGED)</v>
          </cell>
          <cell r="I3755">
            <v>37995</v>
          </cell>
          <cell r="J3755">
            <v>38005</v>
          </cell>
          <cell r="K3755">
            <v>1092</v>
          </cell>
          <cell r="L3755">
            <v>289</v>
          </cell>
          <cell r="M3755">
            <v>5600</v>
          </cell>
          <cell r="N3755">
            <v>4122.34</v>
          </cell>
          <cell r="O3755">
            <v>1477.66</v>
          </cell>
          <cell r="R3755">
            <v>3.9488700000000002E-2</v>
          </cell>
          <cell r="S3755">
            <v>221.13672</v>
          </cell>
          <cell r="T3755">
            <v>162.785847558</v>
          </cell>
          <cell r="U3755">
            <v>58.350872441999996</v>
          </cell>
          <cell r="W3755">
            <v>2004</v>
          </cell>
          <cell r="X3755">
            <v>7</v>
          </cell>
          <cell r="Y3755">
            <v>1.0711974110032363</v>
          </cell>
          <cell r="Z3755">
            <v>1</v>
          </cell>
          <cell r="AA3755">
            <v>4</v>
          </cell>
          <cell r="AB3755">
            <v>200</v>
          </cell>
          <cell r="AC3755">
            <v>0.67500000000000004</v>
          </cell>
          <cell r="AD3755">
            <v>140</v>
          </cell>
          <cell r="AH3755">
            <v>2.5</v>
          </cell>
        </row>
        <row r="3756">
          <cell r="A3756" t="str">
            <v>I2004009-000</v>
          </cell>
          <cell r="B3756" t="str">
            <v>Fixtures and fittings</v>
          </cell>
          <cell r="C3756">
            <v>1302</v>
          </cell>
          <cell r="D3756" t="str">
            <v>IS</v>
          </cell>
          <cell r="E3756" t="str">
            <v>28298-397-0328</v>
          </cell>
          <cell r="F3756">
            <v>752225</v>
          </cell>
          <cell r="G3756" t="str">
            <v>DELL COMPUTER (THAILAND) CO., LTD.</v>
          </cell>
          <cell r="H3756" t="str">
            <v>SW70 (16-PORTS SWITH WITH UNMANGED)</v>
          </cell>
          <cell r="I3756">
            <v>37995</v>
          </cell>
          <cell r="J3756">
            <v>38005</v>
          </cell>
          <cell r="K3756">
            <v>1092</v>
          </cell>
          <cell r="L3756">
            <v>289</v>
          </cell>
          <cell r="M3756">
            <v>5600</v>
          </cell>
          <cell r="N3756">
            <v>4122.34</v>
          </cell>
          <cell r="O3756">
            <v>1477.66</v>
          </cell>
          <cell r="R3756">
            <v>2.6890000000000001E-2</v>
          </cell>
          <cell r="S3756">
            <v>150.584</v>
          </cell>
          <cell r="T3756">
            <v>110.84972260000001</v>
          </cell>
          <cell r="U3756">
            <v>39.734277399999996</v>
          </cell>
          <cell r="W3756">
            <v>2004</v>
          </cell>
          <cell r="X3756">
            <v>7</v>
          </cell>
          <cell r="Y3756">
            <v>1.0711974110032363</v>
          </cell>
          <cell r="Z3756">
            <v>1</v>
          </cell>
          <cell r="AA3756">
            <v>4</v>
          </cell>
          <cell r="AB3756">
            <v>200</v>
          </cell>
          <cell r="AC3756">
            <v>0.67500000000000004</v>
          </cell>
          <cell r="AD3756">
            <v>140</v>
          </cell>
          <cell r="AH3756">
            <v>2.5</v>
          </cell>
        </row>
        <row r="3757">
          <cell r="A3757" t="str">
            <v>I2004010-000</v>
          </cell>
          <cell r="B3757" t="str">
            <v>Fixtures and fittings</v>
          </cell>
          <cell r="C3757">
            <v>1302</v>
          </cell>
          <cell r="D3757" t="str">
            <v>IS</v>
          </cell>
          <cell r="E3757" t="str">
            <v>28298-397-0233</v>
          </cell>
          <cell r="F3757">
            <v>752225</v>
          </cell>
          <cell r="G3757" t="str">
            <v>DELL COMPUTER (THAILAND) CO., LTD.</v>
          </cell>
          <cell r="H3757" t="str">
            <v>SW71 (16-PORTS SWITH WITH UNMANGED)</v>
          </cell>
          <cell r="I3757">
            <v>37995</v>
          </cell>
          <cell r="J3757">
            <v>38005</v>
          </cell>
          <cell r="K3757">
            <v>1092</v>
          </cell>
          <cell r="L3757">
            <v>289</v>
          </cell>
          <cell r="M3757">
            <v>5600</v>
          </cell>
          <cell r="N3757">
            <v>4122.34</v>
          </cell>
          <cell r="O3757">
            <v>1477.66</v>
          </cell>
          <cell r="R3757">
            <v>2.6890000000000001E-2</v>
          </cell>
          <cell r="S3757">
            <v>150.584</v>
          </cell>
          <cell r="T3757">
            <v>110.84972260000001</v>
          </cell>
          <cell r="U3757">
            <v>39.734277399999996</v>
          </cell>
          <cell r="W3757">
            <v>2004</v>
          </cell>
          <cell r="X3757">
            <v>7</v>
          </cell>
          <cell r="Y3757">
            <v>1.0711974110032363</v>
          </cell>
          <cell r="Z3757">
            <v>1</v>
          </cell>
          <cell r="AA3757">
            <v>4</v>
          </cell>
          <cell r="AB3757">
            <v>200</v>
          </cell>
          <cell r="AC3757">
            <v>0.67500000000000004</v>
          </cell>
          <cell r="AD3757">
            <v>140</v>
          </cell>
          <cell r="AH3757">
            <v>2.5</v>
          </cell>
        </row>
        <row r="3758">
          <cell r="A3758" t="str">
            <v>I2004011-000</v>
          </cell>
          <cell r="B3758" t="str">
            <v>Fixtures and fittings</v>
          </cell>
          <cell r="C3758">
            <v>1302</v>
          </cell>
          <cell r="D3758" t="str">
            <v>IS</v>
          </cell>
          <cell r="E3758" t="str">
            <v>28298-397-0330</v>
          </cell>
          <cell r="F3758">
            <v>752225</v>
          </cell>
          <cell r="G3758" t="str">
            <v>DELL COMPUTER (THAILAND) CO., LTD.</v>
          </cell>
          <cell r="H3758" t="str">
            <v>SW72 (16-PORTS SWITH WITH UNMANGED)</v>
          </cell>
          <cell r="I3758">
            <v>37995</v>
          </cell>
          <cell r="J3758">
            <v>38005</v>
          </cell>
          <cell r="K3758">
            <v>1092</v>
          </cell>
          <cell r="L3758">
            <v>289</v>
          </cell>
          <cell r="M3758">
            <v>5600</v>
          </cell>
          <cell r="N3758">
            <v>4122.34</v>
          </cell>
          <cell r="O3758">
            <v>1477.66</v>
          </cell>
          <cell r="R3758">
            <v>2.6890000000000001E-2</v>
          </cell>
          <cell r="S3758">
            <v>150.584</v>
          </cell>
          <cell r="T3758">
            <v>110.84972260000001</v>
          </cell>
          <cell r="U3758">
            <v>39.734277399999996</v>
          </cell>
          <cell r="W3758">
            <v>2004</v>
          </cell>
          <cell r="X3758">
            <v>7</v>
          </cell>
          <cell r="Y3758">
            <v>1.0711974110032363</v>
          </cell>
          <cell r="Z3758">
            <v>1</v>
          </cell>
          <cell r="AA3758">
            <v>4</v>
          </cell>
          <cell r="AB3758">
            <v>200</v>
          </cell>
          <cell r="AC3758">
            <v>0.67500000000000004</v>
          </cell>
          <cell r="AD3758">
            <v>140</v>
          </cell>
          <cell r="AH3758">
            <v>2.5</v>
          </cell>
        </row>
        <row r="3759">
          <cell r="A3759" t="str">
            <v>I2004012-000</v>
          </cell>
          <cell r="B3759" t="str">
            <v>Fixtures and fittings</v>
          </cell>
          <cell r="C3759">
            <v>1302</v>
          </cell>
          <cell r="D3759" t="str">
            <v>IS</v>
          </cell>
          <cell r="E3759" t="str">
            <v>7WF7915</v>
          </cell>
          <cell r="F3759" t="str">
            <v>IV0002449</v>
          </cell>
          <cell r="G3759" t="str">
            <v>DIGITAL LINK SYSTEM CO., LTD</v>
          </cell>
          <cell r="H3759" t="str">
            <v>TERMITAL SERVER HARDWARE DELL POEREDGR 2600 MDL: DELL RACK 42U</v>
          </cell>
          <cell r="I3759">
            <v>37994</v>
          </cell>
          <cell r="J3759">
            <v>38130</v>
          </cell>
          <cell r="K3759">
            <v>1092</v>
          </cell>
          <cell r="L3759">
            <v>414</v>
          </cell>
          <cell r="M3759">
            <v>237500</v>
          </cell>
          <cell r="N3759">
            <v>147675.66</v>
          </cell>
          <cell r="O3759">
            <v>89824.34</v>
          </cell>
          <cell r="R3759">
            <v>2.6890000000000001E-2</v>
          </cell>
          <cell r="S3759">
            <v>6386.375</v>
          </cell>
          <cell r="T3759">
            <v>3970.9984974000004</v>
          </cell>
          <cell r="U3759">
            <v>2415.3765025999996</v>
          </cell>
          <cell r="W3759">
            <v>2004</v>
          </cell>
          <cell r="X3759">
            <v>7</v>
          </cell>
          <cell r="Y3759">
            <v>1.0711974110032363</v>
          </cell>
          <cell r="Z3759">
            <v>1</v>
          </cell>
          <cell r="AA3759">
            <v>4</v>
          </cell>
          <cell r="AB3759">
            <v>6700</v>
          </cell>
          <cell r="AC3759">
            <v>0.67500000000000004</v>
          </cell>
          <cell r="AD3759">
            <v>4500</v>
          </cell>
          <cell r="AH3759">
            <v>2.5</v>
          </cell>
        </row>
        <row r="3760">
          <cell r="A3760" t="str">
            <v>I2004012-001</v>
          </cell>
          <cell r="B3760" t="str">
            <v>Fixtures and fittings</v>
          </cell>
          <cell r="C3760">
            <v>1302</v>
          </cell>
          <cell r="D3760" t="str">
            <v>IS</v>
          </cell>
          <cell r="E3760" t="str">
            <v>N/A</v>
          </cell>
          <cell r="F3760">
            <v>10511901</v>
          </cell>
          <cell r="G3760" t="str">
            <v>METRO SYSTEMS CORPORATION PUBLIC COMPANY LIMITED</v>
          </cell>
          <cell r="H3760" t="str">
            <v>WINDOWS SVR ENT 2003 ENGLISH M</v>
          </cell>
          <cell r="I3760">
            <v>38062</v>
          </cell>
          <cell r="J3760">
            <v>38130</v>
          </cell>
          <cell r="K3760">
            <v>1820</v>
          </cell>
          <cell r="L3760">
            <v>1142</v>
          </cell>
          <cell r="M3760">
            <v>82700</v>
          </cell>
          <cell r="N3760">
            <v>30853.09</v>
          </cell>
          <cell r="O3760">
            <v>51846.91</v>
          </cell>
          <cell r="R3760">
            <v>2.6890000000000001E-2</v>
          </cell>
          <cell r="S3760">
            <v>2223.8029999999999</v>
          </cell>
          <cell r="T3760">
            <v>829.63959010000008</v>
          </cell>
          <cell r="U3760">
            <v>1394.1634098999998</v>
          </cell>
          <cell r="W3760">
            <v>2004</v>
          </cell>
          <cell r="X3760">
            <v>7</v>
          </cell>
          <cell r="Y3760">
            <v>1.0711974110032363</v>
          </cell>
          <cell r="Z3760">
            <v>1</v>
          </cell>
          <cell r="AA3760">
            <v>4</v>
          </cell>
          <cell r="AB3760">
            <v>2300</v>
          </cell>
          <cell r="AC3760">
            <v>0.67500000000000004</v>
          </cell>
          <cell r="AD3760">
            <v>1600</v>
          </cell>
          <cell r="AH3760">
            <v>2.5</v>
          </cell>
        </row>
        <row r="3761">
          <cell r="A3761" t="str">
            <v>I2004012-002</v>
          </cell>
          <cell r="B3761" t="str">
            <v>Fixtures and fittings</v>
          </cell>
          <cell r="C3761">
            <v>1302</v>
          </cell>
          <cell r="D3761" t="str">
            <v>IS</v>
          </cell>
          <cell r="E3761" t="str">
            <v>N/A</v>
          </cell>
          <cell r="F3761">
            <v>10511901</v>
          </cell>
          <cell r="G3761" t="str">
            <v>METRO SYSTEMS CORPORATION PUBLIC COMPANY LIMITED</v>
          </cell>
          <cell r="H3761" t="str">
            <v>WINDOWS TERMINAL SVR CAL 2003 (50 EA)</v>
          </cell>
          <cell r="I3761">
            <v>38062</v>
          </cell>
          <cell r="J3761">
            <v>38130</v>
          </cell>
          <cell r="K3761">
            <v>1092</v>
          </cell>
          <cell r="L3761">
            <v>414</v>
          </cell>
          <cell r="M3761">
            <v>145000</v>
          </cell>
          <cell r="N3761">
            <v>90159.63</v>
          </cell>
          <cell r="O3761">
            <v>54840.37</v>
          </cell>
          <cell r="R3761">
            <v>2.6890000000000001E-2</v>
          </cell>
          <cell r="S3761">
            <v>3899.05</v>
          </cell>
          <cell r="T3761">
            <v>2424.3924507000002</v>
          </cell>
          <cell r="U3761">
            <v>1474.6575493</v>
          </cell>
          <cell r="W3761">
            <v>2004</v>
          </cell>
          <cell r="X3761">
            <v>7</v>
          </cell>
          <cell r="Y3761">
            <v>1.0711974110032363</v>
          </cell>
          <cell r="Z3761">
            <v>1</v>
          </cell>
          <cell r="AA3761">
            <v>4</v>
          </cell>
          <cell r="AB3761">
            <v>4100</v>
          </cell>
          <cell r="AC3761">
            <v>0.67500000000000004</v>
          </cell>
          <cell r="AD3761">
            <v>2800</v>
          </cell>
          <cell r="AH3761">
            <v>2.5</v>
          </cell>
        </row>
        <row r="3762">
          <cell r="A3762" t="str">
            <v>I2004013-000</v>
          </cell>
          <cell r="B3762" t="str">
            <v>Fixtures and fittings</v>
          </cell>
          <cell r="C3762">
            <v>1302</v>
          </cell>
          <cell r="D3762" t="str">
            <v>IS</v>
          </cell>
          <cell r="E3762" t="str">
            <v>6GF7915</v>
          </cell>
          <cell r="F3762" t="str">
            <v>IV0002449</v>
          </cell>
          <cell r="G3762" t="str">
            <v>DIGITAL LINK SYSTEM CO., LTD</v>
          </cell>
          <cell r="H3762" t="str">
            <v>TERMITAL SERVER HARDWARE DELL POWEREDGR 2600 (2004EB145 to NSE2)</v>
          </cell>
          <cell r="I3762">
            <v>37994</v>
          </cell>
          <cell r="J3762">
            <v>38256</v>
          </cell>
          <cell r="K3762">
            <v>1092</v>
          </cell>
          <cell r="L3762">
            <v>540</v>
          </cell>
          <cell r="M3762">
            <v>237500</v>
          </cell>
          <cell r="N3762">
            <v>120271.93</v>
          </cell>
          <cell r="O3762">
            <v>117228.07</v>
          </cell>
          <cell r="R3762">
            <v>2.6890000000000001E-2</v>
          </cell>
          <cell r="S3762">
            <v>6386.375</v>
          </cell>
          <cell r="T3762">
            <v>3234.1121976999998</v>
          </cell>
          <cell r="U3762">
            <v>3152.2628023000002</v>
          </cell>
          <cell r="W3762">
            <v>2004</v>
          </cell>
          <cell r="X3762">
            <v>7</v>
          </cell>
          <cell r="Y3762">
            <v>1.0711974110032363</v>
          </cell>
          <cell r="Z3762">
            <v>1</v>
          </cell>
          <cell r="AA3762">
            <v>4</v>
          </cell>
          <cell r="AB3762">
            <v>6700</v>
          </cell>
          <cell r="AC3762">
            <v>0.67500000000000004</v>
          </cell>
          <cell r="AD3762">
            <v>4500</v>
          </cell>
          <cell r="AH3762">
            <v>2.5</v>
          </cell>
        </row>
        <row r="3763">
          <cell r="A3763" t="str">
            <v>I2004013-001</v>
          </cell>
          <cell r="B3763" t="str">
            <v>Fixtures and fittings</v>
          </cell>
          <cell r="C3763">
            <v>1302</v>
          </cell>
          <cell r="D3763" t="str">
            <v>IS</v>
          </cell>
          <cell r="E3763" t="str">
            <v>N/A</v>
          </cell>
          <cell r="F3763">
            <v>10511901</v>
          </cell>
          <cell r="G3763" t="str">
            <v>METRO SYSTEMS CORPORATION PUBLIC COMPANY LIMITED</v>
          </cell>
          <cell r="H3763" t="str">
            <v>WINDOWS SVR ENT 2003 ENGLISH M</v>
          </cell>
          <cell r="I3763">
            <v>38062</v>
          </cell>
          <cell r="J3763">
            <v>38256</v>
          </cell>
          <cell r="K3763">
            <v>1820</v>
          </cell>
          <cell r="L3763">
            <v>1268</v>
          </cell>
          <cell r="M3763">
            <v>82700</v>
          </cell>
          <cell r="N3763">
            <v>25127.77</v>
          </cell>
          <cell r="O3763">
            <v>57572.23</v>
          </cell>
          <cell r="R3763">
            <v>2.62598E-2</v>
          </cell>
          <cell r="S3763">
            <v>2171.6854600000001</v>
          </cell>
          <cell r="T3763">
            <v>659.85021464600004</v>
          </cell>
          <cell r="U3763">
            <v>1511.8352453540001</v>
          </cell>
          <cell r="W3763">
            <v>2004</v>
          </cell>
          <cell r="X3763">
            <v>7</v>
          </cell>
          <cell r="Y3763">
            <v>1.0711974110032363</v>
          </cell>
          <cell r="Z3763">
            <v>1</v>
          </cell>
          <cell r="AA3763">
            <v>4</v>
          </cell>
          <cell r="AB3763">
            <v>2300</v>
          </cell>
          <cell r="AC3763">
            <v>0.67500000000000004</v>
          </cell>
          <cell r="AD3763">
            <v>1600</v>
          </cell>
          <cell r="AH3763">
            <v>2.5</v>
          </cell>
        </row>
        <row r="3764">
          <cell r="A3764" t="str">
            <v>I2004013-002</v>
          </cell>
          <cell r="B3764" t="str">
            <v>Fixtures and fittings</v>
          </cell>
          <cell r="C3764">
            <v>1302</v>
          </cell>
          <cell r="D3764" t="str">
            <v>IS</v>
          </cell>
          <cell r="E3764" t="str">
            <v>N/A</v>
          </cell>
          <cell r="F3764">
            <v>10511901</v>
          </cell>
          <cell r="G3764" t="str">
            <v>METRO SYSTEMS CORPORATION PUBLIC COMPANY LIMITED</v>
          </cell>
          <cell r="H3764" t="str">
            <v>WINDOWS TERMINAL SVR CAL 2003 (50 EA)</v>
          </cell>
          <cell r="I3764">
            <v>38062</v>
          </cell>
          <cell r="J3764">
            <v>38256</v>
          </cell>
          <cell r="K3764">
            <v>1092</v>
          </cell>
          <cell r="L3764">
            <v>540</v>
          </cell>
          <cell r="M3764">
            <v>52500</v>
          </cell>
          <cell r="N3764">
            <v>26586.03</v>
          </cell>
          <cell r="O3764">
            <v>25913.97</v>
          </cell>
          <cell r="R3764">
            <v>2.62598E-2</v>
          </cell>
          <cell r="S3764">
            <v>1378.6395</v>
          </cell>
          <cell r="T3764">
            <v>698.14383059399995</v>
          </cell>
          <cell r="U3764">
            <v>680.49566940600005</v>
          </cell>
          <cell r="W3764">
            <v>2004</v>
          </cell>
          <cell r="X3764">
            <v>7</v>
          </cell>
          <cell r="Y3764">
            <v>1.0711974110032363</v>
          </cell>
          <cell r="Z3764">
            <v>1</v>
          </cell>
          <cell r="AA3764">
            <v>4</v>
          </cell>
          <cell r="AB3764">
            <v>1500</v>
          </cell>
          <cell r="AC3764">
            <v>0.67500000000000004</v>
          </cell>
          <cell r="AD3764">
            <v>1010</v>
          </cell>
          <cell r="AH3764">
            <v>2.5</v>
          </cell>
        </row>
        <row r="3765">
          <cell r="A3765" t="str">
            <v>I2004014-000</v>
          </cell>
          <cell r="B3765" t="str">
            <v>Fixtures and fittings</v>
          </cell>
          <cell r="C3765">
            <v>1302</v>
          </cell>
          <cell r="D3765" t="str">
            <v>IS</v>
          </cell>
          <cell r="E3765" t="str">
            <v>N/A</v>
          </cell>
          <cell r="F3765" t="str">
            <v>IV0002449</v>
          </cell>
          <cell r="G3765" t="str">
            <v>DIGITAL LINK SYSTEM CO., LTD</v>
          </cell>
          <cell r="H3765" t="str">
            <v>SUPER RACK DELL POWER RACK2K DEEPER 42U RACK (CONTROLLER)</v>
          </cell>
          <cell r="I3765">
            <v>37994</v>
          </cell>
          <cell r="J3765">
            <v>38011</v>
          </cell>
          <cell r="K3765">
            <v>1820</v>
          </cell>
          <cell r="L3765">
            <v>1023</v>
          </cell>
          <cell r="M3765">
            <v>170000</v>
          </cell>
          <cell r="N3765">
            <v>74538.02</v>
          </cell>
          <cell r="O3765">
            <v>95461.98</v>
          </cell>
          <cell r="R3765">
            <v>2.62598E-2</v>
          </cell>
          <cell r="S3765">
            <v>4464.1660000000002</v>
          </cell>
          <cell r="T3765">
            <v>1957.3534975960001</v>
          </cell>
          <cell r="U3765">
            <v>2506.812502404</v>
          </cell>
          <cell r="W3765">
            <v>2004</v>
          </cell>
          <cell r="X3765">
            <v>7</v>
          </cell>
          <cell r="Y3765">
            <v>1.0711974110032363</v>
          </cell>
          <cell r="Z3765">
            <v>1</v>
          </cell>
          <cell r="AA3765">
            <v>4</v>
          </cell>
          <cell r="AB3765">
            <v>4800</v>
          </cell>
          <cell r="AC3765">
            <v>0.67500000000000004</v>
          </cell>
          <cell r="AD3765">
            <v>3200</v>
          </cell>
          <cell r="AH3765">
            <v>2.5</v>
          </cell>
        </row>
        <row r="3766">
          <cell r="A3766" t="str">
            <v>I2004014-001</v>
          </cell>
          <cell r="B3766" t="str">
            <v>Fixtures and fittings</v>
          </cell>
          <cell r="C3766">
            <v>1302</v>
          </cell>
          <cell r="D3766" t="str">
            <v>IS</v>
          </cell>
          <cell r="E3766" t="str">
            <v>N/A</v>
          </cell>
          <cell r="F3766">
            <v>10511901</v>
          </cell>
          <cell r="G3766" t="str">
            <v>METRO SYSTEMS CORPORATION PUBLIC COMPANY LIMITED</v>
          </cell>
          <cell r="H3766" t="str">
            <v>WINDOWS SVR STD 2003 EINLISH M</v>
          </cell>
          <cell r="I3766">
            <v>38062</v>
          </cell>
          <cell r="J3766">
            <v>38102</v>
          </cell>
          <cell r="K3766">
            <v>1820</v>
          </cell>
          <cell r="L3766">
            <v>1114</v>
          </cell>
          <cell r="M3766">
            <v>25500</v>
          </cell>
          <cell r="N3766">
            <v>9905.3799999999992</v>
          </cell>
          <cell r="O3766">
            <v>15594.62</v>
          </cell>
          <cell r="R3766">
            <v>2.62598E-2</v>
          </cell>
          <cell r="S3766">
            <v>669.62490000000003</v>
          </cell>
          <cell r="T3766">
            <v>260.11329772399995</v>
          </cell>
          <cell r="U3766">
            <v>409.51160227600008</v>
          </cell>
          <cell r="W3766">
            <v>2004</v>
          </cell>
          <cell r="X3766">
            <v>7</v>
          </cell>
          <cell r="Y3766">
            <v>1.0711974110032363</v>
          </cell>
          <cell r="Z3766">
            <v>1</v>
          </cell>
          <cell r="AA3766">
            <v>4</v>
          </cell>
          <cell r="AB3766">
            <v>700</v>
          </cell>
          <cell r="AC3766">
            <v>0.67500000000000004</v>
          </cell>
          <cell r="AD3766">
            <v>470</v>
          </cell>
          <cell r="AH3766">
            <v>2.5</v>
          </cell>
        </row>
        <row r="3767">
          <cell r="A3767" t="str">
            <v>I2004015-000</v>
          </cell>
          <cell r="B3767" t="str">
            <v>Fixtures and fittings</v>
          </cell>
          <cell r="C3767">
            <v>1302</v>
          </cell>
          <cell r="D3767" t="str">
            <v>IS</v>
          </cell>
          <cell r="E3767" t="str">
            <v>SGCB002205</v>
          </cell>
          <cell r="F3767">
            <v>43196</v>
          </cell>
          <cell r="G3767" t="str">
            <v>CONTINUOUS FORM AND COMPUTER CO., LTD</v>
          </cell>
          <cell r="H3767" t="str">
            <v>PRT-420 PRINTER HP LASER 1300N</v>
          </cell>
          <cell r="I3767">
            <v>38001</v>
          </cell>
          <cell r="J3767">
            <v>38008</v>
          </cell>
          <cell r="K3767">
            <v>1092</v>
          </cell>
          <cell r="L3767">
            <v>292</v>
          </cell>
          <cell r="M3767">
            <v>26300</v>
          </cell>
          <cell r="N3767">
            <v>19290.75</v>
          </cell>
          <cell r="O3767">
            <v>7009.25</v>
          </cell>
          <cell r="R3767">
            <v>2.62598E-2</v>
          </cell>
          <cell r="S3767">
            <v>690.63274000000001</v>
          </cell>
          <cell r="T3767">
            <v>506.57123684999999</v>
          </cell>
          <cell r="U3767">
            <v>184.06150315000002</v>
          </cell>
          <cell r="W3767">
            <v>2004</v>
          </cell>
          <cell r="X3767">
            <v>5</v>
          </cell>
          <cell r="Y3767">
            <v>0.95752499786343048</v>
          </cell>
          <cell r="Z3767">
            <v>0.91860247919850568</v>
          </cell>
          <cell r="AA3767">
            <v>4</v>
          </cell>
          <cell r="AB3767">
            <v>610</v>
          </cell>
          <cell r="AC3767">
            <v>0.67500000000000004</v>
          </cell>
          <cell r="AD3767">
            <v>410</v>
          </cell>
          <cell r="AH3767">
            <v>2.5</v>
          </cell>
        </row>
        <row r="3768">
          <cell r="A3768" t="str">
            <v>I2004016-000</v>
          </cell>
          <cell r="B3768" t="str">
            <v>Fixtures and fittings</v>
          </cell>
          <cell r="C3768">
            <v>1302</v>
          </cell>
          <cell r="D3768" t="str">
            <v>IS</v>
          </cell>
          <cell r="E3768" t="str">
            <v>SGCB002174</v>
          </cell>
          <cell r="F3768">
            <v>43196</v>
          </cell>
          <cell r="G3768" t="str">
            <v>CONTINUOUS FORM AND COMPUTER CO., LTD</v>
          </cell>
          <cell r="H3768" t="str">
            <v>PRT-421 PRINTER HP LASER 1300N</v>
          </cell>
          <cell r="I3768">
            <v>38001</v>
          </cell>
          <cell r="J3768">
            <v>38008</v>
          </cell>
          <cell r="K3768">
            <v>1092</v>
          </cell>
          <cell r="L3768">
            <v>292</v>
          </cell>
          <cell r="M3768">
            <v>26300</v>
          </cell>
          <cell r="N3768">
            <v>19290.75</v>
          </cell>
          <cell r="O3768">
            <v>7009.25</v>
          </cell>
          <cell r="R3768">
            <v>2.62598E-2</v>
          </cell>
          <cell r="S3768">
            <v>690.63274000000001</v>
          </cell>
          <cell r="T3768">
            <v>506.57123684999999</v>
          </cell>
          <cell r="U3768">
            <v>184.06150315000002</v>
          </cell>
          <cell r="W3768">
            <v>2004</v>
          </cell>
          <cell r="X3768">
            <v>5</v>
          </cell>
          <cell r="Y3768">
            <v>0.95752499786343048</v>
          </cell>
          <cell r="Z3768">
            <v>0.91860247919850568</v>
          </cell>
          <cell r="AA3768">
            <v>4</v>
          </cell>
          <cell r="AB3768">
            <v>610</v>
          </cell>
          <cell r="AC3768">
            <v>0.67500000000000004</v>
          </cell>
          <cell r="AD3768">
            <v>410</v>
          </cell>
          <cell r="AH3768">
            <v>2.5</v>
          </cell>
        </row>
        <row r="3769">
          <cell r="A3769" t="str">
            <v>I2004017-000</v>
          </cell>
          <cell r="B3769" t="str">
            <v>Fixtures and fittings</v>
          </cell>
          <cell r="C3769">
            <v>1302</v>
          </cell>
          <cell r="D3769" t="str">
            <v>IS</v>
          </cell>
          <cell r="E3769" t="str">
            <v>W1307228</v>
          </cell>
          <cell r="F3769" t="str">
            <v>IVG0033219</v>
          </cell>
          <cell r="G3769" t="str">
            <v>OGA INTERNATIONAL CO., LTD.</v>
          </cell>
          <cell r="H3769" t="str">
            <v>BARCODE READER IT3800 (BC-17)</v>
          </cell>
          <cell r="I3769">
            <v>38007</v>
          </cell>
          <cell r="J3769">
            <v>38010</v>
          </cell>
          <cell r="K3769">
            <v>1092</v>
          </cell>
          <cell r="L3769">
            <v>294</v>
          </cell>
          <cell r="M3769">
            <v>9300</v>
          </cell>
          <cell r="N3769">
            <v>6803.94</v>
          </cell>
          <cell r="O3769">
            <v>2496.06</v>
          </cell>
          <cell r="R3769">
            <v>2.62598E-2</v>
          </cell>
          <cell r="S3769">
            <v>244.21614</v>
          </cell>
          <cell r="T3769">
            <v>178.67010361199999</v>
          </cell>
          <cell r="U3769">
            <v>65.546036388000005</v>
          </cell>
          <cell r="W3769">
            <v>2004</v>
          </cell>
          <cell r="X3769">
            <v>7</v>
          </cell>
          <cell r="Y3769">
            <v>1.0711974110032363</v>
          </cell>
          <cell r="Z3769">
            <v>1</v>
          </cell>
          <cell r="AA3769">
            <v>4</v>
          </cell>
          <cell r="AB3769">
            <v>300</v>
          </cell>
          <cell r="AC3769">
            <v>0.67500000000000004</v>
          </cell>
          <cell r="AD3769">
            <v>200</v>
          </cell>
          <cell r="AH3769">
            <v>2.5</v>
          </cell>
        </row>
        <row r="3770">
          <cell r="A3770" t="str">
            <v>I2004017-001</v>
          </cell>
          <cell r="B3770" t="str">
            <v>Fixtures and fittings</v>
          </cell>
          <cell r="C3770">
            <v>1302</v>
          </cell>
          <cell r="D3770" t="str">
            <v>IS</v>
          </cell>
          <cell r="E3770" t="str">
            <v>N/A</v>
          </cell>
          <cell r="F3770" t="str">
            <v>IVG0033680</v>
          </cell>
          <cell r="G3770" t="str">
            <v>OGA INTERNATIONAL CO., LTD.</v>
          </cell>
          <cell r="H3770" t="str">
            <v>USE CABLE FOR IT 3800</v>
          </cell>
          <cell r="I3770">
            <v>38027</v>
          </cell>
          <cell r="J3770">
            <v>38027</v>
          </cell>
          <cell r="K3770">
            <v>1092</v>
          </cell>
          <cell r="L3770">
            <v>311</v>
          </cell>
          <cell r="M3770">
            <v>900</v>
          </cell>
          <cell r="N3770">
            <v>643.79</v>
          </cell>
          <cell r="O3770">
            <v>256.20999999999998</v>
          </cell>
          <cell r="R3770">
            <v>2.62598E-2</v>
          </cell>
          <cell r="S3770">
            <v>23.63382</v>
          </cell>
          <cell r="T3770">
            <v>16.905796641999999</v>
          </cell>
          <cell r="U3770">
            <v>6.7280233580000015</v>
          </cell>
          <cell r="W3770">
            <v>2004</v>
          </cell>
          <cell r="X3770">
            <v>7</v>
          </cell>
          <cell r="Y3770">
            <v>1.0711974110032363</v>
          </cell>
          <cell r="Z3770">
            <v>1</v>
          </cell>
          <cell r="AA3770">
            <v>4</v>
          </cell>
          <cell r="AB3770">
            <v>0</v>
          </cell>
          <cell r="AC3770">
            <v>0.67500000000000004</v>
          </cell>
          <cell r="AD3770">
            <v>0</v>
          </cell>
          <cell r="AH3770">
            <v>0</v>
          </cell>
        </row>
        <row r="3771">
          <cell r="A3771" t="str">
            <v>I2004018-000</v>
          </cell>
          <cell r="B3771" t="str">
            <v>Fixtures and fittings</v>
          </cell>
          <cell r="C3771">
            <v>1302</v>
          </cell>
          <cell r="D3771" t="str">
            <v>IS</v>
          </cell>
          <cell r="E3771" t="str">
            <v>W1307238</v>
          </cell>
          <cell r="F3771" t="str">
            <v>IVG0033219</v>
          </cell>
          <cell r="G3771" t="str">
            <v>OGA INTERNATIONAL CO., LTD.</v>
          </cell>
          <cell r="H3771" t="str">
            <v>BARCODE READER IT3800(BC-18)</v>
          </cell>
          <cell r="I3771">
            <v>38007</v>
          </cell>
          <cell r="J3771">
            <v>38010</v>
          </cell>
          <cell r="K3771">
            <v>1092</v>
          </cell>
          <cell r="L3771">
            <v>294</v>
          </cell>
          <cell r="M3771">
            <v>9300</v>
          </cell>
          <cell r="N3771">
            <v>6803.94</v>
          </cell>
          <cell r="O3771">
            <v>2496.06</v>
          </cell>
          <cell r="R3771">
            <v>2.62598E-2</v>
          </cell>
          <cell r="S3771">
            <v>244.21614</v>
          </cell>
          <cell r="T3771">
            <v>178.67010361199999</v>
          </cell>
          <cell r="U3771">
            <v>65.546036388000005</v>
          </cell>
          <cell r="W3771">
            <v>2004</v>
          </cell>
          <cell r="X3771">
            <v>7</v>
          </cell>
          <cell r="Y3771">
            <v>1.0711974110032363</v>
          </cell>
          <cell r="Z3771">
            <v>1</v>
          </cell>
          <cell r="AA3771">
            <v>4</v>
          </cell>
          <cell r="AB3771">
            <v>300</v>
          </cell>
          <cell r="AC3771">
            <v>0.67500000000000004</v>
          </cell>
          <cell r="AD3771">
            <v>200</v>
          </cell>
          <cell r="AH3771">
            <v>2.5</v>
          </cell>
        </row>
        <row r="3772">
          <cell r="A3772" t="str">
            <v>I2004018-001</v>
          </cell>
          <cell r="B3772" t="str">
            <v>Fixtures and fittings</v>
          </cell>
          <cell r="C3772">
            <v>1302</v>
          </cell>
          <cell r="D3772" t="str">
            <v>IS</v>
          </cell>
          <cell r="E3772" t="str">
            <v>N/A</v>
          </cell>
          <cell r="F3772" t="str">
            <v>IVG0033680</v>
          </cell>
          <cell r="G3772" t="str">
            <v>OGA INTERNATIONAL CO., LTD.</v>
          </cell>
          <cell r="H3772" t="str">
            <v>USE CABLE FOR IT 3800</v>
          </cell>
          <cell r="I3772">
            <v>38027</v>
          </cell>
          <cell r="J3772">
            <v>38027</v>
          </cell>
          <cell r="K3772">
            <v>1092</v>
          </cell>
          <cell r="L3772">
            <v>311</v>
          </cell>
          <cell r="M3772">
            <v>900</v>
          </cell>
          <cell r="N3772">
            <v>643.79</v>
          </cell>
          <cell r="O3772">
            <v>256.20999999999998</v>
          </cell>
          <cell r="R3772">
            <v>2.62598E-2</v>
          </cell>
          <cell r="S3772">
            <v>23.63382</v>
          </cell>
          <cell r="T3772">
            <v>16.905796641999999</v>
          </cell>
          <cell r="U3772">
            <v>6.7280233580000015</v>
          </cell>
          <cell r="W3772">
            <v>2004</v>
          </cell>
          <cell r="X3772">
            <v>7</v>
          </cell>
          <cell r="Y3772">
            <v>1.0711974110032363</v>
          </cell>
          <cell r="Z3772">
            <v>1</v>
          </cell>
          <cell r="AA3772">
            <v>4</v>
          </cell>
          <cell r="AB3772">
            <v>0</v>
          </cell>
          <cell r="AC3772">
            <v>0.67500000000000004</v>
          </cell>
          <cell r="AD3772">
            <v>0</v>
          </cell>
          <cell r="AH3772">
            <v>0</v>
          </cell>
        </row>
        <row r="3773">
          <cell r="A3773" t="str">
            <v>I2004019-000</v>
          </cell>
          <cell r="B3773" t="str">
            <v>Fixtures and fittings</v>
          </cell>
          <cell r="C3773">
            <v>1302</v>
          </cell>
          <cell r="D3773" t="str">
            <v>IS</v>
          </cell>
          <cell r="E3773" t="str">
            <v>W1307251</v>
          </cell>
          <cell r="F3773" t="str">
            <v>IVG0033219</v>
          </cell>
          <cell r="G3773" t="str">
            <v>OGA INTERNATIONAL CO., LTD.</v>
          </cell>
          <cell r="H3773" t="str">
            <v>BARCODE READER IT3800 (BC-19)</v>
          </cell>
          <cell r="I3773">
            <v>38007</v>
          </cell>
          <cell r="J3773">
            <v>38010</v>
          </cell>
          <cell r="K3773">
            <v>1092</v>
          </cell>
          <cell r="L3773">
            <v>294</v>
          </cell>
          <cell r="M3773">
            <v>9300</v>
          </cell>
          <cell r="N3773">
            <v>6803.94</v>
          </cell>
          <cell r="O3773">
            <v>2496.06</v>
          </cell>
          <cell r="R3773">
            <v>2.62598E-2</v>
          </cell>
          <cell r="S3773">
            <v>244.21614</v>
          </cell>
          <cell r="T3773">
            <v>178.67010361199999</v>
          </cell>
          <cell r="U3773">
            <v>65.546036388000005</v>
          </cell>
          <cell r="W3773">
            <v>2004</v>
          </cell>
          <cell r="X3773">
            <v>7</v>
          </cell>
          <cell r="Y3773">
            <v>1.0711974110032363</v>
          </cell>
          <cell r="Z3773">
            <v>1</v>
          </cell>
          <cell r="AA3773">
            <v>4</v>
          </cell>
          <cell r="AB3773">
            <v>300</v>
          </cell>
          <cell r="AC3773">
            <v>0.67500000000000004</v>
          </cell>
          <cell r="AD3773">
            <v>200</v>
          </cell>
          <cell r="AH3773">
            <v>2.5</v>
          </cell>
        </row>
        <row r="3774">
          <cell r="A3774" t="str">
            <v>I2004019-001</v>
          </cell>
          <cell r="B3774" t="str">
            <v>Fixtures and fittings</v>
          </cell>
          <cell r="C3774">
            <v>1302</v>
          </cell>
          <cell r="D3774" t="str">
            <v>IS</v>
          </cell>
          <cell r="E3774" t="str">
            <v>N/A</v>
          </cell>
          <cell r="F3774" t="str">
            <v>IVG0033680</v>
          </cell>
          <cell r="G3774" t="str">
            <v>OGA INTERNATIONAL CO., LTD.</v>
          </cell>
          <cell r="H3774" t="str">
            <v>USE CABLE FOR IT 3800</v>
          </cell>
          <cell r="I3774">
            <v>38027</v>
          </cell>
          <cell r="J3774">
            <v>38027</v>
          </cell>
          <cell r="K3774">
            <v>1092</v>
          </cell>
          <cell r="L3774">
            <v>311</v>
          </cell>
          <cell r="M3774">
            <v>900</v>
          </cell>
          <cell r="N3774">
            <v>643.79</v>
          </cell>
          <cell r="O3774">
            <v>256.20999999999998</v>
          </cell>
          <cell r="R3774">
            <v>2.62598E-2</v>
          </cell>
          <cell r="S3774">
            <v>23.63382</v>
          </cell>
          <cell r="T3774">
            <v>16.905796641999999</v>
          </cell>
          <cell r="U3774">
            <v>6.7280233580000015</v>
          </cell>
          <cell r="W3774">
            <v>2004</v>
          </cell>
          <cell r="X3774">
            <v>7</v>
          </cell>
          <cell r="Y3774">
            <v>1.0711974110032363</v>
          </cell>
          <cell r="Z3774">
            <v>1</v>
          </cell>
          <cell r="AA3774">
            <v>4</v>
          </cell>
          <cell r="AB3774">
            <v>0</v>
          </cell>
          <cell r="AC3774">
            <v>0.67500000000000004</v>
          </cell>
          <cell r="AD3774">
            <v>0</v>
          </cell>
          <cell r="AH3774">
            <v>0</v>
          </cell>
        </row>
        <row r="3775">
          <cell r="A3775" t="str">
            <v>I2004020-000</v>
          </cell>
          <cell r="B3775" t="str">
            <v>Fixtures and fittings</v>
          </cell>
          <cell r="C3775">
            <v>1302</v>
          </cell>
          <cell r="D3775" t="str">
            <v>IS</v>
          </cell>
          <cell r="E3775" t="str">
            <v>W1307232</v>
          </cell>
          <cell r="F3775" t="str">
            <v>IVG0033219</v>
          </cell>
          <cell r="G3775" t="str">
            <v>OGA INTERNATIONAL CO., LTD.</v>
          </cell>
          <cell r="H3775" t="str">
            <v>BARCODE READER IT3800 (BC-20)</v>
          </cell>
          <cell r="I3775">
            <v>38007</v>
          </cell>
          <cell r="J3775">
            <v>38010</v>
          </cell>
          <cell r="K3775">
            <v>1092</v>
          </cell>
          <cell r="L3775">
            <v>294</v>
          </cell>
          <cell r="M3775">
            <v>9300</v>
          </cell>
          <cell r="N3775">
            <v>6803.94</v>
          </cell>
          <cell r="O3775">
            <v>2496.06</v>
          </cell>
          <cell r="R3775">
            <v>2.62598E-2</v>
          </cell>
          <cell r="S3775">
            <v>244.21614</v>
          </cell>
          <cell r="T3775">
            <v>178.67010361199999</v>
          </cell>
          <cell r="U3775">
            <v>65.546036388000005</v>
          </cell>
          <cell r="W3775">
            <v>2004</v>
          </cell>
          <cell r="X3775">
            <v>7</v>
          </cell>
          <cell r="Y3775">
            <v>1.0711974110032363</v>
          </cell>
          <cell r="Z3775">
            <v>1</v>
          </cell>
          <cell r="AA3775">
            <v>4</v>
          </cell>
          <cell r="AB3775">
            <v>300</v>
          </cell>
          <cell r="AC3775">
            <v>0.67500000000000004</v>
          </cell>
          <cell r="AD3775">
            <v>200</v>
          </cell>
          <cell r="AH3775">
            <v>2.5</v>
          </cell>
        </row>
        <row r="3776">
          <cell r="A3776" t="str">
            <v>I2004020-001</v>
          </cell>
          <cell r="B3776" t="str">
            <v>Fixtures and fittings</v>
          </cell>
          <cell r="C3776">
            <v>1302</v>
          </cell>
          <cell r="D3776" t="str">
            <v>IS</v>
          </cell>
          <cell r="E3776" t="str">
            <v>N/A</v>
          </cell>
          <cell r="F3776" t="str">
            <v>IVG0033680</v>
          </cell>
          <cell r="G3776" t="str">
            <v>OGA INTERNATIONAL CO., LTD.</v>
          </cell>
          <cell r="H3776" t="str">
            <v>USE CABLE FOR IT 3800</v>
          </cell>
          <cell r="I3776">
            <v>38027</v>
          </cell>
          <cell r="J3776">
            <v>38027</v>
          </cell>
          <cell r="K3776">
            <v>1092</v>
          </cell>
          <cell r="L3776">
            <v>311</v>
          </cell>
          <cell r="M3776">
            <v>900</v>
          </cell>
          <cell r="N3776">
            <v>643.79</v>
          </cell>
          <cell r="O3776">
            <v>256.20999999999998</v>
          </cell>
          <cell r="R3776">
            <v>2.62598E-2</v>
          </cell>
          <cell r="S3776">
            <v>23.63382</v>
          </cell>
          <cell r="T3776">
            <v>16.905796641999999</v>
          </cell>
          <cell r="U3776">
            <v>6.7280233580000015</v>
          </cell>
          <cell r="W3776">
            <v>2004</v>
          </cell>
          <cell r="X3776">
            <v>7</v>
          </cell>
          <cell r="Y3776">
            <v>1.0711974110032363</v>
          </cell>
          <cell r="Z3776">
            <v>1</v>
          </cell>
          <cell r="AA3776">
            <v>4</v>
          </cell>
          <cell r="AB3776">
            <v>0</v>
          </cell>
          <cell r="AC3776">
            <v>0.67500000000000004</v>
          </cell>
          <cell r="AD3776">
            <v>0</v>
          </cell>
          <cell r="AH3776">
            <v>0</v>
          </cell>
        </row>
        <row r="3777">
          <cell r="A3777" t="str">
            <v>I2004021-000</v>
          </cell>
          <cell r="B3777" t="str">
            <v>Fixtures and fittings</v>
          </cell>
          <cell r="C3777">
            <v>1302</v>
          </cell>
          <cell r="D3777" t="str">
            <v>IS</v>
          </cell>
          <cell r="E3777" t="str">
            <v>W1307239</v>
          </cell>
          <cell r="F3777" t="str">
            <v>IVG0033219</v>
          </cell>
          <cell r="G3777" t="str">
            <v>OGA INTERNATIONAL CO., LTD.</v>
          </cell>
          <cell r="H3777" t="str">
            <v>BARCODE READER IT3800 (BC-21)2005EB882 to NSE2</v>
          </cell>
          <cell r="I3777">
            <v>38007</v>
          </cell>
          <cell r="J3777">
            <v>38010</v>
          </cell>
          <cell r="K3777">
            <v>1092</v>
          </cell>
          <cell r="L3777">
            <v>294</v>
          </cell>
          <cell r="M3777">
            <v>9300</v>
          </cell>
          <cell r="N3777">
            <v>6803.94</v>
          </cell>
          <cell r="O3777">
            <v>2496.06</v>
          </cell>
          <cell r="R3777">
            <v>2.62598E-2</v>
          </cell>
          <cell r="S3777">
            <v>244.21614</v>
          </cell>
          <cell r="T3777">
            <v>178.67010361199999</v>
          </cell>
          <cell r="U3777">
            <v>65.546036388000005</v>
          </cell>
          <cell r="W3777">
            <v>2004</v>
          </cell>
          <cell r="X3777">
            <v>7</v>
          </cell>
          <cell r="Y3777">
            <v>1.0711974110032363</v>
          </cell>
          <cell r="Z3777">
            <v>1</v>
          </cell>
          <cell r="AA3777">
            <v>4</v>
          </cell>
          <cell r="AB3777">
            <v>300</v>
          </cell>
          <cell r="AC3777">
            <v>0.67500000000000004</v>
          </cell>
          <cell r="AD3777">
            <v>200</v>
          </cell>
          <cell r="AH3777">
            <v>2.5</v>
          </cell>
        </row>
        <row r="3778">
          <cell r="A3778" t="str">
            <v>I2004021-001</v>
          </cell>
          <cell r="B3778" t="str">
            <v>Fixtures and fittings</v>
          </cell>
          <cell r="C3778">
            <v>1302</v>
          </cell>
          <cell r="D3778" t="str">
            <v>IS</v>
          </cell>
          <cell r="E3778" t="str">
            <v>N/A</v>
          </cell>
          <cell r="F3778" t="str">
            <v>IVG0033680</v>
          </cell>
          <cell r="G3778" t="str">
            <v>OGA INTERNATIONAL CO., LTD.</v>
          </cell>
          <cell r="H3778" t="str">
            <v>USE CABLE FOR IT 3800</v>
          </cell>
          <cell r="I3778">
            <v>38027</v>
          </cell>
          <cell r="J3778">
            <v>38027</v>
          </cell>
          <cell r="K3778">
            <v>1092</v>
          </cell>
          <cell r="L3778">
            <v>311</v>
          </cell>
          <cell r="M3778">
            <v>900</v>
          </cell>
          <cell r="N3778">
            <v>643.79</v>
          </cell>
          <cell r="O3778">
            <v>256.20999999999998</v>
          </cell>
          <cell r="R3778">
            <v>2.3822300000000001E-2</v>
          </cell>
          <cell r="S3778">
            <v>21.440070000000002</v>
          </cell>
          <cell r="T3778">
            <v>15.336558517</v>
          </cell>
          <cell r="U3778">
            <v>6.1035114830000019</v>
          </cell>
          <cell r="W3778">
            <v>2004</v>
          </cell>
          <cell r="X3778">
            <v>7</v>
          </cell>
          <cell r="Y3778">
            <v>1.0711974110032363</v>
          </cell>
          <cell r="Z3778">
            <v>1</v>
          </cell>
          <cell r="AA3778">
            <v>4</v>
          </cell>
          <cell r="AB3778">
            <v>0</v>
          </cell>
          <cell r="AC3778">
            <v>0.67500000000000004</v>
          </cell>
          <cell r="AD3778">
            <v>0</v>
          </cell>
          <cell r="AH3778">
            <v>0</v>
          </cell>
        </row>
        <row r="3779">
          <cell r="A3779" t="str">
            <v>I2004022-000</v>
          </cell>
          <cell r="B3779" t="str">
            <v>Fixtures and fittings</v>
          </cell>
          <cell r="C3779">
            <v>1302</v>
          </cell>
          <cell r="D3779" t="str">
            <v>IS</v>
          </cell>
          <cell r="E3779" t="str">
            <v>W1307230</v>
          </cell>
          <cell r="F3779" t="str">
            <v>IVG0033219</v>
          </cell>
          <cell r="G3779" t="str">
            <v>OGA INTERNATIONAL CO., LTD.</v>
          </cell>
          <cell r="H3779" t="str">
            <v>BARCODE READER IT3800 (BC-22)</v>
          </cell>
          <cell r="I3779">
            <v>38007</v>
          </cell>
          <cell r="J3779">
            <v>38010</v>
          </cell>
          <cell r="K3779">
            <v>1092</v>
          </cell>
          <cell r="L3779">
            <v>294</v>
          </cell>
          <cell r="M3779">
            <v>9300</v>
          </cell>
          <cell r="N3779">
            <v>6803.94</v>
          </cell>
          <cell r="O3779">
            <v>2496.06</v>
          </cell>
          <cell r="R3779">
            <v>2.3822300000000001E-2</v>
          </cell>
          <cell r="S3779">
            <v>221.54739000000001</v>
          </cell>
          <cell r="T3779">
            <v>162.08549986200001</v>
          </cell>
          <cell r="U3779">
            <v>59.461890138000001</v>
          </cell>
          <cell r="W3779">
            <v>2004</v>
          </cell>
          <cell r="X3779">
            <v>7</v>
          </cell>
          <cell r="Y3779">
            <v>1.0711974110032363</v>
          </cell>
          <cell r="Z3779">
            <v>1</v>
          </cell>
          <cell r="AA3779">
            <v>4</v>
          </cell>
          <cell r="AB3779">
            <v>300</v>
          </cell>
          <cell r="AC3779">
            <v>0.67500000000000004</v>
          </cell>
          <cell r="AD3779">
            <v>200</v>
          </cell>
          <cell r="AH3779">
            <v>2.5</v>
          </cell>
        </row>
        <row r="3780">
          <cell r="A3780" t="str">
            <v>I2004022-001</v>
          </cell>
          <cell r="B3780" t="str">
            <v>Fixtures and fittings</v>
          </cell>
          <cell r="C3780">
            <v>1302</v>
          </cell>
          <cell r="D3780" t="str">
            <v>IS</v>
          </cell>
          <cell r="E3780" t="str">
            <v>N/A</v>
          </cell>
          <cell r="F3780" t="str">
            <v>IVG0033680</v>
          </cell>
          <cell r="G3780" t="str">
            <v>OGA INTERNATIONAL CO., LTD.</v>
          </cell>
          <cell r="H3780" t="str">
            <v>USE CABLE FOR IT 3800</v>
          </cell>
          <cell r="I3780">
            <v>38027</v>
          </cell>
          <cell r="J3780">
            <v>38027</v>
          </cell>
          <cell r="K3780">
            <v>1092</v>
          </cell>
          <cell r="L3780">
            <v>311</v>
          </cell>
          <cell r="M3780">
            <v>900</v>
          </cell>
          <cell r="N3780">
            <v>643.79</v>
          </cell>
          <cell r="O3780">
            <v>256.20999999999998</v>
          </cell>
          <cell r="R3780">
            <v>2.3822300000000001E-2</v>
          </cell>
          <cell r="S3780">
            <v>21.440070000000002</v>
          </cell>
          <cell r="T3780">
            <v>15.336558517</v>
          </cell>
          <cell r="U3780">
            <v>6.1035114830000019</v>
          </cell>
          <cell r="W3780">
            <v>2004</v>
          </cell>
          <cell r="X3780">
            <v>7</v>
          </cell>
          <cell r="Y3780">
            <v>1.0711974110032363</v>
          </cell>
          <cell r="Z3780">
            <v>1</v>
          </cell>
          <cell r="AA3780">
            <v>4</v>
          </cell>
          <cell r="AB3780">
            <v>0</v>
          </cell>
          <cell r="AC3780">
            <v>0.67500000000000004</v>
          </cell>
          <cell r="AD3780">
            <v>0</v>
          </cell>
          <cell r="AH3780">
            <v>0</v>
          </cell>
        </row>
        <row r="3781">
          <cell r="A3781" t="str">
            <v>I2004023-000</v>
          </cell>
          <cell r="B3781" t="str">
            <v>Fixtures and fittings</v>
          </cell>
          <cell r="C3781">
            <v>1302</v>
          </cell>
          <cell r="D3781" t="str">
            <v>IS</v>
          </cell>
          <cell r="E3781" t="str">
            <v>W1307229</v>
          </cell>
          <cell r="F3781" t="str">
            <v>IVG0033219</v>
          </cell>
          <cell r="G3781" t="str">
            <v>OGA INTERNATIONAL CO., LTD.</v>
          </cell>
          <cell r="H3781" t="str">
            <v>BARCODE READER IT3800 (BC-23)</v>
          </cell>
          <cell r="I3781">
            <v>38007</v>
          </cell>
          <cell r="J3781">
            <v>38010</v>
          </cell>
          <cell r="K3781">
            <v>1092</v>
          </cell>
          <cell r="L3781">
            <v>294</v>
          </cell>
          <cell r="M3781">
            <v>9300</v>
          </cell>
          <cell r="N3781">
            <v>6803.94</v>
          </cell>
          <cell r="O3781">
            <v>2496.06</v>
          </cell>
          <cell r="R3781">
            <v>2.3822300000000001E-2</v>
          </cell>
          <cell r="S3781">
            <v>221.54739000000001</v>
          </cell>
          <cell r="T3781">
            <v>162.08549986200001</v>
          </cell>
          <cell r="U3781">
            <v>59.461890138000001</v>
          </cell>
          <cell r="W3781">
            <v>2004</v>
          </cell>
          <cell r="X3781">
            <v>7</v>
          </cell>
          <cell r="Y3781">
            <v>1.0711974110032363</v>
          </cell>
          <cell r="Z3781">
            <v>1</v>
          </cell>
          <cell r="AA3781">
            <v>4</v>
          </cell>
          <cell r="AB3781">
            <v>300</v>
          </cell>
          <cell r="AC3781">
            <v>0.67500000000000004</v>
          </cell>
          <cell r="AD3781">
            <v>200</v>
          </cell>
          <cell r="AH3781">
            <v>2.5</v>
          </cell>
        </row>
        <row r="3782">
          <cell r="A3782" t="str">
            <v>I2004023-001</v>
          </cell>
          <cell r="B3782" t="str">
            <v>Fixtures and fittings</v>
          </cell>
          <cell r="C3782">
            <v>1302</v>
          </cell>
          <cell r="D3782" t="str">
            <v>IS</v>
          </cell>
          <cell r="E3782" t="str">
            <v>N/A</v>
          </cell>
          <cell r="F3782" t="str">
            <v>IVG0033680</v>
          </cell>
          <cell r="G3782" t="str">
            <v>OGA INTERNATIONAL CO., LTD.</v>
          </cell>
          <cell r="H3782" t="str">
            <v>USE CABLE FOR IT 3800</v>
          </cell>
          <cell r="I3782">
            <v>38027</v>
          </cell>
          <cell r="J3782">
            <v>38027</v>
          </cell>
          <cell r="K3782">
            <v>1092</v>
          </cell>
          <cell r="L3782">
            <v>311</v>
          </cell>
          <cell r="M3782">
            <v>900</v>
          </cell>
          <cell r="N3782">
            <v>643.79</v>
          </cell>
          <cell r="O3782">
            <v>256.20999999999998</v>
          </cell>
          <cell r="R3782">
            <v>2.3822300000000001E-2</v>
          </cell>
          <cell r="S3782">
            <v>21.440070000000002</v>
          </cell>
          <cell r="T3782">
            <v>15.336558517</v>
          </cell>
          <cell r="U3782">
            <v>6.1035114830000019</v>
          </cell>
          <cell r="W3782">
            <v>2004</v>
          </cell>
          <cell r="X3782">
            <v>7</v>
          </cell>
          <cell r="Y3782">
            <v>1.0711974110032363</v>
          </cell>
          <cell r="Z3782">
            <v>1</v>
          </cell>
          <cell r="AA3782">
            <v>4</v>
          </cell>
          <cell r="AB3782">
            <v>0</v>
          </cell>
          <cell r="AC3782">
            <v>0.67500000000000004</v>
          </cell>
          <cell r="AD3782">
            <v>0</v>
          </cell>
          <cell r="AH3782">
            <v>0</v>
          </cell>
        </row>
        <row r="3783">
          <cell r="A3783" t="str">
            <v>I2004024-000</v>
          </cell>
          <cell r="B3783" t="str">
            <v>Fixtures and fittings</v>
          </cell>
          <cell r="C3783">
            <v>1302</v>
          </cell>
          <cell r="D3783" t="str">
            <v>IS</v>
          </cell>
          <cell r="E3783" t="str">
            <v>W1307236</v>
          </cell>
          <cell r="F3783" t="str">
            <v>IVG0033219</v>
          </cell>
          <cell r="G3783" t="str">
            <v>OGA INTERNATIONAL CO., LTD.</v>
          </cell>
          <cell r="H3783" t="str">
            <v>BARCODE READER IT3800 (BC-24)</v>
          </cell>
          <cell r="I3783">
            <v>38007</v>
          </cell>
          <cell r="J3783">
            <v>38010</v>
          </cell>
          <cell r="K3783">
            <v>1092</v>
          </cell>
          <cell r="L3783">
            <v>294</v>
          </cell>
          <cell r="M3783">
            <v>9300</v>
          </cell>
          <cell r="N3783">
            <v>6803.94</v>
          </cell>
          <cell r="O3783">
            <v>2496.06</v>
          </cell>
          <cell r="R3783">
            <v>2.28095E-2</v>
          </cell>
          <cell r="S3783">
            <v>212.12835000000001</v>
          </cell>
          <cell r="T3783">
            <v>155.19446943</v>
          </cell>
          <cell r="U3783">
            <v>56.933880570000014</v>
          </cell>
          <cell r="W3783">
            <v>2004</v>
          </cell>
          <cell r="X3783">
            <v>7</v>
          </cell>
          <cell r="Y3783">
            <v>1.0711974110032363</v>
          </cell>
          <cell r="Z3783">
            <v>1</v>
          </cell>
          <cell r="AA3783">
            <v>4</v>
          </cell>
          <cell r="AB3783">
            <v>300</v>
          </cell>
          <cell r="AC3783">
            <v>0.67500000000000004</v>
          </cell>
          <cell r="AD3783">
            <v>200</v>
          </cell>
          <cell r="AH3783">
            <v>2.5</v>
          </cell>
        </row>
        <row r="3784">
          <cell r="A3784" t="str">
            <v>I2004024-001</v>
          </cell>
          <cell r="B3784" t="str">
            <v>Fixtures and fittings</v>
          </cell>
          <cell r="C3784">
            <v>1302</v>
          </cell>
          <cell r="D3784" t="str">
            <v>IS</v>
          </cell>
          <cell r="E3784" t="str">
            <v>N/A</v>
          </cell>
          <cell r="F3784" t="str">
            <v>IVG0033680</v>
          </cell>
          <cell r="G3784" t="str">
            <v>OGA INTERNATIONAL CO., LTD.</v>
          </cell>
          <cell r="H3784" t="str">
            <v>USE CABLE FOR IT 3800</v>
          </cell>
          <cell r="I3784">
            <v>38027</v>
          </cell>
          <cell r="J3784">
            <v>38027</v>
          </cell>
          <cell r="K3784">
            <v>1092</v>
          </cell>
          <cell r="L3784">
            <v>311</v>
          </cell>
          <cell r="M3784">
            <v>900</v>
          </cell>
          <cell r="N3784">
            <v>643.79</v>
          </cell>
          <cell r="O3784">
            <v>256.20999999999998</v>
          </cell>
          <cell r="R3784">
            <v>2.28095E-2</v>
          </cell>
          <cell r="S3784">
            <v>20.528549999999999</v>
          </cell>
          <cell r="T3784">
            <v>14.684528004999999</v>
          </cell>
          <cell r="U3784">
            <v>5.8440219950000003</v>
          </cell>
          <cell r="W3784">
            <v>2004</v>
          </cell>
          <cell r="X3784">
            <v>7</v>
          </cell>
          <cell r="Y3784">
            <v>1.0711974110032363</v>
          </cell>
          <cell r="Z3784">
            <v>1</v>
          </cell>
          <cell r="AA3784">
            <v>4</v>
          </cell>
          <cell r="AB3784">
            <v>0</v>
          </cell>
          <cell r="AC3784">
            <v>0.67500000000000004</v>
          </cell>
          <cell r="AD3784">
            <v>0</v>
          </cell>
          <cell r="AH3784">
            <v>0</v>
          </cell>
        </row>
        <row r="3785">
          <cell r="A3785" t="str">
            <v>I2004025-000</v>
          </cell>
          <cell r="B3785" t="str">
            <v>Fixtures and fittings</v>
          </cell>
          <cell r="C3785">
            <v>1302</v>
          </cell>
          <cell r="D3785" t="str">
            <v>IS</v>
          </cell>
          <cell r="E3785" t="str">
            <v>W1307210</v>
          </cell>
          <cell r="F3785" t="str">
            <v>IVG0033219</v>
          </cell>
          <cell r="G3785" t="str">
            <v>OGA INTERNATIONAL CO., LTD.</v>
          </cell>
          <cell r="H3785" t="str">
            <v>BARCODE READER IT3800 (BC-25)(2004EB191 to NSE2)</v>
          </cell>
          <cell r="I3785">
            <v>38007</v>
          </cell>
          <cell r="J3785">
            <v>38010</v>
          </cell>
          <cell r="K3785">
            <v>1092</v>
          </cell>
          <cell r="L3785">
            <v>294</v>
          </cell>
          <cell r="M3785">
            <v>9300</v>
          </cell>
          <cell r="N3785">
            <v>6803.94</v>
          </cell>
          <cell r="O3785">
            <v>2496.06</v>
          </cell>
          <cell r="R3785">
            <v>2.28095E-2</v>
          </cell>
          <cell r="S3785">
            <v>212.12835000000001</v>
          </cell>
          <cell r="T3785">
            <v>155.19446943</v>
          </cell>
          <cell r="U3785">
            <v>56.933880570000014</v>
          </cell>
          <cell r="W3785">
            <v>2004</v>
          </cell>
          <cell r="X3785">
            <v>7</v>
          </cell>
          <cell r="Y3785">
            <v>1.0711974110032363</v>
          </cell>
          <cell r="Z3785">
            <v>1</v>
          </cell>
          <cell r="AA3785">
            <v>4</v>
          </cell>
          <cell r="AB3785">
            <v>300</v>
          </cell>
          <cell r="AC3785">
            <v>0.67500000000000004</v>
          </cell>
          <cell r="AD3785">
            <v>200</v>
          </cell>
          <cell r="AH3785">
            <v>2.5</v>
          </cell>
        </row>
        <row r="3786">
          <cell r="A3786" t="str">
            <v>I2004025-001</v>
          </cell>
          <cell r="B3786" t="str">
            <v>Fixtures and fittings</v>
          </cell>
          <cell r="C3786">
            <v>1302</v>
          </cell>
          <cell r="D3786" t="str">
            <v>IS</v>
          </cell>
          <cell r="E3786" t="str">
            <v>N/A</v>
          </cell>
          <cell r="F3786" t="str">
            <v>IVG0033680</v>
          </cell>
          <cell r="G3786" t="str">
            <v>OGA INTERNATIONAL CO., LTD.</v>
          </cell>
          <cell r="H3786" t="str">
            <v>USE CABLE FOR IT 3800</v>
          </cell>
          <cell r="I3786">
            <v>38027</v>
          </cell>
          <cell r="J3786">
            <v>38027</v>
          </cell>
          <cell r="K3786">
            <v>1092</v>
          </cell>
          <cell r="L3786">
            <v>311</v>
          </cell>
          <cell r="M3786">
            <v>900</v>
          </cell>
          <cell r="N3786">
            <v>643.79</v>
          </cell>
          <cell r="O3786">
            <v>256.20999999999998</v>
          </cell>
          <cell r="R3786">
            <v>2.2992700000000001E-2</v>
          </cell>
          <cell r="S3786">
            <v>20.693430000000003</v>
          </cell>
          <cell r="T3786">
            <v>14.802470333</v>
          </cell>
          <cell r="U3786">
            <v>5.8909596670000024</v>
          </cell>
          <cell r="W3786">
            <v>2004</v>
          </cell>
          <cell r="X3786">
            <v>7</v>
          </cell>
          <cell r="Y3786">
            <v>1.0711974110032363</v>
          </cell>
          <cell r="Z3786">
            <v>1</v>
          </cell>
          <cell r="AA3786">
            <v>4</v>
          </cell>
          <cell r="AB3786">
            <v>0</v>
          </cell>
          <cell r="AC3786">
            <v>0.67500000000000004</v>
          </cell>
          <cell r="AD3786">
            <v>0</v>
          </cell>
          <cell r="AH3786">
            <v>0</v>
          </cell>
        </row>
        <row r="3787">
          <cell r="A3787" t="str">
            <v>I2004026-000</v>
          </cell>
          <cell r="B3787" t="str">
            <v>Fixtures and fittings</v>
          </cell>
          <cell r="C3787">
            <v>1302</v>
          </cell>
          <cell r="D3787" t="str">
            <v>IS</v>
          </cell>
          <cell r="E3787" t="str">
            <v>W1307212</v>
          </cell>
          <cell r="F3787" t="str">
            <v>IVG0033219</v>
          </cell>
          <cell r="G3787" t="str">
            <v>OGA INTERNATIONAL CO., LTD.</v>
          </cell>
          <cell r="H3787" t="str">
            <v>BARCODE READER IT3800 (BC-26)</v>
          </cell>
          <cell r="I3787">
            <v>38007</v>
          </cell>
          <cell r="J3787">
            <v>38010</v>
          </cell>
          <cell r="K3787">
            <v>1092</v>
          </cell>
          <cell r="L3787">
            <v>294</v>
          </cell>
          <cell r="M3787">
            <v>9300</v>
          </cell>
          <cell r="N3787">
            <v>6803.94</v>
          </cell>
          <cell r="O3787">
            <v>2496.06</v>
          </cell>
          <cell r="R3787">
            <v>2.2855899999999998E-2</v>
          </cell>
          <cell r="S3787">
            <v>212.55986999999999</v>
          </cell>
          <cell r="T3787">
            <v>155.51017224599997</v>
          </cell>
          <cell r="U3787">
            <v>57.049697754000022</v>
          </cell>
          <cell r="W3787">
            <v>2004</v>
          </cell>
          <cell r="X3787">
            <v>7</v>
          </cell>
          <cell r="Y3787">
            <v>1.0711974110032363</v>
          </cell>
          <cell r="Z3787">
            <v>1</v>
          </cell>
          <cell r="AA3787">
            <v>4</v>
          </cell>
          <cell r="AB3787">
            <v>300</v>
          </cell>
          <cell r="AC3787">
            <v>0.67500000000000004</v>
          </cell>
          <cell r="AD3787">
            <v>200</v>
          </cell>
          <cell r="AH3787">
            <v>2.5</v>
          </cell>
        </row>
        <row r="3788">
          <cell r="A3788" t="str">
            <v>I2004026-001</v>
          </cell>
          <cell r="B3788" t="str">
            <v>Fixtures and fittings</v>
          </cell>
          <cell r="C3788">
            <v>1302</v>
          </cell>
          <cell r="D3788" t="str">
            <v>IS</v>
          </cell>
          <cell r="E3788" t="str">
            <v>N/A</v>
          </cell>
          <cell r="F3788" t="str">
            <v>IVG0033680</v>
          </cell>
          <cell r="G3788" t="str">
            <v>OGA INTERNATIONAL CO., LTD.</v>
          </cell>
          <cell r="H3788" t="str">
            <v>USE CABLE FOR IT 3800</v>
          </cell>
          <cell r="I3788">
            <v>38007</v>
          </cell>
          <cell r="J3788">
            <v>38027</v>
          </cell>
          <cell r="K3788">
            <v>1092</v>
          </cell>
          <cell r="L3788">
            <v>311</v>
          </cell>
          <cell r="M3788">
            <v>900</v>
          </cell>
          <cell r="N3788">
            <v>643.79</v>
          </cell>
          <cell r="O3788">
            <v>256.20999999999998</v>
          </cell>
          <cell r="R3788">
            <v>2.5296599999999999E-2</v>
          </cell>
          <cell r="S3788">
            <v>22.766939999999998</v>
          </cell>
          <cell r="T3788">
            <v>16.285698113999999</v>
          </cell>
          <cell r="U3788">
            <v>6.4812418859999994</v>
          </cell>
          <cell r="W3788">
            <v>2004</v>
          </cell>
          <cell r="X3788">
            <v>7</v>
          </cell>
          <cell r="Y3788">
            <v>1.0711974110032363</v>
          </cell>
          <cell r="Z3788">
            <v>1</v>
          </cell>
          <cell r="AA3788">
            <v>4</v>
          </cell>
          <cell r="AB3788">
            <v>0</v>
          </cell>
          <cell r="AC3788">
            <v>0.67500000000000004</v>
          </cell>
          <cell r="AD3788">
            <v>0</v>
          </cell>
          <cell r="AH3788">
            <v>0</v>
          </cell>
        </row>
        <row r="3789">
          <cell r="A3789" t="str">
            <v>I2004027-000</v>
          </cell>
          <cell r="B3789" t="str">
            <v>Fixtures and fittings</v>
          </cell>
          <cell r="C3789">
            <v>1302</v>
          </cell>
          <cell r="D3789" t="str">
            <v>IS</v>
          </cell>
          <cell r="E3789" t="str">
            <v>W1307223</v>
          </cell>
          <cell r="F3789" t="str">
            <v>IVG0033219</v>
          </cell>
          <cell r="G3789" t="str">
            <v>OGA INTERNATIONAL CO., LTD.</v>
          </cell>
          <cell r="H3789" t="str">
            <v>BARCODE READER IT3800 (BC-27)</v>
          </cell>
          <cell r="I3789">
            <v>38007</v>
          </cell>
          <cell r="J3789">
            <v>38010</v>
          </cell>
          <cell r="K3789">
            <v>1092</v>
          </cell>
          <cell r="L3789">
            <v>294</v>
          </cell>
          <cell r="M3789">
            <v>9300</v>
          </cell>
          <cell r="N3789">
            <v>6803.94</v>
          </cell>
          <cell r="O3789">
            <v>2496.06</v>
          </cell>
          <cell r="R3789">
            <v>2.5296599999999999E-2</v>
          </cell>
          <cell r="S3789">
            <v>235.25837999999999</v>
          </cell>
          <cell r="T3789">
            <v>172.11654860399997</v>
          </cell>
          <cell r="U3789">
            <v>63.141831396000015</v>
          </cell>
          <cell r="W3789">
            <v>2004</v>
          </cell>
          <cell r="X3789">
            <v>7</v>
          </cell>
          <cell r="Y3789">
            <v>1.0711974110032363</v>
          </cell>
          <cell r="Z3789">
            <v>1</v>
          </cell>
          <cell r="AA3789">
            <v>4</v>
          </cell>
          <cell r="AB3789">
            <v>300</v>
          </cell>
          <cell r="AC3789">
            <v>0.67500000000000004</v>
          </cell>
          <cell r="AD3789">
            <v>200</v>
          </cell>
          <cell r="AH3789">
            <v>2.5</v>
          </cell>
        </row>
        <row r="3790">
          <cell r="A3790" t="str">
            <v>I2004027-001</v>
          </cell>
          <cell r="B3790" t="str">
            <v>Fixtures and fittings</v>
          </cell>
          <cell r="C3790">
            <v>1302</v>
          </cell>
          <cell r="D3790" t="str">
            <v>IS</v>
          </cell>
          <cell r="E3790" t="str">
            <v>N/A</v>
          </cell>
          <cell r="F3790" t="str">
            <v>IVG0033680</v>
          </cell>
          <cell r="G3790" t="str">
            <v>OGA INTERNATIONAL CO., LTD.</v>
          </cell>
          <cell r="H3790" t="str">
            <v>USE CABLE FOR IT 3800</v>
          </cell>
          <cell r="I3790">
            <v>38027</v>
          </cell>
          <cell r="J3790">
            <v>38027</v>
          </cell>
          <cell r="K3790">
            <v>1092</v>
          </cell>
          <cell r="L3790">
            <v>311</v>
          </cell>
          <cell r="M3790">
            <v>900</v>
          </cell>
          <cell r="N3790">
            <v>643.79</v>
          </cell>
          <cell r="O3790">
            <v>256.20999999999998</v>
          </cell>
          <cell r="R3790">
            <v>2.43857E-2</v>
          </cell>
          <cell r="S3790">
            <v>21.947130000000001</v>
          </cell>
          <cell r="T3790">
            <v>15.699269802999998</v>
          </cell>
          <cell r="U3790">
            <v>6.2478601970000032</v>
          </cell>
          <cell r="W3790">
            <v>2004</v>
          </cell>
          <cell r="X3790">
            <v>7</v>
          </cell>
          <cell r="Y3790">
            <v>1.0711974110032363</v>
          </cell>
          <cell r="Z3790">
            <v>1</v>
          </cell>
          <cell r="AA3790">
            <v>4</v>
          </cell>
          <cell r="AB3790">
            <v>0</v>
          </cell>
          <cell r="AC3790">
            <v>0.67500000000000004</v>
          </cell>
          <cell r="AD3790">
            <v>0</v>
          </cell>
          <cell r="AH3790">
            <v>0</v>
          </cell>
        </row>
        <row r="3791">
          <cell r="A3791" t="str">
            <v>I2004028-000</v>
          </cell>
          <cell r="B3791" t="str">
            <v>Fixtures and fittings</v>
          </cell>
          <cell r="C3791">
            <v>1302</v>
          </cell>
          <cell r="D3791" t="str">
            <v>IS</v>
          </cell>
          <cell r="E3791" t="str">
            <v>W1307237</v>
          </cell>
          <cell r="F3791" t="str">
            <v>IVG0033219</v>
          </cell>
          <cell r="G3791" t="str">
            <v>OGA INTERNATIONAL CO., LTD.</v>
          </cell>
          <cell r="H3791" t="str">
            <v>BARCODE READER IT3800 (BC-28)</v>
          </cell>
          <cell r="I3791">
            <v>38007</v>
          </cell>
          <cell r="J3791">
            <v>38010</v>
          </cell>
          <cell r="K3791">
            <v>1092</v>
          </cell>
          <cell r="L3791">
            <v>294</v>
          </cell>
          <cell r="M3791">
            <v>9300</v>
          </cell>
          <cell r="N3791">
            <v>6803.94</v>
          </cell>
          <cell r="O3791">
            <v>2496.06</v>
          </cell>
          <cell r="R3791">
            <v>2.43857E-2</v>
          </cell>
          <cell r="S3791">
            <v>226.78701000000001</v>
          </cell>
          <cell r="T3791">
            <v>165.918839658</v>
          </cell>
          <cell r="U3791">
            <v>60.868170342000013</v>
          </cell>
          <cell r="W3791">
            <v>2004</v>
          </cell>
          <cell r="X3791">
            <v>7</v>
          </cell>
          <cell r="Y3791">
            <v>1.0711974110032363</v>
          </cell>
          <cell r="Z3791">
            <v>1</v>
          </cell>
          <cell r="AA3791">
            <v>4</v>
          </cell>
          <cell r="AB3791">
            <v>300</v>
          </cell>
          <cell r="AC3791">
            <v>0.67500000000000004</v>
          </cell>
          <cell r="AD3791">
            <v>200</v>
          </cell>
          <cell r="AH3791">
            <v>2.5</v>
          </cell>
        </row>
        <row r="3792">
          <cell r="A3792" t="str">
            <v>I2004028-001</v>
          </cell>
          <cell r="B3792" t="str">
            <v>Fixtures and fittings</v>
          </cell>
          <cell r="C3792">
            <v>1302</v>
          </cell>
          <cell r="D3792" t="str">
            <v>IS</v>
          </cell>
          <cell r="E3792" t="str">
            <v>N/A</v>
          </cell>
          <cell r="F3792" t="str">
            <v>IVG0033680</v>
          </cell>
          <cell r="G3792" t="str">
            <v>OGA INTERNATIONAL CO., LTD.</v>
          </cell>
          <cell r="H3792" t="str">
            <v>USE CABLE FOR IT 3800</v>
          </cell>
          <cell r="I3792">
            <v>38027</v>
          </cell>
          <cell r="J3792">
            <v>38027</v>
          </cell>
          <cell r="K3792">
            <v>1092</v>
          </cell>
          <cell r="L3792">
            <v>311</v>
          </cell>
          <cell r="M3792">
            <v>900</v>
          </cell>
          <cell r="N3792">
            <v>643.79</v>
          </cell>
          <cell r="O3792">
            <v>256.20999999999998</v>
          </cell>
          <cell r="R3792">
            <v>2.42191E-2</v>
          </cell>
          <cell r="S3792">
            <v>21.797190000000001</v>
          </cell>
          <cell r="T3792">
            <v>15.592014388999999</v>
          </cell>
          <cell r="U3792">
            <v>6.2051756110000014</v>
          </cell>
          <cell r="W3792">
            <v>2004</v>
          </cell>
          <cell r="X3792">
            <v>7</v>
          </cell>
          <cell r="Y3792">
            <v>1.0711974110032363</v>
          </cell>
          <cell r="Z3792">
            <v>1</v>
          </cell>
          <cell r="AA3792">
            <v>4</v>
          </cell>
          <cell r="AB3792">
            <v>0</v>
          </cell>
          <cell r="AC3792">
            <v>0.67500000000000004</v>
          </cell>
          <cell r="AD3792">
            <v>0</v>
          </cell>
          <cell r="AH3792">
            <v>0</v>
          </cell>
        </row>
        <row r="3793">
          <cell r="A3793" t="str">
            <v>I2004029-000</v>
          </cell>
          <cell r="B3793" t="str">
            <v>Fixtures and fittings</v>
          </cell>
          <cell r="C3793">
            <v>1302</v>
          </cell>
          <cell r="D3793" t="str">
            <v>IS</v>
          </cell>
          <cell r="E3793" t="str">
            <v>W1307213</v>
          </cell>
          <cell r="F3793" t="str">
            <v>IVG0033219</v>
          </cell>
          <cell r="G3793" t="str">
            <v>OGA INTERNATIONAL CO., LTD.</v>
          </cell>
          <cell r="H3793" t="str">
            <v>BARCODE READER IT3800 (BC-29)</v>
          </cell>
          <cell r="I3793">
            <v>38007</v>
          </cell>
          <cell r="J3793">
            <v>38010</v>
          </cell>
          <cell r="K3793">
            <v>1092</v>
          </cell>
          <cell r="L3793">
            <v>294</v>
          </cell>
          <cell r="M3793">
            <v>9300</v>
          </cell>
          <cell r="N3793">
            <v>6803.94</v>
          </cell>
          <cell r="O3793">
            <v>2496.06</v>
          </cell>
          <cell r="R3793">
            <v>2.42191E-2</v>
          </cell>
          <cell r="S3793">
            <v>225.23763</v>
          </cell>
          <cell r="T3793">
            <v>164.78530325399998</v>
          </cell>
          <cell r="U3793">
            <v>60.452326746000011</v>
          </cell>
          <cell r="W3793">
            <v>2004</v>
          </cell>
          <cell r="X3793">
            <v>7</v>
          </cell>
          <cell r="Y3793">
            <v>1.0711974110032363</v>
          </cell>
          <cell r="Z3793">
            <v>1</v>
          </cell>
          <cell r="AA3793">
            <v>4</v>
          </cell>
          <cell r="AB3793">
            <v>300</v>
          </cell>
          <cell r="AC3793">
            <v>0.67500000000000004</v>
          </cell>
          <cell r="AD3793">
            <v>200</v>
          </cell>
          <cell r="AH3793">
            <v>2.5</v>
          </cell>
        </row>
        <row r="3794">
          <cell r="A3794" t="str">
            <v>I2004029-001</v>
          </cell>
          <cell r="B3794" t="str">
            <v>Fixtures and fittings</v>
          </cell>
          <cell r="C3794">
            <v>1302</v>
          </cell>
          <cell r="D3794" t="str">
            <v>IS</v>
          </cell>
          <cell r="E3794" t="str">
            <v>N/A</v>
          </cell>
          <cell r="F3794" t="str">
            <v>IVG0033680</v>
          </cell>
          <cell r="G3794" t="str">
            <v>OGA INTERNATIONAL CO., LTD.</v>
          </cell>
          <cell r="H3794" t="str">
            <v>USE CABLE FOR IT 3800</v>
          </cell>
          <cell r="I3794">
            <v>38027</v>
          </cell>
          <cell r="J3794">
            <v>38027</v>
          </cell>
          <cell r="K3794">
            <v>1092</v>
          </cell>
          <cell r="L3794">
            <v>311</v>
          </cell>
          <cell r="M3794">
            <v>900</v>
          </cell>
          <cell r="N3794">
            <v>643.79</v>
          </cell>
          <cell r="O3794">
            <v>256.20999999999998</v>
          </cell>
          <cell r="R3794">
            <v>2.42191E-2</v>
          </cell>
          <cell r="S3794">
            <v>21.797190000000001</v>
          </cell>
          <cell r="T3794">
            <v>15.592014388999999</v>
          </cell>
          <cell r="U3794">
            <v>6.2051756110000014</v>
          </cell>
          <cell r="W3794">
            <v>2004</v>
          </cell>
          <cell r="X3794">
            <v>7</v>
          </cell>
          <cell r="Y3794">
            <v>1.0711974110032363</v>
          </cell>
          <cell r="Z3794">
            <v>1</v>
          </cell>
          <cell r="AA3794">
            <v>4</v>
          </cell>
          <cell r="AB3794">
            <v>0</v>
          </cell>
          <cell r="AC3794">
            <v>0.67500000000000004</v>
          </cell>
          <cell r="AD3794">
            <v>0</v>
          </cell>
          <cell r="AH3794">
            <v>0</v>
          </cell>
        </row>
        <row r="3795">
          <cell r="A3795" t="str">
            <v>I2004030-000</v>
          </cell>
          <cell r="B3795" t="str">
            <v>Fixtures and fittings</v>
          </cell>
          <cell r="C3795">
            <v>1302</v>
          </cell>
          <cell r="D3795" t="str">
            <v>IS</v>
          </cell>
          <cell r="E3795" t="str">
            <v>W1307222</v>
          </cell>
          <cell r="F3795" t="str">
            <v>IVG0033219</v>
          </cell>
          <cell r="G3795" t="str">
            <v>OGA INTERNATIONAL CO., LTD.</v>
          </cell>
          <cell r="H3795" t="str">
            <v>BARCODE READER IT3800 (BC-30)</v>
          </cell>
          <cell r="I3795">
            <v>38007</v>
          </cell>
          <cell r="J3795">
            <v>38010</v>
          </cell>
          <cell r="K3795">
            <v>1092</v>
          </cell>
          <cell r="L3795">
            <v>294</v>
          </cell>
          <cell r="M3795">
            <v>9300</v>
          </cell>
          <cell r="N3795">
            <v>6803.94</v>
          </cell>
          <cell r="O3795">
            <v>2496.06</v>
          </cell>
          <cell r="R3795">
            <v>2.42191E-2</v>
          </cell>
          <cell r="S3795">
            <v>225.23763</v>
          </cell>
          <cell r="T3795">
            <v>164.78530325399998</v>
          </cell>
          <cell r="U3795">
            <v>60.452326746000011</v>
          </cell>
          <cell r="W3795">
            <v>2004</v>
          </cell>
          <cell r="X3795">
            <v>7</v>
          </cell>
          <cell r="Y3795">
            <v>1.0711974110032363</v>
          </cell>
          <cell r="Z3795">
            <v>1</v>
          </cell>
          <cell r="AA3795">
            <v>4</v>
          </cell>
          <cell r="AB3795">
            <v>300</v>
          </cell>
          <cell r="AC3795">
            <v>0.67500000000000004</v>
          </cell>
          <cell r="AD3795">
            <v>200</v>
          </cell>
          <cell r="AH3795">
            <v>2.5</v>
          </cell>
        </row>
        <row r="3796">
          <cell r="A3796" t="str">
            <v>I2004030-001</v>
          </cell>
          <cell r="B3796" t="str">
            <v>Fixtures and fittings</v>
          </cell>
          <cell r="C3796">
            <v>1302</v>
          </cell>
          <cell r="D3796" t="str">
            <v>IS</v>
          </cell>
          <cell r="E3796" t="str">
            <v>N/A</v>
          </cell>
          <cell r="F3796" t="str">
            <v>IVG0033680</v>
          </cell>
          <cell r="G3796" t="str">
            <v>OGA INTERNATIONAL CO., LTD.</v>
          </cell>
          <cell r="H3796" t="str">
            <v>USE CABLE FOR IT 3800</v>
          </cell>
          <cell r="I3796">
            <v>38027</v>
          </cell>
          <cell r="J3796">
            <v>38027</v>
          </cell>
          <cell r="K3796">
            <v>1092</v>
          </cell>
          <cell r="L3796">
            <v>311</v>
          </cell>
          <cell r="M3796">
            <v>900</v>
          </cell>
          <cell r="N3796">
            <v>643.79</v>
          </cell>
          <cell r="O3796">
            <v>256.20999999999998</v>
          </cell>
          <cell r="R3796">
            <v>2.42191E-2</v>
          </cell>
          <cell r="S3796">
            <v>21.797190000000001</v>
          </cell>
          <cell r="T3796">
            <v>15.592014388999999</v>
          </cell>
          <cell r="U3796">
            <v>6.2051756110000014</v>
          </cell>
          <cell r="W3796">
            <v>2004</v>
          </cell>
          <cell r="X3796">
            <v>7</v>
          </cell>
          <cell r="Y3796">
            <v>1.0711974110032363</v>
          </cell>
          <cell r="Z3796">
            <v>1</v>
          </cell>
          <cell r="AA3796">
            <v>4</v>
          </cell>
          <cell r="AB3796">
            <v>0</v>
          </cell>
          <cell r="AC3796">
            <v>0.67500000000000004</v>
          </cell>
          <cell r="AD3796">
            <v>0</v>
          </cell>
          <cell r="AH3796">
            <v>0</v>
          </cell>
        </row>
        <row r="3797">
          <cell r="A3797" t="str">
            <v>I2004031-000</v>
          </cell>
          <cell r="B3797" t="str">
            <v>Fixtures and fittings</v>
          </cell>
          <cell r="C3797">
            <v>1302</v>
          </cell>
          <cell r="D3797" t="str">
            <v>IS</v>
          </cell>
          <cell r="E3797" t="str">
            <v>W1307227</v>
          </cell>
          <cell r="F3797" t="str">
            <v>IVG0033219</v>
          </cell>
          <cell r="G3797" t="str">
            <v>OGA INTERNATIONAL CO., LTD.</v>
          </cell>
          <cell r="H3797" t="str">
            <v>BARCODE READER IT3800 (BC-31)</v>
          </cell>
          <cell r="I3797">
            <v>38007</v>
          </cell>
          <cell r="J3797">
            <v>38010</v>
          </cell>
          <cell r="K3797">
            <v>1092</v>
          </cell>
          <cell r="L3797">
            <v>294</v>
          </cell>
          <cell r="M3797">
            <v>9300</v>
          </cell>
          <cell r="N3797">
            <v>6803.94</v>
          </cell>
          <cell r="O3797">
            <v>2496.06</v>
          </cell>
          <cell r="R3797">
            <v>2.42191E-2</v>
          </cell>
          <cell r="S3797">
            <v>225.23763</v>
          </cell>
          <cell r="T3797">
            <v>164.78530325399998</v>
          </cell>
          <cell r="U3797">
            <v>60.452326746000011</v>
          </cell>
          <cell r="W3797">
            <v>2004</v>
          </cell>
          <cell r="X3797">
            <v>7</v>
          </cell>
          <cell r="Y3797">
            <v>1.0711974110032363</v>
          </cell>
          <cell r="Z3797">
            <v>1</v>
          </cell>
          <cell r="AA3797">
            <v>4</v>
          </cell>
          <cell r="AB3797">
            <v>300</v>
          </cell>
          <cell r="AC3797">
            <v>0.67500000000000004</v>
          </cell>
          <cell r="AD3797">
            <v>200</v>
          </cell>
          <cell r="AH3797">
            <v>2.5</v>
          </cell>
        </row>
        <row r="3798">
          <cell r="A3798" t="str">
            <v>I2004031-001</v>
          </cell>
          <cell r="B3798" t="str">
            <v>Fixtures and fittings</v>
          </cell>
          <cell r="C3798">
            <v>1302</v>
          </cell>
          <cell r="D3798" t="str">
            <v>IS</v>
          </cell>
          <cell r="E3798" t="str">
            <v>N/A</v>
          </cell>
          <cell r="F3798" t="str">
            <v>IVG0033680</v>
          </cell>
          <cell r="G3798" t="str">
            <v>OGA INTERNATIONAL CO., LTD.</v>
          </cell>
          <cell r="H3798" t="str">
            <v>USE CABLE FOR IT 3800</v>
          </cell>
          <cell r="I3798">
            <v>38027</v>
          </cell>
          <cell r="J3798">
            <v>38027</v>
          </cell>
          <cell r="K3798">
            <v>1092</v>
          </cell>
          <cell r="L3798">
            <v>311</v>
          </cell>
          <cell r="M3798">
            <v>900</v>
          </cell>
          <cell r="N3798">
            <v>643.79</v>
          </cell>
          <cell r="O3798">
            <v>256.20999999999998</v>
          </cell>
          <cell r="R3798">
            <v>2.42191E-2</v>
          </cell>
          <cell r="S3798">
            <v>21.797190000000001</v>
          </cell>
          <cell r="T3798">
            <v>15.592014388999999</v>
          </cell>
          <cell r="U3798">
            <v>6.2051756110000014</v>
          </cell>
          <cell r="W3798">
            <v>2004</v>
          </cell>
          <cell r="X3798">
            <v>7</v>
          </cell>
          <cell r="Y3798">
            <v>1.0711974110032363</v>
          </cell>
          <cell r="Z3798">
            <v>1</v>
          </cell>
          <cell r="AA3798">
            <v>4</v>
          </cell>
          <cell r="AB3798">
            <v>0</v>
          </cell>
          <cell r="AC3798">
            <v>0.67500000000000004</v>
          </cell>
          <cell r="AD3798">
            <v>0</v>
          </cell>
          <cell r="AH3798">
            <v>0</v>
          </cell>
        </row>
        <row r="3799">
          <cell r="A3799" t="str">
            <v>I2004032-000</v>
          </cell>
          <cell r="B3799" t="str">
            <v>Fixtures and fittings</v>
          </cell>
          <cell r="C3799">
            <v>1302</v>
          </cell>
          <cell r="D3799" t="str">
            <v>IS</v>
          </cell>
          <cell r="E3799" t="str">
            <v>W1307221</v>
          </cell>
          <cell r="F3799" t="str">
            <v>IVG0033219</v>
          </cell>
          <cell r="G3799" t="str">
            <v>OGA INTERNATIONAL CO., LTD.</v>
          </cell>
          <cell r="H3799" t="str">
            <v>BARCODE READER IT3800 (BC-32)</v>
          </cell>
          <cell r="I3799">
            <v>38007</v>
          </cell>
          <cell r="J3799">
            <v>38010</v>
          </cell>
          <cell r="K3799">
            <v>1092</v>
          </cell>
          <cell r="L3799">
            <v>294</v>
          </cell>
          <cell r="M3799">
            <v>9300</v>
          </cell>
          <cell r="N3799">
            <v>6803.94</v>
          </cell>
          <cell r="O3799">
            <v>2496.06</v>
          </cell>
          <cell r="R3799">
            <v>2.4299999999999999E-2</v>
          </cell>
          <cell r="S3799">
            <v>225.98999999999998</v>
          </cell>
          <cell r="T3799">
            <v>165.33574199999998</v>
          </cell>
          <cell r="U3799">
            <v>60.654257999999999</v>
          </cell>
          <cell r="W3799">
            <v>2004</v>
          </cell>
          <cell r="X3799">
            <v>7</v>
          </cell>
          <cell r="Y3799">
            <v>1.0711974110032363</v>
          </cell>
          <cell r="Z3799">
            <v>1</v>
          </cell>
          <cell r="AA3799">
            <v>4</v>
          </cell>
          <cell r="AB3799">
            <v>300</v>
          </cell>
          <cell r="AC3799">
            <v>0.67500000000000004</v>
          </cell>
          <cell r="AD3799">
            <v>200</v>
          </cell>
          <cell r="AH3799">
            <v>2.5</v>
          </cell>
        </row>
        <row r="3800">
          <cell r="A3800" t="str">
            <v>I2004032-001</v>
          </cell>
          <cell r="B3800" t="str">
            <v>Fixtures and fittings</v>
          </cell>
          <cell r="C3800">
            <v>1302</v>
          </cell>
          <cell r="D3800" t="str">
            <v>IS</v>
          </cell>
          <cell r="E3800" t="str">
            <v>N/A</v>
          </cell>
          <cell r="F3800" t="str">
            <v>IVG0033680</v>
          </cell>
          <cell r="G3800" t="str">
            <v>OGA INTERNATIONAL CO., LTD.</v>
          </cell>
          <cell r="H3800" t="str">
            <v>USE CABLE FOR IT 3800</v>
          </cell>
          <cell r="I3800">
            <v>38027</v>
          </cell>
          <cell r="J3800">
            <v>38027</v>
          </cell>
          <cell r="K3800">
            <v>1092</v>
          </cell>
          <cell r="L3800">
            <v>311</v>
          </cell>
          <cell r="M3800">
            <v>900</v>
          </cell>
          <cell r="N3800">
            <v>643.79</v>
          </cell>
          <cell r="O3800">
            <v>256.20999999999998</v>
          </cell>
          <cell r="R3800">
            <v>2.4299999999999999E-2</v>
          </cell>
          <cell r="S3800">
            <v>21.869999999999997</v>
          </cell>
          <cell r="T3800">
            <v>15.644096999999999</v>
          </cell>
          <cell r="U3800">
            <v>6.2259029999999989</v>
          </cell>
          <cell r="W3800">
            <v>2004</v>
          </cell>
          <cell r="X3800">
            <v>7</v>
          </cell>
          <cell r="Y3800">
            <v>1.0711974110032363</v>
          </cell>
          <cell r="Z3800">
            <v>1</v>
          </cell>
          <cell r="AA3800">
            <v>4</v>
          </cell>
          <cell r="AB3800">
            <v>0</v>
          </cell>
          <cell r="AC3800">
            <v>0.67500000000000004</v>
          </cell>
          <cell r="AD3800">
            <v>0</v>
          </cell>
          <cell r="AH3800">
            <v>0</v>
          </cell>
        </row>
        <row r="3801">
          <cell r="A3801" t="str">
            <v>I2004033-000</v>
          </cell>
          <cell r="B3801" t="str">
            <v>Fixtures and fittings</v>
          </cell>
          <cell r="C3801">
            <v>1302</v>
          </cell>
          <cell r="D3801" t="str">
            <v>IS</v>
          </cell>
          <cell r="E3801" t="str">
            <v>W1307211</v>
          </cell>
          <cell r="F3801" t="str">
            <v>IVG0033219</v>
          </cell>
          <cell r="G3801" t="str">
            <v>OGA INTERNATIONAL CO., LTD.</v>
          </cell>
          <cell r="H3801" t="str">
            <v>BARCODE READER IT3800 (BC-33)</v>
          </cell>
          <cell r="I3801">
            <v>38007</v>
          </cell>
          <cell r="J3801">
            <v>38010</v>
          </cell>
          <cell r="K3801">
            <v>1092</v>
          </cell>
          <cell r="L3801">
            <v>294</v>
          </cell>
          <cell r="M3801">
            <v>9300</v>
          </cell>
          <cell r="N3801">
            <v>6803.94</v>
          </cell>
          <cell r="O3801">
            <v>2496.06</v>
          </cell>
          <cell r="R3801">
            <v>2.4299999999999999E-2</v>
          </cell>
          <cell r="S3801">
            <v>225.98999999999998</v>
          </cell>
          <cell r="T3801">
            <v>165.33574199999998</v>
          </cell>
          <cell r="U3801">
            <v>60.654257999999999</v>
          </cell>
          <cell r="W3801">
            <v>2004</v>
          </cell>
          <cell r="X3801">
            <v>7</v>
          </cell>
          <cell r="Y3801">
            <v>1.0711974110032363</v>
          </cell>
          <cell r="Z3801">
            <v>1</v>
          </cell>
          <cell r="AA3801">
            <v>4</v>
          </cell>
          <cell r="AB3801">
            <v>300</v>
          </cell>
          <cell r="AC3801">
            <v>0.67500000000000004</v>
          </cell>
          <cell r="AD3801">
            <v>200</v>
          </cell>
          <cell r="AH3801">
            <v>2.5</v>
          </cell>
        </row>
        <row r="3802">
          <cell r="A3802" t="str">
            <v>I2004033-001</v>
          </cell>
          <cell r="B3802" t="str">
            <v>Fixtures and fittings</v>
          </cell>
          <cell r="C3802">
            <v>1302</v>
          </cell>
          <cell r="D3802" t="str">
            <v>IS</v>
          </cell>
          <cell r="E3802" t="str">
            <v>N/A</v>
          </cell>
          <cell r="F3802" t="str">
            <v>IVG0033680</v>
          </cell>
          <cell r="G3802" t="str">
            <v>OGA INTERNATIONAL CO., LTD.</v>
          </cell>
          <cell r="H3802" t="str">
            <v>USE CABLE FOR IT 3800</v>
          </cell>
          <cell r="I3802">
            <v>38027</v>
          </cell>
          <cell r="J3802">
            <v>38027</v>
          </cell>
          <cell r="K3802">
            <v>1092</v>
          </cell>
          <cell r="L3802">
            <v>311</v>
          </cell>
          <cell r="M3802">
            <v>900</v>
          </cell>
          <cell r="N3802">
            <v>643.79</v>
          </cell>
          <cell r="O3802">
            <v>256.20999999999998</v>
          </cell>
          <cell r="R3802">
            <v>2.4299999999999999E-2</v>
          </cell>
          <cell r="S3802">
            <v>21.869999999999997</v>
          </cell>
          <cell r="T3802">
            <v>15.644096999999999</v>
          </cell>
          <cell r="U3802">
            <v>6.2259029999999989</v>
          </cell>
          <cell r="W3802">
            <v>2004</v>
          </cell>
          <cell r="X3802">
            <v>7</v>
          </cell>
          <cell r="Y3802">
            <v>1.0711974110032363</v>
          </cell>
          <cell r="Z3802">
            <v>1</v>
          </cell>
          <cell r="AA3802">
            <v>4</v>
          </cell>
          <cell r="AB3802">
            <v>0</v>
          </cell>
          <cell r="AC3802">
            <v>0.67500000000000004</v>
          </cell>
          <cell r="AD3802">
            <v>0</v>
          </cell>
          <cell r="AH3802">
            <v>0</v>
          </cell>
        </row>
        <row r="3803">
          <cell r="A3803" t="str">
            <v>I2004034-000</v>
          </cell>
          <cell r="B3803" t="str">
            <v>Fixtures and fittings</v>
          </cell>
          <cell r="C3803">
            <v>1302</v>
          </cell>
          <cell r="D3803" t="str">
            <v>IS</v>
          </cell>
          <cell r="E3803" t="str">
            <v>W1307208</v>
          </cell>
          <cell r="F3803" t="str">
            <v>IVG0033219</v>
          </cell>
          <cell r="G3803" t="str">
            <v>OGA INTERNATIONAL CO., LTD.</v>
          </cell>
          <cell r="H3803" t="str">
            <v>BARCODE READER IT3800 (BC-34)</v>
          </cell>
          <cell r="I3803">
            <v>38007</v>
          </cell>
          <cell r="J3803">
            <v>38010</v>
          </cell>
          <cell r="K3803">
            <v>1092</v>
          </cell>
          <cell r="L3803">
            <v>294</v>
          </cell>
          <cell r="M3803">
            <v>9300</v>
          </cell>
          <cell r="N3803">
            <v>6803.94</v>
          </cell>
          <cell r="O3803">
            <v>2496.06</v>
          </cell>
          <cell r="R3803">
            <v>2.4299999999999999E-2</v>
          </cell>
          <cell r="S3803">
            <v>225.98999999999998</v>
          </cell>
          <cell r="T3803">
            <v>165.33574199999998</v>
          </cell>
          <cell r="U3803">
            <v>60.654257999999999</v>
          </cell>
          <cell r="W3803">
            <v>2004</v>
          </cell>
          <cell r="X3803">
            <v>7</v>
          </cell>
          <cell r="Y3803">
            <v>1.0711974110032363</v>
          </cell>
          <cell r="Z3803">
            <v>1</v>
          </cell>
          <cell r="AA3803">
            <v>4</v>
          </cell>
          <cell r="AB3803">
            <v>300</v>
          </cell>
          <cell r="AC3803">
            <v>0.67500000000000004</v>
          </cell>
          <cell r="AD3803">
            <v>200</v>
          </cell>
          <cell r="AH3803">
            <v>2.5</v>
          </cell>
        </row>
        <row r="3804">
          <cell r="A3804" t="str">
            <v>I2004034-001</v>
          </cell>
          <cell r="B3804" t="str">
            <v>Fixtures and fittings</v>
          </cell>
          <cell r="C3804">
            <v>1302</v>
          </cell>
          <cell r="D3804" t="str">
            <v>IS</v>
          </cell>
          <cell r="E3804" t="str">
            <v>N/A</v>
          </cell>
          <cell r="F3804" t="str">
            <v>IVG0033680</v>
          </cell>
          <cell r="G3804" t="str">
            <v>OGA INTERNATIONAL CO., LTD.</v>
          </cell>
          <cell r="H3804" t="str">
            <v>USE CABLE FOR IT 3800</v>
          </cell>
          <cell r="I3804">
            <v>38027</v>
          </cell>
          <cell r="J3804">
            <v>38027</v>
          </cell>
          <cell r="K3804">
            <v>1092</v>
          </cell>
          <cell r="L3804">
            <v>311</v>
          </cell>
          <cell r="M3804">
            <v>900</v>
          </cell>
          <cell r="N3804">
            <v>643.79</v>
          </cell>
          <cell r="O3804">
            <v>256.20999999999998</v>
          </cell>
          <cell r="R3804">
            <v>2.6262000000000001E-2</v>
          </cell>
          <cell r="S3804">
            <v>23.6358</v>
          </cell>
          <cell r="T3804">
            <v>16.907212980000001</v>
          </cell>
          <cell r="U3804">
            <v>6.7285870199999991</v>
          </cell>
          <cell r="W3804">
            <v>2004</v>
          </cell>
          <cell r="X3804">
            <v>7</v>
          </cell>
          <cell r="Y3804">
            <v>1.0711974110032363</v>
          </cell>
          <cell r="Z3804">
            <v>1</v>
          </cell>
          <cell r="AA3804">
            <v>4</v>
          </cell>
          <cell r="AB3804">
            <v>0</v>
          </cell>
          <cell r="AC3804">
            <v>0.67500000000000004</v>
          </cell>
          <cell r="AD3804">
            <v>0</v>
          </cell>
          <cell r="AH3804">
            <v>0</v>
          </cell>
        </row>
        <row r="3805">
          <cell r="A3805" t="str">
            <v>I2004035-000</v>
          </cell>
          <cell r="B3805" t="str">
            <v>Fixtures and fittings</v>
          </cell>
          <cell r="C3805">
            <v>1302</v>
          </cell>
          <cell r="D3805" t="str">
            <v>IS</v>
          </cell>
          <cell r="E3805" t="str">
            <v>W1307214</v>
          </cell>
          <cell r="F3805" t="str">
            <v>IVG0033219</v>
          </cell>
          <cell r="G3805" t="str">
            <v>OGA INTERNATIONAL CO., LTD.</v>
          </cell>
          <cell r="H3805" t="str">
            <v>BARCODE READER IT3800 (BC-35)(2004EB191 to NSE2)</v>
          </cell>
          <cell r="I3805">
            <v>38007</v>
          </cell>
          <cell r="J3805">
            <v>38010</v>
          </cell>
          <cell r="K3805">
            <v>1092</v>
          </cell>
          <cell r="L3805">
            <v>294</v>
          </cell>
          <cell r="M3805">
            <v>9300</v>
          </cell>
          <cell r="N3805">
            <v>6803.94</v>
          </cell>
          <cell r="O3805">
            <v>2496.06</v>
          </cell>
          <cell r="R3805">
            <v>2.6262000000000001E-2</v>
          </cell>
          <cell r="S3805">
            <v>244.23660000000001</v>
          </cell>
          <cell r="T3805">
            <v>178.68507227999999</v>
          </cell>
          <cell r="U3805">
            <v>65.551527720000024</v>
          </cell>
          <cell r="W3805">
            <v>2004</v>
          </cell>
          <cell r="X3805">
            <v>7</v>
          </cell>
          <cell r="Y3805">
            <v>1.0711974110032363</v>
          </cell>
          <cell r="Z3805">
            <v>1</v>
          </cell>
          <cell r="AA3805">
            <v>4</v>
          </cell>
          <cell r="AB3805">
            <v>300</v>
          </cell>
          <cell r="AC3805">
            <v>0.67500000000000004</v>
          </cell>
          <cell r="AD3805">
            <v>200</v>
          </cell>
          <cell r="AH3805">
            <v>2.5</v>
          </cell>
        </row>
        <row r="3806">
          <cell r="A3806" t="str">
            <v>I2004035-001</v>
          </cell>
          <cell r="B3806" t="str">
            <v>Fixtures and fittings</v>
          </cell>
          <cell r="C3806">
            <v>1302</v>
          </cell>
          <cell r="D3806" t="str">
            <v>IS</v>
          </cell>
          <cell r="E3806" t="str">
            <v>N/A</v>
          </cell>
          <cell r="F3806" t="str">
            <v>IVG0033680</v>
          </cell>
          <cell r="G3806" t="str">
            <v>OGA INTERNATIONAL CO., LTD.</v>
          </cell>
          <cell r="H3806" t="str">
            <v>USE CABLE FOR IT 3800</v>
          </cell>
          <cell r="I3806">
            <v>38027</v>
          </cell>
          <cell r="J3806">
            <v>38027</v>
          </cell>
          <cell r="K3806">
            <v>1092</v>
          </cell>
          <cell r="L3806">
            <v>311</v>
          </cell>
          <cell r="M3806">
            <v>900</v>
          </cell>
          <cell r="N3806">
            <v>643.79</v>
          </cell>
          <cell r="O3806">
            <v>256.20999999999998</v>
          </cell>
          <cell r="R3806">
            <v>2.6262000000000001E-2</v>
          </cell>
          <cell r="S3806">
            <v>23.6358</v>
          </cell>
          <cell r="T3806">
            <v>16.907212980000001</v>
          </cell>
          <cell r="U3806">
            <v>6.7285870199999991</v>
          </cell>
          <cell r="W3806">
            <v>2004</v>
          </cell>
          <cell r="X3806">
            <v>7</v>
          </cell>
          <cell r="Y3806">
            <v>1.0711974110032363</v>
          </cell>
          <cell r="Z3806">
            <v>1</v>
          </cell>
          <cell r="AA3806">
            <v>4</v>
          </cell>
          <cell r="AB3806">
            <v>0</v>
          </cell>
          <cell r="AC3806">
            <v>0.67500000000000004</v>
          </cell>
          <cell r="AD3806">
            <v>0</v>
          </cell>
          <cell r="AH3806">
            <v>0</v>
          </cell>
        </row>
        <row r="3807">
          <cell r="A3807" t="str">
            <v>I2004036-000</v>
          </cell>
          <cell r="B3807" t="str">
            <v>Fixtures and fittings</v>
          </cell>
          <cell r="C3807">
            <v>1302</v>
          </cell>
          <cell r="D3807" t="str">
            <v>IS</v>
          </cell>
          <cell r="E3807" t="str">
            <v>W1307219</v>
          </cell>
          <cell r="F3807" t="str">
            <v>IVG0033219</v>
          </cell>
          <cell r="G3807" t="str">
            <v>OGA INTERNATIONAL CO., LTD.</v>
          </cell>
          <cell r="H3807" t="str">
            <v>BARCODE READER IT3800 (BC-36)</v>
          </cell>
          <cell r="I3807">
            <v>38007</v>
          </cell>
          <cell r="J3807">
            <v>38010</v>
          </cell>
          <cell r="K3807">
            <v>1092</v>
          </cell>
          <cell r="L3807">
            <v>294</v>
          </cell>
          <cell r="M3807">
            <v>9300</v>
          </cell>
          <cell r="N3807">
            <v>6803.94</v>
          </cell>
          <cell r="O3807">
            <v>2496.06</v>
          </cell>
          <cell r="R3807">
            <v>2.6262000000000001E-2</v>
          </cell>
          <cell r="S3807">
            <v>244.23660000000001</v>
          </cell>
          <cell r="T3807">
            <v>178.68507227999999</v>
          </cell>
          <cell r="U3807">
            <v>65.551527720000024</v>
          </cell>
          <cell r="W3807">
            <v>2004</v>
          </cell>
          <cell r="X3807">
            <v>7</v>
          </cell>
          <cell r="Y3807">
            <v>1.0711974110032363</v>
          </cell>
          <cell r="Z3807">
            <v>1</v>
          </cell>
          <cell r="AA3807">
            <v>4</v>
          </cell>
          <cell r="AB3807">
            <v>300</v>
          </cell>
          <cell r="AC3807">
            <v>0.67500000000000004</v>
          </cell>
          <cell r="AD3807">
            <v>200</v>
          </cell>
          <cell r="AH3807">
            <v>2.5</v>
          </cell>
        </row>
        <row r="3808">
          <cell r="A3808" t="str">
            <v>I2004036-001</v>
          </cell>
          <cell r="B3808" t="str">
            <v>Fixtures and fittings</v>
          </cell>
          <cell r="C3808">
            <v>1302</v>
          </cell>
          <cell r="D3808" t="str">
            <v>IS</v>
          </cell>
          <cell r="E3808" t="str">
            <v>N/A</v>
          </cell>
          <cell r="F3808" t="str">
            <v>IVG0033680</v>
          </cell>
          <cell r="G3808" t="str">
            <v>OGA INTERNATIONAL CO., LTD.</v>
          </cell>
          <cell r="H3808" t="str">
            <v>USE CABLE FOR IT 3800</v>
          </cell>
          <cell r="I3808">
            <v>38027</v>
          </cell>
          <cell r="J3808">
            <v>38027</v>
          </cell>
          <cell r="K3808">
            <v>1092</v>
          </cell>
          <cell r="L3808">
            <v>311</v>
          </cell>
          <cell r="M3808">
            <v>900</v>
          </cell>
          <cell r="N3808">
            <v>643.79</v>
          </cell>
          <cell r="O3808">
            <v>256.20999999999998</v>
          </cell>
          <cell r="R3808">
            <v>2.6262000000000001E-2</v>
          </cell>
          <cell r="S3808">
            <v>23.6358</v>
          </cell>
          <cell r="T3808">
            <v>16.907212980000001</v>
          </cell>
          <cell r="U3808">
            <v>6.7285870199999991</v>
          </cell>
          <cell r="W3808">
            <v>2004</v>
          </cell>
          <cell r="X3808">
            <v>7</v>
          </cell>
          <cell r="Y3808">
            <v>1.0711974110032363</v>
          </cell>
          <cell r="Z3808">
            <v>1</v>
          </cell>
          <cell r="AA3808">
            <v>4</v>
          </cell>
          <cell r="AB3808">
            <v>0</v>
          </cell>
          <cell r="AC3808">
            <v>0.67500000000000004</v>
          </cell>
          <cell r="AD3808">
            <v>0</v>
          </cell>
          <cell r="AH3808">
            <v>0</v>
          </cell>
        </row>
        <row r="3809">
          <cell r="A3809" t="str">
            <v>I2004037-000</v>
          </cell>
          <cell r="B3809" t="str">
            <v>Fixtures and fittings</v>
          </cell>
          <cell r="C3809">
            <v>1302</v>
          </cell>
          <cell r="D3809" t="str">
            <v>IS</v>
          </cell>
          <cell r="E3809" t="str">
            <v>W1307209</v>
          </cell>
          <cell r="F3809" t="str">
            <v>IVG0033219</v>
          </cell>
          <cell r="G3809" t="str">
            <v>OGA INTERNATIONAL CO., LTD.</v>
          </cell>
          <cell r="H3809" t="str">
            <v>BARCODE READER IT3800 (BC-37)(2004EB191 to NSE2)</v>
          </cell>
          <cell r="I3809">
            <v>38007</v>
          </cell>
          <cell r="J3809">
            <v>38010</v>
          </cell>
          <cell r="K3809">
            <v>1092</v>
          </cell>
          <cell r="L3809">
            <v>294</v>
          </cell>
          <cell r="M3809">
            <v>9300</v>
          </cell>
          <cell r="N3809">
            <v>6803.94</v>
          </cell>
          <cell r="O3809">
            <v>2496.06</v>
          </cell>
          <cell r="R3809">
            <v>2.28095E-2</v>
          </cell>
          <cell r="S3809">
            <v>212.12835000000001</v>
          </cell>
          <cell r="T3809">
            <v>155.19446943</v>
          </cell>
          <cell r="U3809">
            <v>56.933880570000014</v>
          </cell>
          <cell r="W3809">
            <v>2004</v>
          </cell>
          <cell r="X3809">
            <v>7</v>
          </cell>
          <cell r="Y3809">
            <v>1.0711974110032363</v>
          </cell>
          <cell r="Z3809">
            <v>1</v>
          </cell>
          <cell r="AA3809">
            <v>4</v>
          </cell>
          <cell r="AB3809">
            <v>300</v>
          </cell>
          <cell r="AC3809">
            <v>0.67500000000000004</v>
          </cell>
          <cell r="AD3809">
            <v>200</v>
          </cell>
          <cell r="AH3809">
            <v>2.5</v>
          </cell>
        </row>
        <row r="3810">
          <cell r="A3810" t="str">
            <v>I2004037-001</v>
          </cell>
          <cell r="B3810" t="str">
            <v>Fixtures and fittings</v>
          </cell>
          <cell r="C3810">
            <v>1302</v>
          </cell>
          <cell r="D3810" t="str">
            <v>IS</v>
          </cell>
          <cell r="E3810" t="str">
            <v>N/A</v>
          </cell>
          <cell r="F3810" t="str">
            <v>IVG0033680</v>
          </cell>
          <cell r="G3810" t="str">
            <v>OGA INTERNATIONAL CO., LTD.</v>
          </cell>
          <cell r="H3810" t="str">
            <v>USE CABLE FOR IT 3800</v>
          </cell>
          <cell r="I3810">
            <v>38027</v>
          </cell>
          <cell r="J3810">
            <v>38027</v>
          </cell>
          <cell r="K3810">
            <v>1092</v>
          </cell>
          <cell r="L3810">
            <v>311</v>
          </cell>
          <cell r="M3810">
            <v>900</v>
          </cell>
          <cell r="N3810">
            <v>643.79</v>
          </cell>
          <cell r="O3810">
            <v>256.20999999999998</v>
          </cell>
          <cell r="R3810">
            <v>3.9461700000000002E-2</v>
          </cell>
          <cell r="S3810">
            <v>35.515530000000005</v>
          </cell>
          <cell r="T3810">
            <v>25.405047842999998</v>
          </cell>
          <cell r="U3810">
            <v>10.110482157000007</v>
          </cell>
          <cell r="W3810">
            <v>2004</v>
          </cell>
          <cell r="X3810">
            <v>7</v>
          </cell>
          <cell r="Y3810">
            <v>1.0711974110032363</v>
          </cell>
          <cell r="Z3810">
            <v>1</v>
          </cell>
          <cell r="AA3810">
            <v>4</v>
          </cell>
          <cell r="AB3810">
            <v>0</v>
          </cell>
          <cell r="AC3810">
            <v>0.67500000000000004</v>
          </cell>
          <cell r="AD3810">
            <v>0</v>
          </cell>
          <cell r="AH3810">
            <v>0</v>
          </cell>
        </row>
        <row r="3811">
          <cell r="A3811" t="str">
            <v>I2004038-000</v>
          </cell>
          <cell r="B3811" t="str">
            <v>Fixtures and fittings</v>
          </cell>
          <cell r="C3811">
            <v>1302</v>
          </cell>
          <cell r="D3811" t="str">
            <v>IS</v>
          </cell>
          <cell r="E3811" t="str">
            <v>W1307225</v>
          </cell>
          <cell r="F3811" t="str">
            <v>IVG0033219</v>
          </cell>
          <cell r="G3811" t="str">
            <v>OGA INTERNATIONAL CO., LTD.</v>
          </cell>
          <cell r="H3811" t="str">
            <v>BARCODE READER IT3800 (BC-38)</v>
          </cell>
          <cell r="I3811">
            <v>38007</v>
          </cell>
          <cell r="J3811">
            <v>38010</v>
          </cell>
          <cell r="K3811">
            <v>1092</v>
          </cell>
          <cell r="L3811">
            <v>294</v>
          </cell>
          <cell r="M3811">
            <v>9300</v>
          </cell>
          <cell r="N3811">
            <v>6803.94</v>
          </cell>
          <cell r="O3811">
            <v>2496.06</v>
          </cell>
          <cell r="R3811">
            <v>3.92003E-2</v>
          </cell>
          <cell r="S3811">
            <v>364.56279000000001</v>
          </cell>
          <cell r="T3811">
            <v>266.71648918199998</v>
          </cell>
          <cell r="U3811">
            <v>97.846300818000032</v>
          </cell>
          <cell r="W3811">
            <v>2004</v>
          </cell>
          <cell r="X3811">
            <v>7</v>
          </cell>
          <cell r="Y3811">
            <v>1.0711974110032363</v>
          </cell>
          <cell r="Z3811">
            <v>1</v>
          </cell>
          <cell r="AA3811">
            <v>4</v>
          </cell>
          <cell r="AB3811">
            <v>300</v>
          </cell>
          <cell r="AC3811">
            <v>0.67500000000000004</v>
          </cell>
          <cell r="AD3811">
            <v>200</v>
          </cell>
          <cell r="AH3811">
            <v>2.5</v>
          </cell>
        </row>
        <row r="3812">
          <cell r="A3812" t="str">
            <v>I2004038-001</v>
          </cell>
          <cell r="B3812" t="str">
            <v>Fixtures and fittings</v>
          </cell>
          <cell r="C3812">
            <v>1302</v>
          </cell>
          <cell r="D3812" t="str">
            <v>IS</v>
          </cell>
          <cell r="E3812" t="str">
            <v>N/A</v>
          </cell>
          <cell r="F3812" t="str">
            <v>IVG0033680</v>
          </cell>
          <cell r="G3812" t="str">
            <v>OGA INTERNATIONAL CO., LTD.</v>
          </cell>
          <cell r="H3812" t="str">
            <v>USE CABLE FOR IT 3800</v>
          </cell>
          <cell r="I3812">
            <v>38027</v>
          </cell>
          <cell r="J3812">
            <v>38027</v>
          </cell>
          <cell r="K3812">
            <v>1092</v>
          </cell>
          <cell r="L3812">
            <v>311</v>
          </cell>
          <cell r="M3812">
            <v>900</v>
          </cell>
          <cell r="N3812">
            <v>643.79</v>
          </cell>
          <cell r="O3812">
            <v>256.20999999999998</v>
          </cell>
          <cell r="R3812">
            <v>2.5007100000000001E-2</v>
          </cell>
          <cell r="S3812">
            <v>22.50639</v>
          </cell>
          <cell r="T3812">
            <v>16.099320908999999</v>
          </cell>
          <cell r="U3812">
            <v>6.4070690910000003</v>
          </cell>
          <cell r="W3812">
            <v>2004</v>
          </cell>
          <cell r="X3812">
            <v>7</v>
          </cell>
          <cell r="Y3812">
            <v>1.0711974110032363</v>
          </cell>
          <cell r="Z3812">
            <v>1</v>
          </cell>
          <cell r="AA3812">
            <v>4</v>
          </cell>
          <cell r="AB3812">
            <v>0</v>
          </cell>
          <cell r="AC3812">
            <v>0.67500000000000004</v>
          </cell>
          <cell r="AD3812">
            <v>0</v>
          </cell>
          <cell r="AH3812">
            <v>0</v>
          </cell>
        </row>
        <row r="3813">
          <cell r="A3813" t="str">
            <v>I2004039-000</v>
          </cell>
          <cell r="B3813" t="str">
            <v>Fixtures and fittings</v>
          </cell>
          <cell r="C3813">
            <v>1302</v>
          </cell>
          <cell r="D3813" t="str">
            <v>IS</v>
          </cell>
          <cell r="E3813" t="str">
            <v>W1307217</v>
          </cell>
          <cell r="F3813" t="str">
            <v>IVG0033219</v>
          </cell>
          <cell r="G3813" t="str">
            <v>OGA INTERNATIONAL CO., LTD.</v>
          </cell>
          <cell r="H3813" t="str">
            <v>BARCODE READER IT3800 (BC-39)</v>
          </cell>
          <cell r="I3813">
            <v>38007</v>
          </cell>
          <cell r="J3813">
            <v>38010</v>
          </cell>
          <cell r="K3813">
            <v>1092</v>
          </cell>
          <cell r="L3813">
            <v>294</v>
          </cell>
          <cell r="M3813">
            <v>9300</v>
          </cell>
          <cell r="N3813">
            <v>6803.94</v>
          </cell>
          <cell r="O3813">
            <v>2496.06</v>
          </cell>
          <cell r="R3813">
            <v>2.5334300000000001E-2</v>
          </cell>
          <cell r="S3813">
            <v>235.60899000000001</v>
          </cell>
          <cell r="T3813">
            <v>172.37305714199999</v>
          </cell>
          <cell r="U3813">
            <v>63.235932858000012</v>
          </cell>
          <cell r="W3813">
            <v>2004</v>
          </cell>
          <cell r="X3813">
            <v>7</v>
          </cell>
          <cell r="Y3813">
            <v>1.0711974110032363</v>
          </cell>
          <cell r="Z3813">
            <v>1</v>
          </cell>
          <cell r="AA3813">
            <v>4</v>
          </cell>
          <cell r="AB3813">
            <v>300</v>
          </cell>
          <cell r="AC3813">
            <v>0.67500000000000004</v>
          </cell>
          <cell r="AD3813">
            <v>200</v>
          </cell>
          <cell r="AH3813">
            <v>2.5</v>
          </cell>
        </row>
        <row r="3814">
          <cell r="A3814" t="str">
            <v>I2004039-001</v>
          </cell>
          <cell r="B3814" t="str">
            <v>Fixtures and fittings</v>
          </cell>
          <cell r="C3814">
            <v>1302</v>
          </cell>
          <cell r="D3814" t="str">
            <v>IS</v>
          </cell>
          <cell r="E3814" t="str">
            <v>N/A</v>
          </cell>
          <cell r="F3814" t="str">
            <v>IVG0033680</v>
          </cell>
          <cell r="G3814" t="str">
            <v>OGA INTERNATIONAL CO., LTD.</v>
          </cell>
          <cell r="H3814" t="str">
            <v>USE CABLE FOR IT 3800</v>
          </cell>
          <cell r="I3814">
            <v>38027</v>
          </cell>
          <cell r="J3814">
            <v>38027</v>
          </cell>
          <cell r="K3814">
            <v>1092</v>
          </cell>
          <cell r="L3814">
            <v>311</v>
          </cell>
          <cell r="M3814">
            <v>900</v>
          </cell>
          <cell r="N3814">
            <v>643.79</v>
          </cell>
          <cell r="O3814">
            <v>256.20999999999998</v>
          </cell>
          <cell r="R3814">
            <v>2.5334300000000001E-2</v>
          </cell>
          <cell r="S3814">
            <v>22.80087</v>
          </cell>
          <cell r="T3814">
            <v>16.309968996999999</v>
          </cell>
          <cell r="U3814">
            <v>6.4909010030000012</v>
          </cell>
          <cell r="W3814">
            <v>2004</v>
          </cell>
          <cell r="X3814">
            <v>7</v>
          </cell>
          <cell r="Y3814">
            <v>1.0711974110032363</v>
          </cell>
          <cell r="Z3814">
            <v>1</v>
          </cell>
          <cell r="AA3814">
            <v>4</v>
          </cell>
          <cell r="AB3814">
            <v>0</v>
          </cell>
          <cell r="AC3814">
            <v>0.67500000000000004</v>
          </cell>
          <cell r="AD3814">
            <v>0</v>
          </cell>
          <cell r="AH3814">
            <v>0</v>
          </cell>
        </row>
        <row r="3815">
          <cell r="A3815" t="str">
            <v>I2004040-000</v>
          </cell>
          <cell r="B3815" t="str">
            <v>Fixtures and fittings</v>
          </cell>
          <cell r="C3815">
            <v>1302</v>
          </cell>
          <cell r="D3815" t="str">
            <v>IS</v>
          </cell>
          <cell r="E3815" t="str">
            <v>W1307226</v>
          </cell>
          <cell r="F3815" t="str">
            <v>IVG0033219</v>
          </cell>
          <cell r="G3815" t="str">
            <v>OGA INTERNATIONAL CO., LTD.</v>
          </cell>
          <cell r="H3815" t="str">
            <v>BARCODE READER IT3800 (BC-40)</v>
          </cell>
          <cell r="I3815">
            <v>38007</v>
          </cell>
          <cell r="J3815">
            <v>38010</v>
          </cell>
          <cell r="K3815">
            <v>1092</v>
          </cell>
          <cell r="L3815">
            <v>294</v>
          </cell>
          <cell r="M3815">
            <v>9300</v>
          </cell>
          <cell r="N3815">
            <v>6803.94</v>
          </cell>
          <cell r="O3815">
            <v>2496.06</v>
          </cell>
          <cell r="R3815">
            <v>3.93709E-2</v>
          </cell>
          <cell r="S3815">
            <v>366.14936999999998</v>
          </cell>
          <cell r="T3815">
            <v>267.87724134600001</v>
          </cell>
          <cell r="U3815">
            <v>98.272128653999971</v>
          </cell>
          <cell r="W3815">
            <v>2004</v>
          </cell>
          <cell r="X3815">
            <v>7</v>
          </cell>
          <cell r="Y3815">
            <v>1.0711974110032363</v>
          </cell>
          <cell r="Z3815">
            <v>1</v>
          </cell>
          <cell r="AA3815">
            <v>4</v>
          </cell>
          <cell r="AB3815">
            <v>300</v>
          </cell>
          <cell r="AC3815">
            <v>0.67500000000000004</v>
          </cell>
          <cell r="AD3815">
            <v>200</v>
          </cell>
          <cell r="AH3815">
            <v>2.5</v>
          </cell>
        </row>
        <row r="3816">
          <cell r="A3816" t="str">
            <v>I2004040-001</v>
          </cell>
          <cell r="B3816" t="str">
            <v>Fixtures and fittings</v>
          </cell>
          <cell r="C3816">
            <v>1302</v>
          </cell>
          <cell r="D3816" t="str">
            <v>IS</v>
          </cell>
          <cell r="E3816" t="str">
            <v>N/A</v>
          </cell>
          <cell r="F3816" t="str">
            <v>IVG0033680</v>
          </cell>
          <cell r="G3816" t="str">
            <v>OGA INTERNATIONAL CO., LTD.</v>
          </cell>
          <cell r="H3816" t="str">
            <v>USE CABLE FOR IT 3800</v>
          </cell>
          <cell r="I3816">
            <v>38027</v>
          </cell>
          <cell r="J3816">
            <v>38027</v>
          </cell>
          <cell r="K3816">
            <v>1092</v>
          </cell>
          <cell r="L3816">
            <v>311</v>
          </cell>
          <cell r="M3816">
            <v>900</v>
          </cell>
          <cell r="N3816">
            <v>643.79</v>
          </cell>
          <cell r="O3816">
            <v>256.20999999999998</v>
          </cell>
          <cell r="R3816">
            <v>2.6440200000000001E-2</v>
          </cell>
          <cell r="S3816">
            <v>23.79618</v>
          </cell>
          <cell r="T3816">
            <v>17.021936357999998</v>
          </cell>
          <cell r="U3816">
            <v>6.7742436420000018</v>
          </cell>
          <cell r="W3816">
            <v>2004</v>
          </cell>
          <cell r="X3816">
            <v>7</v>
          </cell>
          <cell r="Y3816">
            <v>1.0711974110032363</v>
          </cell>
          <cell r="Z3816">
            <v>1</v>
          </cell>
          <cell r="AA3816">
            <v>4</v>
          </cell>
          <cell r="AB3816">
            <v>0</v>
          </cell>
          <cell r="AC3816">
            <v>0.67500000000000004</v>
          </cell>
          <cell r="AD3816">
            <v>0</v>
          </cell>
          <cell r="AH3816">
            <v>0</v>
          </cell>
        </row>
        <row r="3817">
          <cell r="A3817" t="str">
            <v>I2004041-000</v>
          </cell>
          <cell r="B3817" t="str">
            <v>Fixtures and fittings</v>
          </cell>
          <cell r="C3817">
            <v>1302</v>
          </cell>
          <cell r="D3817" t="str">
            <v>IS</v>
          </cell>
          <cell r="E3817" t="str">
            <v>W1307233</v>
          </cell>
          <cell r="F3817" t="str">
            <v>IVG0033219</v>
          </cell>
          <cell r="G3817" t="str">
            <v>OGA INTERNATIONAL CO., LTD.</v>
          </cell>
          <cell r="H3817" t="str">
            <v>BARCODE READER IT3800 (BC-41)</v>
          </cell>
          <cell r="I3817">
            <v>38007</v>
          </cell>
          <cell r="J3817">
            <v>38010</v>
          </cell>
          <cell r="K3817">
            <v>1092</v>
          </cell>
          <cell r="L3817">
            <v>294</v>
          </cell>
          <cell r="M3817">
            <v>9300</v>
          </cell>
          <cell r="N3817">
            <v>6803.94</v>
          </cell>
          <cell r="O3817">
            <v>2496.06</v>
          </cell>
          <cell r="R3817">
            <v>2.5614399999999999E-2</v>
          </cell>
          <cell r="S3817">
            <v>238.21392</v>
          </cell>
          <cell r="T3817">
            <v>174.27884073599998</v>
          </cell>
          <cell r="U3817">
            <v>63.935079264000024</v>
          </cell>
          <cell r="W3817">
            <v>2004</v>
          </cell>
          <cell r="X3817">
            <v>7</v>
          </cell>
          <cell r="Y3817">
            <v>1.0711974110032363</v>
          </cell>
          <cell r="Z3817">
            <v>1</v>
          </cell>
          <cell r="AA3817">
            <v>4</v>
          </cell>
          <cell r="AB3817">
            <v>300</v>
          </cell>
          <cell r="AC3817">
            <v>0.67500000000000004</v>
          </cell>
          <cell r="AD3817">
            <v>200</v>
          </cell>
          <cell r="AH3817">
            <v>2.5</v>
          </cell>
        </row>
        <row r="3818">
          <cell r="A3818" t="str">
            <v>I2004041-001</v>
          </cell>
          <cell r="B3818" t="str">
            <v>Fixtures and fittings</v>
          </cell>
          <cell r="C3818">
            <v>1302</v>
          </cell>
          <cell r="D3818" t="str">
            <v>IS</v>
          </cell>
          <cell r="E3818" t="str">
            <v>N/A</v>
          </cell>
          <cell r="F3818" t="str">
            <v>IVG0033680</v>
          </cell>
          <cell r="G3818" t="str">
            <v>OGA INTERNATIONAL CO., LTD.</v>
          </cell>
          <cell r="H3818" t="str">
            <v>USE CABLE FOR IT 3800</v>
          </cell>
          <cell r="I3818">
            <v>38027</v>
          </cell>
          <cell r="J3818">
            <v>38027</v>
          </cell>
          <cell r="K3818">
            <v>1092</v>
          </cell>
          <cell r="L3818">
            <v>311</v>
          </cell>
          <cell r="M3818">
            <v>900</v>
          </cell>
          <cell r="N3818">
            <v>643.79</v>
          </cell>
          <cell r="O3818">
            <v>256.20999999999998</v>
          </cell>
          <cell r="R3818">
            <v>2.4402E-2</v>
          </cell>
          <cell r="S3818">
            <v>21.9618</v>
          </cell>
          <cell r="T3818">
            <v>15.709763579999999</v>
          </cell>
          <cell r="U3818">
            <v>6.2520364200000014</v>
          </cell>
          <cell r="W3818">
            <v>2004</v>
          </cell>
          <cell r="X3818">
            <v>7</v>
          </cell>
          <cell r="Y3818">
            <v>1.0711974110032363</v>
          </cell>
          <cell r="Z3818">
            <v>1</v>
          </cell>
          <cell r="AA3818">
            <v>4</v>
          </cell>
          <cell r="AB3818">
            <v>0</v>
          </cell>
          <cell r="AC3818">
            <v>0.67500000000000004</v>
          </cell>
          <cell r="AD3818">
            <v>0</v>
          </cell>
          <cell r="AH3818">
            <v>0</v>
          </cell>
        </row>
        <row r="3819">
          <cell r="A3819" t="str">
            <v>I2004042-000</v>
          </cell>
          <cell r="B3819" t="str">
            <v>Fixtures and fittings</v>
          </cell>
          <cell r="C3819">
            <v>1302</v>
          </cell>
          <cell r="D3819" t="str">
            <v>IS</v>
          </cell>
          <cell r="E3819" t="str">
            <v>W1307224</v>
          </cell>
          <cell r="F3819" t="str">
            <v>IVG0033219</v>
          </cell>
          <cell r="G3819" t="str">
            <v>OGA INTERNATIONAL CO., LTD.</v>
          </cell>
          <cell r="H3819" t="str">
            <v>BARCODE READER IT3800 (BC-42)</v>
          </cell>
          <cell r="I3819">
            <v>38007</v>
          </cell>
          <cell r="J3819">
            <v>38010</v>
          </cell>
          <cell r="K3819">
            <v>1092</v>
          </cell>
          <cell r="L3819">
            <v>294</v>
          </cell>
          <cell r="M3819">
            <v>9300</v>
          </cell>
          <cell r="N3819">
            <v>6803.94</v>
          </cell>
          <cell r="O3819">
            <v>2496.06</v>
          </cell>
          <cell r="R3819">
            <v>2.4402E-2</v>
          </cell>
          <cell r="S3819">
            <v>226.93860000000001</v>
          </cell>
          <cell r="T3819">
            <v>166.02974387999998</v>
          </cell>
          <cell r="U3819">
            <v>60.908856120000024</v>
          </cell>
          <cell r="W3819">
            <v>2004</v>
          </cell>
          <cell r="X3819">
            <v>7</v>
          </cell>
          <cell r="Y3819">
            <v>1.0711974110032363</v>
          </cell>
          <cell r="Z3819">
            <v>1</v>
          </cell>
          <cell r="AA3819">
            <v>4</v>
          </cell>
          <cell r="AB3819">
            <v>300</v>
          </cell>
          <cell r="AC3819">
            <v>0.67500000000000004</v>
          </cell>
          <cell r="AD3819">
            <v>200</v>
          </cell>
          <cell r="AH3819">
            <v>2.5</v>
          </cell>
        </row>
        <row r="3820">
          <cell r="A3820" t="str">
            <v>I2004042-001</v>
          </cell>
          <cell r="B3820" t="str">
            <v>Fixtures and fittings</v>
          </cell>
          <cell r="C3820">
            <v>1302</v>
          </cell>
          <cell r="D3820" t="str">
            <v>IS</v>
          </cell>
          <cell r="E3820" t="str">
            <v>N/A</v>
          </cell>
          <cell r="F3820" t="str">
            <v>IVG0033680</v>
          </cell>
          <cell r="G3820" t="str">
            <v>OGA INTERNATIONAL CO., LTD.</v>
          </cell>
          <cell r="H3820" t="str">
            <v>USE CABLE FOR IT 3800</v>
          </cell>
          <cell r="I3820">
            <v>38027</v>
          </cell>
          <cell r="J3820">
            <v>38027</v>
          </cell>
          <cell r="K3820">
            <v>1092</v>
          </cell>
          <cell r="L3820">
            <v>311</v>
          </cell>
          <cell r="M3820">
            <v>900</v>
          </cell>
          <cell r="N3820">
            <v>643.79</v>
          </cell>
          <cell r="O3820">
            <v>256.20999999999998</v>
          </cell>
          <cell r="R3820">
            <v>2.4402E-2</v>
          </cell>
          <cell r="S3820">
            <v>21.9618</v>
          </cell>
          <cell r="T3820">
            <v>15.709763579999999</v>
          </cell>
          <cell r="U3820">
            <v>6.2520364200000014</v>
          </cell>
          <cell r="W3820">
            <v>2004</v>
          </cell>
          <cell r="X3820">
            <v>7</v>
          </cell>
          <cell r="Y3820">
            <v>1.0711974110032363</v>
          </cell>
          <cell r="Z3820">
            <v>1</v>
          </cell>
          <cell r="AA3820">
            <v>4</v>
          </cell>
          <cell r="AB3820">
            <v>0</v>
          </cell>
          <cell r="AC3820">
            <v>0.67500000000000004</v>
          </cell>
          <cell r="AD3820">
            <v>0</v>
          </cell>
          <cell r="AH3820">
            <v>0</v>
          </cell>
        </row>
        <row r="3821">
          <cell r="A3821" t="str">
            <v>I2004043-000</v>
          </cell>
          <cell r="B3821" t="str">
            <v>Fixtures and fittings</v>
          </cell>
          <cell r="C3821">
            <v>1302</v>
          </cell>
          <cell r="D3821" t="str">
            <v>IS</v>
          </cell>
          <cell r="E3821" t="str">
            <v>W1307215</v>
          </cell>
          <cell r="F3821" t="str">
            <v>IVG0033219</v>
          </cell>
          <cell r="G3821" t="str">
            <v>OGA INTERNATIONAL CO., LTD.</v>
          </cell>
          <cell r="H3821" t="str">
            <v>BARCODE READER IT3800 (BC-43)(2004EB191 to NSE2)</v>
          </cell>
          <cell r="I3821">
            <v>38007</v>
          </cell>
          <cell r="J3821">
            <v>38010</v>
          </cell>
          <cell r="K3821">
            <v>1092</v>
          </cell>
          <cell r="L3821">
            <v>294</v>
          </cell>
          <cell r="M3821">
            <v>9300</v>
          </cell>
          <cell r="N3821">
            <v>6803.94</v>
          </cell>
          <cell r="O3821">
            <v>2496.06</v>
          </cell>
          <cell r="R3821">
            <v>2.4402E-2</v>
          </cell>
          <cell r="S3821">
            <v>226.93860000000001</v>
          </cell>
          <cell r="T3821">
            <v>166.02974387999998</v>
          </cell>
          <cell r="U3821">
            <v>60.908856120000024</v>
          </cell>
          <cell r="W3821">
            <v>2004</v>
          </cell>
          <cell r="X3821">
            <v>7</v>
          </cell>
          <cell r="Y3821">
            <v>1.0711974110032363</v>
          </cell>
          <cell r="Z3821">
            <v>1</v>
          </cell>
          <cell r="AA3821">
            <v>4</v>
          </cell>
          <cell r="AB3821">
            <v>300</v>
          </cell>
          <cell r="AC3821">
            <v>0.67500000000000004</v>
          </cell>
          <cell r="AD3821">
            <v>200</v>
          </cell>
          <cell r="AH3821">
            <v>2.5</v>
          </cell>
        </row>
        <row r="3822">
          <cell r="A3822" t="str">
            <v>I2004043-001</v>
          </cell>
          <cell r="B3822" t="str">
            <v>Fixtures and fittings</v>
          </cell>
          <cell r="C3822">
            <v>1302</v>
          </cell>
          <cell r="D3822" t="str">
            <v>IS</v>
          </cell>
          <cell r="E3822" t="str">
            <v>N/A</v>
          </cell>
          <cell r="F3822" t="str">
            <v>IVG0033680</v>
          </cell>
          <cell r="G3822" t="str">
            <v>OGA INTERNATIONAL CO., LTD.</v>
          </cell>
          <cell r="H3822" t="str">
            <v>USE CABLE FOR IT 3800</v>
          </cell>
          <cell r="I3822">
            <v>38027</v>
          </cell>
          <cell r="J3822">
            <v>38027</v>
          </cell>
          <cell r="K3822">
            <v>1092</v>
          </cell>
          <cell r="L3822">
            <v>311</v>
          </cell>
          <cell r="M3822">
            <v>900</v>
          </cell>
          <cell r="N3822">
            <v>643.79</v>
          </cell>
          <cell r="O3822">
            <v>256.20999999999998</v>
          </cell>
          <cell r="R3822">
            <v>2.4402E-2</v>
          </cell>
          <cell r="S3822">
            <v>21.9618</v>
          </cell>
          <cell r="T3822">
            <v>15.709763579999999</v>
          </cell>
          <cell r="U3822">
            <v>6.2520364200000014</v>
          </cell>
          <cell r="W3822">
            <v>2004</v>
          </cell>
          <cell r="X3822">
            <v>7</v>
          </cell>
          <cell r="Y3822">
            <v>1.0711974110032363</v>
          </cell>
          <cell r="Z3822">
            <v>1</v>
          </cell>
          <cell r="AA3822">
            <v>4</v>
          </cell>
          <cell r="AB3822">
            <v>0</v>
          </cell>
          <cell r="AC3822">
            <v>0.67500000000000004</v>
          </cell>
          <cell r="AD3822">
            <v>0</v>
          </cell>
          <cell r="AH3822">
            <v>0</v>
          </cell>
        </row>
        <row r="3823">
          <cell r="A3823" t="str">
            <v>I2004044-000</v>
          </cell>
          <cell r="B3823" t="str">
            <v>Fixtures and fittings</v>
          </cell>
          <cell r="C3823">
            <v>1302</v>
          </cell>
          <cell r="D3823" t="str">
            <v>IS</v>
          </cell>
          <cell r="E3823" t="str">
            <v>W1307220</v>
          </cell>
          <cell r="F3823" t="str">
            <v>IVG0033219</v>
          </cell>
          <cell r="G3823" t="str">
            <v>OGA INTERNATIONAL CO., LTD.</v>
          </cell>
          <cell r="H3823" t="str">
            <v>BARCODE READER IT3800 (BC-44)(2004EB191 to NSE2)</v>
          </cell>
          <cell r="I3823">
            <v>38007</v>
          </cell>
          <cell r="J3823">
            <v>38010</v>
          </cell>
          <cell r="K3823">
            <v>1092</v>
          </cell>
          <cell r="L3823">
            <v>294</v>
          </cell>
          <cell r="M3823">
            <v>9300</v>
          </cell>
          <cell r="N3823">
            <v>6803.94</v>
          </cell>
          <cell r="O3823">
            <v>2496.06</v>
          </cell>
          <cell r="R3823">
            <v>2.4402E-2</v>
          </cell>
          <cell r="S3823">
            <v>226.93860000000001</v>
          </cell>
          <cell r="T3823">
            <v>166.02974387999998</v>
          </cell>
          <cell r="U3823">
            <v>60.908856120000024</v>
          </cell>
          <cell r="W3823">
            <v>2004</v>
          </cell>
          <cell r="X3823">
            <v>7</v>
          </cell>
          <cell r="Y3823">
            <v>1.0711974110032363</v>
          </cell>
          <cell r="Z3823">
            <v>1</v>
          </cell>
          <cell r="AA3823">
            <v>4</v>
          </cell>
          <cell r="AB3823">
            <v>300</v>
          </cell>
          <cell r="AC3823">
            <v>0.67500000000000004</v>
          </cell>
          <cell r="AD3823">
            <v>200</v>
          </cell>
          <cell r="AH3823">
            <v>2.5</v>
          </cell>
        </row>
        <row r="3824">
          <cell r="A3824" t="str">
            <v>I2004044-001</v>
          </cell>
          <cell r="B3824" t="str">
            <v>Fixtures and fittings</v>
          </cell>
          <cell r="C3824">
            <v>1302</v>
          </cell>
          <cell r="D3824" t="str">
            <v>IS</v>
          </cell>
          <cell r="E3824" t="str">
            <v>N/A</v>
          </cell>
          <cell r="F3824" t="str">
            <v>IVG0033680</v>
          </cell>
          <cell r="G3824" t="str">
            <v>OGA INTERNATIONAL CO., LTD.</v>
          </cell>
          <cell r="H3824" t="str">
            <v>USE CABLE FOR IT 3800</v>
          </cell>
          <cell r="I3824">
            <v>38027</v>
          </cell>
          <cell r="J3824">
            <v>38027</v>
          </cell>
          <cell r="K3824">
            <v>1092</v>
          </cell>
          <cell r="L3824">
            <v>311</v>
          </cell>
          <cell r="M3824">
            <v>900</v>
          </cell>
          <cell r="N3824">
            <v>643.79</v>
          </cell>
          <cell r="O3824">
            <v>256.20999999999998</v>
          </cell>
          <cell r="R3824">
            <v>2.4402E-2</v>
          </cell>
          <cell r="S3824">
            <v>21.9618</v>
          </cell>
          <cell r="T3824">
            <v>15.709763579999999</v>
          </cell>
          <cell r="U3824">
            <v>6.2520364200000014</v>
          </cell>
          <cell r="W3824">
            <v>2004</v>
          </cell>
          <cell r="X3824">
            <v>7</v>
          </cell>
          <cell r="Y3824">
            <v>1.0711974110032363</v>
          </cell>
          <cell r="Z3824">
            <v>1</v>
          </cell>
          <cell r="AA3824">
            <v>4</v>
          </cell>
          <cell r="AB3824">
            <v>0</v>
          </cell>
          <cell r="AC3824">
            <v>0.67500000000000004</v>
          </cell>
          <cell r="AD3824">
            <v>0</v>
          </cell>
          <cell r="AH3824">
            <v>0</v>
          </cell>
        </row>
        <row r="3825">
          <cell r="A3825" t="str">
            <v>I2004045-000</v>
          </cell>
          <cell r="B3825" t="str">
            <v>Fixtures and fittings</v>
          </cell>
          <cell r="C3825">
            <v>1302</v>
          </cell>
          <cell r="D3825" t="str">
            <v>IS</v>
          </cell>
          <cell r="E3825" t="str">
            <v>W1307235</v>
          </cell>
          <cell r="F3825" t="str">
            <v>IVG0033219</v>
          </cell>
          <cell r="G3825" t="str">
            <v>OGA INTERNATIONAL CO., LTD.</v>
          </cell>
          <cell r="H3825" t="str">
            <v>BARCODE READER IT3800 (BC-45)</v>
          </cell>
          <cell r="I3825">
            <v>38007</v>
          </cell>
          <cell r="J3825">
            <v>38010</v>
          </cell>
          <cell r="K3825">
            <v>1092</v>
          </cell>
          <cell r="L3825">
            <v>294</v>
          </cell>
          <cell r="M3825">
            <v>9300</v>
          </cell>
          <cell r="N3825">
            <v>6803.94</v>
          </cell>
          <cell r="O3825">
            <v>2496.06</v>
          </cell>
          <cell r="R3825">
            <v>2.4402E-2</v>
          </cell>
          <cell r="S3825">
            <v>226.93860000000001</v>
          </cell>
          <cell r="T3825">
            <v>166.02974387999998</v>
          </cell>
          <cell r="U3825">
            <v>60.908856120000024</v>
          </cell>
          <cell r="W3825">
            <v>2004</v>
          </cell>
          <cell r="X3825">
            <v>7</v>
          </cell>
          <cell r="Y3825">
            <v>1.0711974110032363</v>
          </cell>
          <cell r="Z3825">
            <v>1</v>
          </cell>
          <cell r="AA3825">
            <v>4</v>
          </cell>
          <cell r="AB3825">
            <v>300</v>
          </cell>
          <cell r="AC3825">
            <v>0.67500000000000004</v>
          </cell>
          <cell r="AD3825">
            <v>200</v>
          </cell>
          <cell r="AH3825">
            <v>2.5</v>
          </cell>
        </row>
        <row r="3826">
          <cell r="A3826" t="str">
            <v>I2004045-001</v>
          </cell>
          <cell r="B3826" t="str">
            <v>Fixtures and fittings</v>
          </cell>
          <cell r="C3826">
            <v>1302</v>
          </cell>
          <cell r="D3826" t="str">
            <v>IS</v>
          </cell>
          <cell r="E3826" t="str">
            <v>N/A</v>
          </cell>
          <cell r="F3826" t="str">
            <v>IVG0033680</v>
          </cell>
          <cell r="G3826" t="str">
            <v>OGA INTERNATIONAL CO., LTD.</v>
          </cell>
          <cell r="H3826" t="str">
            <v>USE CABLE FOR IT 3800</v>
          </cell>
          <cell r="I3826">
            <v>38027</v>
          </cell>
          <cell r="J3826">
            <v>38027</v>
          </cell>
          <cell r="K3826">
            <v>1092</v>
          </cell>
          <cell r="L3826">
            <v>311</v>
          </cell>
          <cell r="M3826">
            <v>900</v>
          </cell>
          <cell r="N3826">
            <v>643.79</v>
          </cell>
          <cell r="O3826">
            <v>256.20999999999998</v>
          </cell>
          <cell r="R3826">
            <v>2.4402E-2</v>
          </cell>
          <cell r="S3826">
            <v>21.9618</v>
          </cell>
          <cell r="T3826">
            <v>15.709763579999999</v>
          </cell>
          <cell r="U3826">
            <v>6.2520364200000014</v>
          </cell>
          <cell r="W3826">
            <v>2004</v>
          </cell>
          <cell r="X3826">
            <v>7</v>
          </cell>
          <cell r="Y3826">
            <v>1.0711974110032363</v>
          </cell>
          <cell r="Z3826">
            <v>1</v>
          </cell>
          <cell r="AA3826">
            <v>4</v>
          </cell>
          <cell r="AB3826">
            <v>0</v>
          </cell>
          <cell r="AC3826">
            <v>0.67500000000000004</v>
          </cell>
          <cell r="AD3826">
            <v>0</v>
          </cell>
          <cell r="AH3826">
            <v>0</v>
          </cell>
        </row>
        <row r="3827">
          <cell r="A3827" t="str">
            <v>I2004046-000</v>
          </cell>
          <cell r="B3827" t="str">
            <v>Fixtures and fittings</v>
          </cell>
          <cell r="C3827">
            <v>1302</v>
          </cell>
          <cell r="D3827" t="str">
            <v>IS</v>
          </cell>
          <cell r="E3827" t="str">
            <v>W1307207</v>
          </cell>
          <cell r="F3827" t="str">
            <v>IVG0033219</v>
          </cell>
          <cell r="G3827" t="str">
            <v>OGA INTERNATIONAL CO., LTD.</v>
          </cell>
          <cell r="H3827" t="str">
            <v>BARCODE READER IT3800 (BC-46)</v>
          </cell>
          <cell r="I3827">
            <v>38007</v>
          </cell>
          <cell r="J3827">
            <v>38010</v>
          </cell>
          <cell r="K3827">
            <v>1092</v>
          </cell>
          <cell r="L3827">
            <v>294</v>
          </cell>
          <cell r="M3827">
            <v>9300</v>
          </cell>
          <cell r="N3827">
            <v>6803.94</v>
          </cell>
          <cell r="O3827">
            <v>2496.06</v>
          </cell>
          <cell r="R3827">
            <v>2.4402E-2</v>
          </cell>
          <cell r="S3827">
            <v>226.93860000000001</v>
          </cell>
          <cell r="T3827">
            <v>166.02974387999998</v>
          </cell>
          <cell r="U3827">
            <v>60.908856120000024</v>
          </cell>
          <cell r="W3827">
            <v>2004</v>
          </cell>
          <cell r="X3827">
            <v>7</v>
          </cell>
          <cell r="Y3827">
            <v>1.0711974110032363</v>
          </cell>
          <cell r="Z3827">
            <v>1</v>
          </cell>
          <cell r="AA3827">
            <v>4</v>
          </cell>
          <cell r="AB3827">
            <v>300</v>
          </cell>
          <cell r="AC3827">
            <v>0.67500000000000004</v>
          </cell>
          <cell r="AD3827">
            <v>200</v>
          </cell>
          <cell r="AH3827">
            <v>2.5</v>
          </cell>
        </row>
        <row r="3828">
          <cell r="A3828" t="str">
            <v>I2004046-001</v>
          </cell>
          <cell r="B3828" t="str">
            <v>Fixtures and fittings</v>
          </cell>
          <cell r="C3828">
            <v>1302</v>
          </cell>
          <cell r="D3828" t="str">
            <v>IS</v>
          </cell>
          <cell r="E3828" t="str">
            <v>N/A</v>
          </cell>
          <cell r="F3828" t="str">
            <v>IVG0033680</v>
          </cell>
          <cell r="G3828" t="str">
            <v>OGA INTERNATIONAL CO., LTD.</v>
          </cell>
          <cell r="H3828" t="str">
            <v>USE CABLE FOR IT 3800</v>
          </cell>
          <cell r="I3828">
            <v>38027</v>
          </cell>
          <cell r="J3828">
            <v>38027</v>
          </cell>
          <cell r="K3828">
            <v>1092</v>
          </cell>
          <cell r="L3828">
            <v>311</v>
          </cell>
          <cell r="M3828">
            <v>900</v>
          </cell>
          <cell r="N3828">
            <v>643.79</v>
          </cell>
          <cell r="O3828">
            <v>256.20999999999998</v>
          </cell>
          <cell r="R3828">
            <v>2.4402E-2</v>
          </cell>
          <cell r="S3828">
            <v>21.9618</v>
          </cell>
          <cell r="T3828">
            <v>15.709763579999999</v>
          </cell>
          <cell r="U3828">
            <v>6.2520364200000014</v>
          </cell>
          <cell r="W3828">
            <v>2004</v>
          </cell>
          <cell r="X3828">
            <v>7</v>
          </cell>
          <cell r="Y3828">
            <v>1.0711974110032363</v>
          </cell>
          <cell r="Z3828">
            <v>1</v>
          </cell>
          <cell r="AA3828">
            <v>4</v>
          </cell>
          <cell r="AB3828">
            <v>0</v>
          </cell>
          <cell r="AC3828">
            <v>0.67500000000000004</v>
          </cell>
          <cell r="AD3828">
            <v>0</v>
          </cell>
          <cell r="AH3828">
            <v>0</v>
          </cell>
        </row>
        <row r="3829">
          <cell r="A3829" t="str">
            <v>I2004047-000</v>
          </cell>
          <cell r="B3829" t="str">
            <v>Fixtures and fittings</v>
          </cell>
          <cell r="C3829">
            <v>1302</v>
          </cell>
          <cell r="D3829" t="str">
            <v>IS</v>
          </cell>
          <cell r="E3829" t="str">
            <v>FHK0801V097</v>
          </cell>
          <cell r="F3829">
            <v>44286</v>
          </cell>
          <cell r="G3829" t="str">
            <v>CONTINUOUS FORM AND COMPOUTER CO., LTD</v>
          </cell>
          <cell r="H3829" t="str">
            <v>ACCESS POINT AP-09</v>
          </cell>
          <cell r="I3829">
            <v>38012</v>
          </cell>
          <cell r="J3829">
            <v>38013</v>
          </cell>
          <cell r="K3829">
            <v>1092</v>
          </cell>
          <cell r="L3829">
            <v>297</v>
          </cell>
          <cell r="M3829">
            <v>21300</v>
          </cell>
          <cell r="N3829">
            <v>15525.64</v>
          </cell>
          <cell r="O3829">
            <v>5774.36</v>
          </cell>
          <cell r="R3829">
            <v>2.4402E-2</v>
          </cell>
          <cell r="S3829">
            <v>519.76260000000002</v>
          </cell>
          <cell r="T3829">
            <v>378.85666728000001</v>
          </cell>
          <cell r="U3829">
            <v>140.90593272000001</v>
          </cell>
          <cell r="W3829">
            <v>2004</v>
          </cell>
          <cell r="X3829">
            <v>7</v>
          </cell>
          <cell r="Y3829">
            <v>1.0711974110032363</v>
          </cell>
          <cell r="Z3829">
            <v>1</v>
          </cell>
          <cell r="AA3829">
            <v>4</v>
          </cell>
          <cell r="AB3829">
            <v>600</v>
          </cell>
          <cell r="AC3829">
            <v>0.67500000000000004</v>
          </cell>
          <cell r="AD3829">
            <v>410</v>
          </cell>
          <cell r="AH3829">
            <v>2.5</v>
          </cell>
        </row>
        <row r="3830">
          <cell r="A3830" t="str">
            <v>I2004048-000</v>
          </cell>
          <cell r="B3830" t="str">
            <v>Fixtures and fittings</v>
          </cell>
          <cell r="C3830">
            <v>1302</v>
          </cell>
          <cell r="D3830" t="str">
            <v>IS</v>
          </cell>
          <cell r="E3830" t="str">
            <v>FHK0801V09E</v>
          </cell>
          <cell r="F3830">
            <v>44286</v>
          </cell>
          <cell r="G3830" t="str">
            <v>CONTINUOUS FORM AND COMPOUTER CO., LTD</v>
          </cell>
          <cell r="H3830" t="str">
            <v>ACCESS POINT AP-10</v>
          </cell>
          <cell r="I3830">
            <v>38012</v>
          </cell>
          <cell r="J3830">
            <v>38013</v>
          </cell>
          <cell r="K3830">
            <v>1092</v>
          </cell>
          <cell r="L3830">
            <v>297</v>
          </cell>
          <cell r="M3830">
            <v>21300</v>
          </cell>
          <cell r="N3830">
            <v>15525.64</v>
          </cell>
          <cell r="O3830">
            <v>5774.36</v>
          </cell>
          <cell r="R3830">
            <v>2.2728700000000001E-2</v>
          </cell>
          <cell r="S3830">
            <v>484.12130999999999</v>
          </cell>
          <cell r="T3830">
            <v>352.87761386800003</v>
          </cell>
          <cell r="U3830">
            <v>131.24369613199997</v>
          </cell>
          <cell r="W3830">
            <v>2004</v>
          </cell>
          <cell r="X3830">
            <v>7</v>
          </cell>
          <cell r="Y3830">
            <v>1.0711974110032363</v>
          </cell>
          <cell r="Z3830">
            <v>1</v>
          </cell>
          <cell r="AA3830">
            <v>4</v>
          </cell>
          <cell r="AB3830">
            <v>600</v>
          </cell>
          <cell r="AC3830">
            <v>0.67500000000000004</v>
          </cell>
          <cell r="AD3830">
            <v>410</v>
          </cell>
          <cell r="AH3830">
            <v>2.5</v>
          </cell>
        </row>
        <row r="3831">
          <cell r="A3831" t="str">
            <v>I2004049-000</v>
          </cell>
          <cell r="B3831" t="str">
            <v>Fixtures and fittings</v>
          </cell>
          <cell r="C3831">
            <v>1302</v>
          </cell>
          <cell r="D3831" t="str">
            <v>IS</v>
          </cell>
          <cell r="E3831" t="str">
            <v>FHK0801V09G</v>
          </cell>
          <cell r="F3831">
            <v>44286</v>
          </cell>
          <cell r="G3831" t="str">
            <v>CONTINUOUS FORM AND COMPOUTER CO., LTD</v>
          </cell>
          <cell r="H3831" t="str">
            <v>ACCESS POINT AP-11</v>
          </cell>
          <cell r="I3831">
            <v>38012</v>
          </cell>
          <cell r="J3831">
            <v>38013</v>
          </cell>
          <cell r="K3831">
            <v>1092</v>
          </cell>
          <cell r="L3831">
            <v>297</v>
          </cell>
          <cell r="M3831">
            <v>21300</v>
          </cell>
          <cell r="N3831">
            <v>15525.64</v>
          </cell>
          <cell r="O3831">
            <v>5774.36</v>
          </cell>
          <cell r="R3831">
            <v>2.6087200000000001E-2</v>
          </cell>
          <cell r="S3831">
            <v>555.65736000000004</v>
          </cell>
          <cell r="T3831">
            <v>405.02047580800001</v>
          </cell>
          <cell r="U3831">
            <v>150.63688419200002</v>
          </cell>
          <cell r="W3831">
            <v>2004</v>
          </cell>
          <cell r="X3831">
            <v>7</v>
          </cell>
          <cell r="Y3831">
            <v>1.0711974110032363</v>
          </cell>
          <cell r="Z3831">
            <v>1</v>
          </cell>
          <cell r="AA3831">
            <v>4</v>
          </cell>
          <cell r="AB3831">
            <v>600</v>
          </cell>
          <cell r="AC3831">
            <v>0.67500000000000004</v>
          </cell>
          <cell r="AD3831">
            <v>410</v>
          </cell>
          <cell r="AH3831">
            <v>2.5</v>
          </cell>
        </row>
        <row r="3832">
          <cell r="A3832" t="str">
            <v>I2004050-000</v>
          </cell>
          <cell r="B3832" t="str">
            <v>Fixtures and fittings</v>
          </cell>
          <cell r="C3832">
            <v>1302</v>
          </cell>
          <cell r="D3832" t="str">
            <v>IS</v>
          </cell>
          <cell r="E3832" t="str">
            <v>FHK0801V09J</v>
          </cell>
          <cell r="F3832">
            <v>44286</v>
          </cell>
          <cell r="G3832" t="str">
            <v>CONTINUOUS FORM AND COMPOUTER CO., LTD</v>
          </cell>
          <cell r="H3832" t="str">
            <v>ACCESS POINT AP-12</v>
          </cell>
          <cell r="I3832">
            <v>38012</v>
          </cell>
          <cell r="J3832">
            <v>38013</v>
          </cell>
          <cell r="K3832">
            <v>1092</v>
          </cell>
          <cell r="L3832">
            <v>297</v>
          </cell>
          <cell r="M3832">
            <v>21300</v>
          </cell>
          <cell r="N3832">
            <v>15525.64</v>
          </cell>
          <cell r="O3832">
            <v>5774.36</v>
          </cell>
          <cell r="R3832">
            <v>3.9440999999999997E-2</v>
          </cell>
          <cell r="S3832">
            <v>840.09329999999989</v>
          </cell>
          <cell r="T3832">
            <v>612.34676723999996</v>
          </cell>
          <cell r="U3832">
            <v>227.74653275999992</v>
          </cell>
          <cell r="W3832">
            <v>2004</v>
          </cell>
          <cell r="X3832">
            <v>7</v>
          </cell>
          <cell r="Y3832">
            <v>1.0711974110032363</v>
          </cell>
          <cell r="Z3832">
            <v>1</v>
          </cell>
          <cell r="AA3832">
            <v>4</v>
          </cell>
          <cell r="AB3832">
            <v>600</v>
          </cell>
          <cell r="AC3832">
            <v>0.67500000000000004</v>
          </cell>
          <cell r="AD3832">
            <v>410</v>
          </cell>
          <cell r="AH3832">
            <v>2.5</v>
          </cell>
        </row>
        <row r="3833">
          <cell r="A3833" t="str">
            <v>I2004051-000</v>
          </cell>
          <cell r="B3833" t="str">
            <v>Fixtures and fittings</v>
          </cell>
          <cell r="C3833">
            <v>1302</v>
          </cell>
          <cell r="D3833" t="str">
            <v>IS</v>
          </cell>
          <cell r="E3833" t="str">
            <v>FHK0801V09F</v>
          </cell>
          <cell r="F3833">
            <v>44286</v>
          </cell>
          <cell r="G3833" t="str">
            <v>CONTINUOUS FORM AND COMPOUTER CO., LTD</v>
          </cell>
          <cell r="H3833" t="str">
            <v>ACCESS POINT AP-13</v>
          </cell>
          <cell r="I3833">
            <v>38012</v>
          </cell>
          <cell r="J3833">
            <v>38013</v>
          </cell>
          <cell r="K3833">
            <v>1092</v>
          </cell>
          <cell r="L3833">
            <v>297</v>
          </cell>
          <cell r="M3833">
            <v>21300</v>
          </cell>
          <cell r="N3833">
            <v>15525.64</v>
          </cell>
          <cell r="O3833">
            <v>5774.36</v>
          </cell>
          <cell r="R3833">
            <v>2.6575999999999999E-2</v>
          </cell>
          <cell r="S3833">
            <v>566.06880000000001</v>
          </cell>
          <cell r="T3833">
            <v>412.60940863999997</v>
          </cell>
          <cell r="U3833">
            <v>153.45939136000004</v>
          </cell>
          <cell r="W3833">
            <v>2004</v>
          </cell>
          <cell r="X3833">
            <v>7</v>
          </cell>
          <cell r="Y3833">
            <v>1.0711974110032363</v>
          </cell>
          <cell r="Z3833">
            <v>1</v>
          </cell>
          <cell r="AA3833">
            <v>4</v>
          </cell>
          <cell r="AB3833">
            <v>600</v>
          </cell>
          <cell r="AC3833">
            <v>0.67500000000000004</v>
          </cell>
          <cell r="AD3833">
            <v>410</v>
          </cell>
          <cell r="AH3833">
            <v>2.5</v>
          </cell>
        </row>
        <row r="3834">
          <cell r="A3834" t="str">
            <v>I2004052-000</v>
          </cell>
          <cell r="B3834" t="str">
            <v>Fixtures and fittings</v>
          </cell>
          <cell r="C3834">
            <v>1302</v>
          </cell>
          <cell r="D3834" t="str">
            <v>IS</v>
          </cell>
          <cell r="E3834" t="str">
            <v>FHK0801V09B</v>
          </cell>
          <cell r="F3834">
            <v>44286</v>
          </cell>
          <cell r="G3834" t="str">
            <v>CONTINUOUS FORM AND COMPOUTER CO., LTD</v>
          </cell>
          <cell r="H3834" t="str">
            <v>ACCESS POINT AP-14</v>
          </cell>
          <cell r="I3834">
            <v>38012</v>
          </cell>
          <cell r="J3834">
            <v>38013</v>
          </cell>
          <cell r="K3834">
            <v>1092</v>
          </cell>
          <cell r="L3834">
            <v>297</v>
          </cell>
          <cell r="M3834">
            <v>21300</v>
          </cell>
          <cell r="N3834">
            <v>15525.64</v>
          </cell>
          <cell r="O3834">
            <v>5774.36</v>
          </cell>
          <cell r="R3834">
            <v>2.6697100000000001E-2</v>
          </cell>
          <cell r="S3834">
            <v>568.64823000000001</v>
          </cell>
          <cell r="T3834">
            <v>414.48956364399999</v>
          </cell>
          <cell r="U3834">
            <v>154.15866635600003</v>
          </cell>
          <cell r="W3834">
            <v>2004</v>
          </cell>
          <cell r="X3834">
            <v>7</v>
          </cell>
          <cell r="Y3834">
            <v>1.0711974110032363</v>
          </cell>
          <cell r="Z3834">
            <v>1</v>
          </cell>
          <cell r="AA3834">
            <v>4</v>
          </cell>
          <cell r="AB3834">
            <v>600</v>
          </cell>
          <cell r="AC3834">
            <v>0.67500000000000004</v>
          </cell>
          <cell r="AD3834">
            <v>410</v>
          </cell>
          <cell r="AH3834">
            <v>2.5</v>
          </cell>
        </row>
        <row r="3835">
          <cell r="A3835" t="str">
            <v>I2004053-000</v>
          </cell>
          <cell r="B3835" t="str">
            <v>Fixtures and fittings</v>
          </cell>
          <cell r="C3835">
            <v>1302</v>
          </cell>
          <cell r="D3835" t="str">
            <v>IS</v>
          </cell>
          <cell r="E3835" t="str">
            <v>FHK0749V02V</v>
          </cell>
          <cell r="F3835">
            <v>44286</v>
          </cell>
          <cell r="G3835" t="str">
            <v>CONTINUOUS FORM AND COMPOUTER CO., LTD</v>
          </cell>
          <cell r="H3835" t="str">
            <v>ACCESS POINT AP-15</v>
          </cell>
          <cell r="I3835">
            <v>38012</v>
          </cell>
          <cell r="J3835">
            <v>38013</v>
          </cell>
          <cell r="K3835">
            <v>1092</v>
          </cell>
          <cell r="L3835">
            <v>297</v>
          </cell>
          <cell r="M3835">
            <v>21300</v>
          </cell>
          <cell r="N3835">
            <v>15525.64</v>
          </cell>
          <cell r="O3835">
            <v>5774.36</v>
          </cell>
          <cell r="R3835">
            <v>2.6440200000000001E-2</v>
          </cell>
          <cell r="S3835">
            <v>563.17625999999996</v>
          </cell>
          <cell r="T3835">
            <v>410.501026728</v>
          </cell>
          <cell r="U3835">
            <v>152.67523327199996</v>
          </cell>
          <cell r="W3835">
            <v>2004</v>
          </cell>
          <cell r="X3835">
            <v>7</v>
          </cell>
          <cell r="Y3835">
            <v>1.0711974110032363</v>
          </cell>
          <cell r="Z3835">
            <v>1</v>
          </cell>
          <cell r="AA3835">
            <v>4</v>
          </cell>
          <cell r="AB3835">
            <v>600</v>
          </cell>
          <cell r="AC3835">
            <v>0.67500000000000004</v>
          </cell>
          <cell r="AD3835">
            <v>410</v>
          </cell>
          <cell r="AH3835">
            <v>2.5</v>
          </cell>
        </row>
        <row r="3836">
          <cell r="A3836" t="str">
            <v>I2004054-000</v>
          </cell>
          <cell r="B3836" t="str">
            <v>Fixtures and fittings</v>
          </cell>
          <cell r="C3836">
            <v>1302</v>
          </cell>
          <cell r="D3836" t="str">
            <v>IS</v>
          </cell>
          <cell r="E3836" t="str">
            <v>FHK0801V09H</v>
          </cell>
          <cell r="F3836">
            <v>44286</v>
          </cell>
          <cell r="G3836" t="str">
            <v>CONTINUOUS FORM AND COMPOUTER CO., LTD</v>
          </cell>
          <cell r="H3836" t="str">
            <v>ACCESS POINT AP-16</v>
          </cell>
          <cell r="I3836">
            <v>38012</v>
          </cell>
          <cell r="J3836">
            <v>38013</v>
          </cell>
          <cell r="K3836">
            <v>1092</v>
          </cell>
          <cell r="L3836">
            <v>297</v>
          </cell>
          <cell r="M3836">
            <v>21300</v>
          </cell>
          <cell r="N3836">
            <v>15525.64</v>
          </cell>
          <cell r="O3836">
            <v>5774.36</v>
          </cell>
          <cell r="R3836">
            <v>2.5614399999999999E-2</v>
          </cell>
          <cell r="S3836">
            <v>545.58672000000001</v>
          </cell>
          <cell r="T3836">
            <v>397.67995321599994</v>
          </cell>
          <cell r="U3836">
            <v>147.90676678400007</v>
          </cell>
          <cell r="W3836">
            <v>2004</v>
          </cell>
          <cell r="X3836">
            <v>7</v>
          </cell>
          <cell r="Y3836">
            <v>1.0711974110032363</v>
          </cell>
          <cell r="Z3836">
            <v>1</v>
          </cell>
          <cell r="AA3836">
            <v>4</v>
          </cell>
          <cell r="AB3836">
            <v>600</v>
          </cell>
          <cell r="AC3836">
            <v>0.67500000000000004</v>
          </cell>
          <cell r="AD3836">
            <v>410</v>
          </cell>
          <cell r="AH3836">
            <v>2.5</v>
          </cell>
        </row>
        <row r="3837">
          <cell r="A3837" t="str">
            <v>I2004055-000</v>
          </cell>
          <cell r="B3837" t="str">
            <v>Fixtures and fittings</v>
          </cell>
          <cell r="C3837">
            <v>1302</v>
          </cell>
          <cell r="D3837" t="str">
            <v>IS</v>
          </cell>
          <cell r="E3837" t="str">
            <v>FHK0801V09C</v>
          </cell>
          <cell r="F3837">
            <v>44286</v>
          </cell>
          <cell r="G3837" t="str">
            <v>CONTINUOUS FORM AND COMPOUTER CO., LTD</v>
          </cell>
          <cell r="H3837" t="str">
            <v>ACCESS POINT AP-17</v>
          </cell>
          <cell r="I3837">
            <v>38012</v>
          </cell>
          <cell r="J3837">
            <v>38013</v>
          </cell>
          <cell r="K3837">
            <v>1092</v>
          </cell>
          <cell r="L3837">
            <v>297</v>
          </cell>
          <cell r="M3837">
            <v>21300</v>
          </cell>
          <cell r="N3837">
            <v>15525.64</v>
          </cell>
          <cell r="O3837">
            <v>5774.36</v>
          </cell>
          <cell r="R3837">
            <v>2.5614399999999999E-2</v>
          </cell>
          <cell r="S3837">
            <v>545.58672000000001</v>
          </cell>
          <cell r="T3837">
            <v>397.67995321599994</v>
          </cell>
          <cell r="U3837">
            <v>147.90676678400007</v>
          </cell>
          <cell r="W3837">
            <v>2004</v>
          </cell>
          <cell r="X3837">
            <v>7</v>
          </cell>
          <cell r="Y3837">
            <v>1.0711974110032363</v>
          </cell>
          <cell r="Z3837">
            <v>1</v>
          </cell>
          <cell r="AA3837">
            <v>4</v>
          </cell>
          <cell r="AB3837">
            <v>600</v>
          </cell>
          <cell r="AC3837">
            <v>0.67500000000000004</v>
          </cell>
          <cell r="AD3837">
            <v>410</v>
          </cell>
          <cell r="AH3837">
            <v>2.5</v>
          </cell>
        </row>
        <row r="3838">
          <cell r="A3838" t="str">
            <v>I2004056-000</v>
          </cell>
          <cell r="B3838" t="str">
            <v>Fixtures and fittings</v>
          </cell>
          <cell r="C3838">
            <v>1302</v>
          </cell>
          <cell r="D3838" t="str">
            <v>IS</v>
          </cell>
          <cell r="E3838" t="str">
            <v>FHK0801V09D</v>
          </cell>
          <cell r="F3838">
            <v>44286</v>
          </cell>
          <cell r="G3838" t="str">
            <v>CONTINUOUS FORM AND COMPOUTER CO., LTD</v>
          </cell>
          <cell r="H3838" t="str">
            <v>ACCESS POINT AP-18</v>
          </cell>
          <cell r="I3838">
            <v>38012</v>
          </cell>
          <cell r="J3838">
            <v>38013</v>
          </cell>
          <cell r="K3838">
            <v>1092</v>
          </cell>
          <cell r="L3838">
            <v>297</v>
          </cell>
          <cell r="M3838">
            <v>21300</v>
          </cell>
          <cell r="N3838">
            <v>15525.64</v>
          </cell>
          <cell r="O3838">
            <v>5774.36</v>
          </cell>
          <cell r="R3838">
            <v>2.5614399999999999E-2</v>
          </cell>
          <cell r="S3838">
            <v>545.58672000000001</v>
          </cell>
          <cell r="T3838">
            <v>397.67995321599994</v>
          </cell>
          <cell r="U3838">
            <v>147.90676678400007</v>
          </cell>
          <cell r="W3838">
            <v>2004</v>
          </cell>
          <cell r="X3838">
            <v>7</v>
          </cell>
          <cell r="Y3838">
            <v>1.0711974110032363</v>
          </cell>
          <cell r="Z3838">
            <v>1</v>
          </cell>
          <cell r="AA3838">
            <v>4</v>
          </cell>
          <cell r="AB3838">
            <v>600</v>
          </cell>
          <cell r="AC3838">
            <v>0.67500000000000004</v>
          </cell>
          <cell r="AD3838">
            <v>410</v>
          </cell>
          <cell r="AH3838">
            <v>2.5</v>
          </cell>
        </row>
        <row r="3839">
          <cell r="A3839" t="str">
            <v>I2004057-000</v>
          </cell>
          <cell r="B3839" t="str">
            <v>Fixtures and fittings</v>
          </cell>
          <cell r="C3839">
            <v>1302</v>
          </cell>
          <cell r="D3839" t="str">
            <v>IS</v>
          </cell>
          <cell r="E3839" t="str">
            <v>S30038NV03314</v>
          </cell>
          <cell r="F3839">
            <v>44278</v>
          </cell>
          <cell r="G3839" t="str">
            <v>CONTINUOUS FORM AND COMPOUTER CO., LTD</v>
          </cell>
          <cell r="H3839" t="str">
            <v>WRELESS NETWORK CARD</v>
          </cell>
          <cell r="I3839">
            <v>38012</v>
          </cell>
          <cell r="J3839">
            <v>38013</v>
          </cell>
          <cell r="K3839">
            <v>1092</v>
          </cell>
          <cell r="L3839">
            <v>297</v>
          </cell>
          <cell r="M3839">
            <v>2800</v>
          </cell>
          <cell r="N3839">
            <v>2040.3</v>
          </cell>
          <cell r="O3839">
            <v>759.7</v>
          </cell>
          <cell r="R3839">
            <v>2.5614399999999999E-2</v>
          </cell>
          <cell r="S3839">
            <v>71.720320000000001</v>
          </cell>
          <cell r="T3839">
            <v>52.261060319999999</v>
          </cell>
          <cell r="U3839">
            <v>19.459259680000002</v>
          </cell>
          <cell r="W3839">
            <v>2004</v>
          </cell>
          <cell r="X3839">
            <v>7</v>
          </cell>
          <cell r="Y3839">
            <v>1.0711974110032363</v>
          </cell>
          <cell r="Z3839">
            <v>1</v>
          </cell>
          <cell r="AA3839">
            <v>4</v>
          </cell>
          <cell r="AB3839">
            <v>100</v>
          </cell>
          <cell r="AC3839">
            <v>0.67500000000000004</v>
          </cell>
          <cell r="AD3839">
            <v>70</v>
          </cell>
          <cell r="AH3839">
            <v>2.5</v>
          </cell>
        </row>
        <row r="3840">
          <cell r="A3840" t="str">
            <v>I2004058-000</v>
          </cell>
          <cell r="B3840" t="str">
            <v>Fixtures and fittings</v>
          </cell>
          <cell r="C3840">
            <v>1302</v>
          </cell>
          <cell r="D3840" t="str">
            <v>IS</v>
          </cell>
          <cell r="E3840" t="str">
            <v>3CP-1447</v>
          </cell>
          <cell r="F3840">
            <v>77131</v>
          </cell>
          <cell r="G3840" t="str">
            <v>DELL COMPUTER  (THAILAND) CO., LTD</v>
          </cell>
          <cell r="H3840" t="str">
            <v>DELL NOTEBOOK (PCN-99)</v>
          </cell>
          <cell r="I3840">
            <v>37990</v>
          </cell>
          <cell r="J3840">
            <v>38020</v>
          </cell>
          <cell r="K3840">
            <v>1092</v>
          </cell>
          <cell r="L3840">
            <v>304</v>
          </cell>
          <cell r="M3840">
            <v>63400</v>
          </cell>
          <cell r="N3840">
            <v>45807.519999999997</v>
          </cell>
          <cell r="O3840">
            <v>17592.48</v>
          </cell>
          <cell r="R3840">
            <v>2.5614399999999999E-2</v>
          </cell>
          <cell r="S3840">
            <v>1623.9529599999998</v>
          </cell>
          <cell r="T3840">
            <v>1173.3321402879999</v>
          </cell>
          <cell r="U3840">
            <v>450.62081971199996</v>
          </cell>
          <cell r="W3840">
            <v>2004</v>
          </cell>
          <cell r="X3840">
            <v>6</v>
          </cell>
          <cell r="Y3840">
            <v>0.97310580204778141</v>
          </cell>
          <cell r="Z3840">
            <v>0.91860247919850568</v>
          </cell>
          <cell r="AA3840">
            <v>5</v>
          </cell>
          <cell r="AB3840">
            <v>1500</v>
          </cell>
          <cell r="AC3840">
            <v>0.5</v>
          </cell>
          <cell r="AD3840">
            <v>750</v>
          </cell>
          <cell r="AH3840">
            <v>0.5</v>
          </cell>
        </row>
        <row r="3841">
          <cell r="A3841" t="str">
            <v>I2004058-001</v>
          </cell>
          <cell r="B3841" t="str">
            <v>Fixtures and fittings</v>
          </cell>
          <cell r="C3841">
            <v>1302</v>
          </cell>
          <cell r="D3841" t="str">
            <v>IS</v>
          </cell>
          <cell r="E3841" t="str">
            <v>N/A</v>
          </cell>
          <cell r="F3841">
            <v>55162</v>
          </cell>
          <cell r="G3841" t="str">
            <v>CONTINUOUS FORM AND COMPUTER CO., LTD</v>
          </cell>
          <cell r="H3841" t="str">
            <v>SOFTWARE ( MS VISUAL C++ NET STD 2003 ENG CD)</v>
          </cell>
          <cell r="I3841">
            <v>38107</v>
          </cell>
          <cell r="J3841">
            <v>38102</v>
          </cell>
          <cell r="K3841">
            <v>1820</v>
          </cell>
          <cell r="L3841">
            <v>1114</v>
          </cell>
          <cell r="M3841">
            <v>4050</v>
          </cell>
          <cell r="N3841">
            <v>1572.88</v>
          </cell>
          <cell r="O3841">
            <v>2477.12</v>
          </cell>
          <cell r="R3841">
            <v>2.5614399999999999E-2</v>
          </cell>
          <cell r="S3841">
            <v>103.73832</v>
          </cell>
          <cell r="T3841">
            <v>40.288377472000001</v>
          </cell>
          <cell r="U3841">
            <v>63.449942528000001</v>
          </cell>
          <cell r="W3841">
            <v>2004</v>
          </cell>
          <cell r="X3841">
            <v>6</v>
          </cell>
          <cell r="Y3841">
            <v>0.97310580204778141</v>
          </cell>
          <cell r="Z3841">
            <v>0.91860247919850568</v>
          </cell>
          <cell r="AA3841">
            <v>5</v>
          </cell>
          <cell r="AB3841">
            <v>90</v>
          </cell>
          <cell r="AC3841">
            <v>0.5</v>
          </cell>
          <cell r="AD3841">
            <v>50</v>
          </cell>
          <cell r="AH3841">
            <v>0.5</v>
          </cell>
        </row>
        <row r="3842">
          <cell r="A3842" t="str">
            <v>I2004059-000</v>
          </cell>
          <cell r="B3842" t="str">
            <v>Fixtures and fittings</v>
          </cell>
          <cell r="C3842">
            <v>1302</v>
          </cell>
          <cell r="D3842" t="str">
            <v>IS</v>
          </cell>
          <cell r="E3842" t="str">
            <v>3CP-1397</v>
          </cell>
          <cell r="F3842">
            <v>77131</v>
          </cell>
          <cell r="G3842" t="str">
            <v>DELL COMPUTER  (THAILAND) CO., LTD</v>
          </cell>
          <cell r="H3842" t="str">
            <v>DELL NOTEBOOK (PCN-100)</v>
          </cell>
          <cell r="I3842">
            <v>37990</v>
          </cell>
          <cell r="J3842">
            <v>38020</v>
          </cell>
          <cell r="K3842">
            <v>1092</v>
          </cell>
          <cell r="L3842">
            <v>304</v>
          </cell>
          <cell r="M3842">
            <v>63400</v>
          </cell>
          <cell r="N3842">
            <v>45807.519999999997</v>
          </cell>
          <cell r="O3842">
            <v>17592.48</v>
          </cell>
          <cell r="R3842">
            <v>2.5614399999999999E-2</v>
          </cell>
          <cell r="S3842">
            <v>1623.9529599999998</v>
          </cell>
          <cell r="T3842">
            <v>1173.3321402879999</v>
          </cell>
          <cell r="U3842">
            <v>450.62081971199996</v>
          </cell>
          <cell r="W3842">
            <v>2004</v>
          </cell>
          <cell r="X3842">
            <v>6</v>
          </cell>
          <cell r="Y3842">
            <v>0.97310580204778141</v>
          </cell>
          <cell r="Z3842">
            <v>0.91860247919850568</v>
          </cell>
          <cell r="AA3842">
            <v>5</v>
          </cell>
          <cell r="AB3842">
            <v>1500</v>
          </cell>
          <cell r="AC3842">
            <v>0.5</v>
          </cell>
          <cell r="AD3842">
            <v>750</v>
          </cell>
          <cell r="AH3842">
            <v>0.5</v>
          </cell>
        </row>
        <row r="3843">
          <cell r="A3843" t="str">
            <v>I2004059-001</v>
          </cell>
          <cell r="B3843" t="str">
            <v>Fixtures and fittings</v>
          </cell>
          <cell r="C3843">
            <v>1302</v>
          </cell>
          <cell r="D3843" t="str">
            <v>IS</v>
          </cell>
          <cell r="E3843" t="str">
            <v>N/A</v>
          </cell>
          <cell r="F3843">
            <v>77131</v>
          </cell>
          <cell r="G3843" t="str">
            <v>CONTINUOUS FORM AND COMPUTER CO., LTD</v>
          </cell>
          <cell r="H3843" t="str">
            <v>SOFTWARE (MS VISUAL C++NET STD 2003 ENG CD)</v>
          </cell>
          <cell r="I3843">
            <v>38107</v>
          </cell>
          <cell r="J3843">
            <v>38102</v>
          </cell>
          <cell r="K3843">
            <v>1820</v>
          </cell>
          <cell r="L3843">
            <v>1114</v>
          </cell>
          <cell r="M3843">
            <v>4050</v>
          </cell>
          <cell r="N3843">
            <v>1572.88</v>
          </cell>
          <cell r="O3843">
            <v>2477.12</v>
          </cell>
          <cell r="R3843">
            <v>2.5614399999999999E-2</v>
          </cell>
          <cell r="S3843">
            <v>103.73832</v>
          </cell>
          <cell r="T3843">
            <v>40.288377472000001</v>
          </cell>
          <cell r="U3843">
            <v>63.449942528000001</v>
          </cell>
          <cell r="W3843">
            <v>2004</v>
          </cell>
          <cell r="X3843">
            <v>6</v>
          </cell>
          <cell r="Y3843">
            <v>0.97310580204778141</v>
          </cell>
          <cell r="Z3843">
            <v>0.91860247919850568</v>
          </cell>
          <cell r="AA3843">
            <v>5</v>
          </cell>
          <cell r="AB3843">
            <v>90</v>
          </cell>
          <cell r="AC3843">
            <v>0.5</v>
          </cell>
          <cell r="AD3843">
            <v>50</v>
          </cell>
          <cell r="AH3843">
            <v>0.5</v>
          </cell>
        </row>
        <row r="3844">
          <cell r="A3844" t="str">
            <v>I2004060-000</v>
          </cell>
          <cell r="B3844" t="str">
            <v>Fixtures and fittings</v>
          </cell>
          <cell r="C3844">
            <v>1302</v>
          </cell>
          <cell r="D3844" t="str">
            <v>IS</v>
          </cell>
          <cell r="E3844" t="str">
            <v>3CP-1449</v>
          </cell>
          <cell r="F3844">
            <v>77131</v>
          </cell>
          <cell r="G3844" t="str">
            <v>DELL COMPUTER  (THAILAND) CO., LTD</v>
          </cell>
          <cell r="H3844" t="str">
            <v>DELL NOTEBOOK (PCN-101) K. Amin Y E/N : 109240</v>
          </cell>
          <cell r="I3844">
            <v>37990</v>
          </cell>
          <cell r="J3844">
            <v>38020</v>
          </cell>
          <cell r="K3844">
            <v>1092</v>
          </cell>
          <cell r="L3844">
            <v>304</v>
          </cell>
          <cell r="M3844">
            <v>63400</v>
          </cell>
          <cell r="N3844">
            <v>45807.519999999997</v>
          </cell>
          <cell r="O3844">
            <v>17592.48</v>
          </cell>
          <cell r="R3844">
            <v>2.5614399999999999E-2</v>
          </cell>
          <cell r="S3844">
            <v>1623.9529599999998</v>
          </cell>
          <cell r="T3844">
            <v>1173.3321402879999</v>
          </cell>
          <cell r="U3844">
            <v>450.62081971199996</v>
          </cell>
          <cell r="W3844">
            <v>2004</v>
          </cell>
          <cell r="X3844">
            <v>6</v>
          </cell>
          <cell r="Y3844">
            <v>0.97310580204778141</v>
          </cell>
          <cell r="Z3844">
            <v>0.91860247919850568</v>
          </cell>
          <cell r="AA3844">
            <v>5</v>
          </cell>
          <cell r="AB3844">
            <v>1500</v>
          </cell>
          <cell r="AC3844">
            <v>0.5</v>
          </cell>
          <cell r="AD3844">
            <v>750</v>
          </cell>
          <cell r="AH3844">
            <v>0.5</v>
          </cell>
        </row>
        <row r="3845">
          <cell r="A3845" t="str">
            <v>I2004061-000</v>
          </cell>
          <cell r="B3845" t="str">
            <v>Fixtures and fittings</v>
          </cell>
          <cell r="C3845">
            <v>1302</v>
          </cell>
          <cell r="D3845" t="str">
            <v>IS</v>
          </cell>
          <cell r="E3845" t="str">
            <v>5FWH91S</v>
          </cell>
          <cell r="F3845">
            <v>77471</v>
          </cell>
          <cell r="G3845" t="str">
            <v>DELL COMPUTER</v>
          </cell>
          <cell r="H3845" t="str">
            <v>PC COMPUTER # 2PC0001</v>
          </cell>
          <cell r="I3845">
            <v>38027</v>
          </cell>
          <cell r="J3845">
            <v>38130</v>
          </cell>
          <cell r="K3845">
            <v>1092</v>
          </cell>
          <cell r="L3845">
            <v>414</v>
          </cell>
          <cell r="M3845">
            <v>34000</v>
          </cell>
          <cell r="N3845">
            <v>21140.400000000001</v>
          </cell>
          <cell r="O3845">
            <v>12859.6</v>
          </cell>
          <cell r="R3845">
            <v>2.5614399999999999E-2</v>
          </cell>
          <cell r="S3845">
            <v>870.88959999999997</v>
          </cell>
          <cell r="T3845">
            <v>541.49866176</v>
          </cell>
          <cell r="U3845">
            <v>329.39093823999997</v>
          </cell>
          <cell r="W3845">
            <v>2004</v>
          </cell>
          <cell r="X3845">
            <v>6</v>
          </cell>
          <cell r="Y3845">
            <v>0.97310580204778141</v>
          </cell>
          <cell r="Z3845">
            <v>0.91860247919850568</v>
          </cell>
          <cell r="AA3845">
            <v>5</v>
          </cell>
          <cell r="AB3845">
            <v>780</v>
          </cell>
          <cell r="AC3845">
            <v>0.5</v>
          </cell>
          <cell r="AD3845">
            <v>390</v>
          </cell>
          <cell r="AH3845">
            <v>0.5</v>
          </cell>
        </row>
        <row r="3846">
          <cell r="A3846" t="str">
            <v>I2004062-000</v>
          </cell>
          <cell r="B3846" t="str">
            <v>Fixtures and fittings</v>
          </cell>
          <cell r="C3846">
            <v>1302</v>
          </cell>
          <cell r="D3846" t="str">
            <v>IS</v>
          </cell>
          <cell r="E3846" t="str">
            <v>D1WH91S</v>
          </cell>
          <cell r="F3846">
            <v>77471</v>
          </cell>
          <cell r="G3846" t="str">
            <v>DELL COMPUTER</v>
          </cell>
          <cell r="H3846" t="str">
            <v>PC COMPUTER # 2PC0002</v>
          </cell>
          <cell r="I3846">
            <v>38027</v>
          </cell>
          <cell r="J3846">
            <v>38256</v>
          </cell>
          <cell r="K3846">
            <v>1092</v>
          </cell>
          <cell r="L3846">
            <v>540</v>
          </cell>
          <cell r="M3846">
            <v>34000</v>
          </cell>
          <cell r="N3846">
            <v>17217.439999999999</v>
          </cell>
          <cell r="O3846">
            <v>16782.560000000001</v>
          </cell>
          <cell r="R3846">
            <v>2.5614399999999999E-2</v>
          </cell>
          <cell r="S3846">
            <v>870.88959999999997</v>
          </cell>
          <cell r="T3846">
            <v>441.01439513599996</v>
          </cell>
          <cell r="U3846">
            <v>429.87520486400001</v>
          </cell>
          <cell r="W3846">
            <v>2004</v>
          </cell>
          <cell r="X3846">
            <v>6</v>
          </cell>
          <cell r="Y3846">
            <v>0.97310580204778141</v>
          </cell>
          <cell r="Z3846">
            <v>0.91860247919850568</v>
          </cell>
          <cell r="AA3846">
            <v>5</v>
          </cell>
          <cell r="AB3846">
            <v>780</v>
          </cell>
          <cell r="AC3846">
            <v>0.5</v>
          </cell>
          <cell r="AD3846">
            <v>390</v>
          </cell>
          <cell r="AH3846">
            <v>0.5</v>
          </cell>
        </row>
        <row r="3847">
          <cell r="A3847" t="str">
            <v>I2004063-000</v>
          </cell>
          <cell r="B3847" t="str">
            <v>Fixtures and fittings</v>
          </cell>
          <cell r="C3847">
            <v>1302</v>
          </cell>
          <cell r="D3847" t="str">
            <v>IS</v>
          </cell>
          <cell r="E3847" t="str">
            <v>3FWH91S</v>
          </cell>
          <cell r="F3847">
            <v>77471</v>
          </cell>
          <cell r="G3847" t="str">
            <v>DELL COMPUTER</v>
          </cell>
          <cell r="H3847" t="str">
            <v>PC COMPUTER # 2PC0003</v>
          </cell>
          <cell r="I3847">
            <v>38027</v>
          </cell>
          <cell r="J3847">
            <v>38256</v>
          </cell>
          <cell r="K3847">
            <v>1092</v>
          </cell>
          <cell r="L3847">
            <v>540</v>
          </cell>
          <cell r="M3847">
            <v>34000</v>
          </cell>
          <cell r="N3847">
            <v>17217.439999999999</v>
          </cell>
          <cell r="O3847">
            <v>16782.560000000001</v>
          </cell>
          <cell r="R3847">
            <v>2.5614399999999999E-2</v>
          </cell>
          <cell r="S3847">
            <v>870.88959999999997</v>
          </cell>
          <cell r="T3847">
            <v>441.01439513599996</v>
          </cell>
          <cell r="U3847">
            <v>429.87520486400001</v>
          </cell>
          <cell r="W3847">
            <v>2004</v>
          </cell>
          <cell r="X3847">
            <v>6</v>
          </cell>
          <cell r="Y3847">
            <v>0.97310580204778141</v>
          </cell>
          <cell r="Z3847">
            <v>0.91860247919850568</v>
          </cell>
          <cell r="AA3847">
            <v>5</v>
          </cell>
          <cell r="AB3847">
            <v>780</v>
          </cell>
          <cell r="AC3847">
            <v>0.5</v>
          </cell>
          <cell r="AD3847">
            <v>390</v>
          </cell>
          <cell r="AH3847">
            <v>0.5</v>
          </cell>
        </row>
        <row r="3848">
          <cell r="A3848" t="str">
            <v>I2004064-000</v>
          </cell>
          <cell r="B3848" t="str">
            <v>Fixtures and fittings</v>
          </cell>
          <cell r="C3848">
            <v>1302</v>
          </cell>
          <cell r="D3848" t="str">
            <v>IS</v>
          </cell>
          <cell r="E3848" t="str">
            <v>2FWH91S</v>
          </cell>
          <cell r="F3848">
            <v>77471</v>
          </cell>
          <cell r="G3848" t="str">
            <v>DELL COMPUTER</v>
          </cell>
          <cell r="H3848" t="str">
            <v>PC COMPUTER # 2PC0004</v>
          </cell>
          <cell r="I3848">
            <v>38027</v>
          </cell>
          <cell r="J3848">
            <v>38256</v>
          </cell>
          <cell r="K3848">
            <v>1092</v>
          </cell>
          <cell r="L3848">
            <v>540</v>
          </cell>
          <cell r="M3848">
            <v>34000</v>
          </cell>
          <cell r="N3848">
            <v>17217.439999999999</v>
          </cell>
          <cell r="O3848">
            <v>16782.560000000001</v>
          </cell>
          <cell r="R3848">
            <v>2.5614399999999999E-2</v>
          </cell>
          <cell r="S3848">
            <v>870.88959999999997</v>
          </cell>
          <cell r="T3848">
            <v>441.01439513599996</v>
          </cell>
          <cell r="U3848">
            <v>429.87520486400001</v>
          </cell>
          <cell r="W3848">
            <v>2004</v>
          </cell>
          <cell r="X3848">
            <v>6</v>
          </cell>
          <cell r="Y3848">
            <v>0.97310580204778141</v>
          </cell>
          <cell r="Z3848">
            <v>0.91860247919850568</v>
          </cell>
          <cell r="AA3848">
            <v>5</v>
          </cell>
          <cell r="AB3848">
            <v>780</v>
          </cell>
          <cell r="AC3848">
            <v>0.5</v>
          </cell>
          <cell r="AD3848">
            <v>390</v>
          </cell>
          <cell r="AH3848">
            <v>0.5</v>
          </cell>
        </row>
        <row r="3849">
          <cell r="A3849" t="str">
            <v>I2004065-000</v>
          </cell>
          <cell r="B3849" t="str">
            <v>Fixtures and fittings</v>
          </cell>
          <cell r="C3849">
            <v>1302</v>
          </cell>
          <cell r="D3849" t="str">
            <v>IS</v>
          </cell>
          <cell r="E3849" t="str">
            <v>4FWH91S</v>
          </cell>
          <cell r="F3849">
            <v>77471</v>
          </cell>
          <cell r="G3849" t="str">
            <v>DELL COMPUTER</v>
          </cell>
          <cell r="H3849" t="str">
            <v>PC COMPUTER # 2PC0005 (2004EB412 to NSE1)</v>
          </cell>
          <cell r="I3849">
            <v>38027</v>
          </cell>
          <cell r="J3849">
            <v>38256</v>
          </cell>
          <cell r="K3849">
            <v>1092</v>
          </cell>
          <cell r="L3849">
            <v>540</v>
          </cell>
          <cell r="M3849">
            <v>34000</v>
          </cell>
          <cell r="N3849">
            <v>17217.439999999999</v>
          </cell>
          <cell r="O3849">
            <v>16782.560000000001</v>
          </cell>
          <cell r="R3849">
            <v>2.5614399999999999E-2</v>
          </cell>
          <cell r="S3849">
            <v>870.88959999999997</v>
          </cell>
          <cell r="T3849">
            <v>441.01439513599996</v>
          </cell>
          <cell r="U3849">
            <v>429.87520486400001</v>
          </cell>
          <cell r="W3849">
            <v>2004</v>
          </cell>
          <cell r="X3849">
            <v>6</v>
          </cell>
          <cell r="Y3849">
            <v>0.97310580204778141</v>
          </cell>
          <cell r="Z3849">
            <v>0.91860247919850568</v>
          </cell>
          <cell r="AA3849">
            <v>5</v>
          </cell>
          <cell r="AB3849">
            <v>780</v>
          </cell>
          <cell r="AC3849">
            <v>0.5</v>
          </cell>
          <cell r="AD3849">
            <v>390</v>
          </cell>
          <cell r="AH3849">
            <v>0.5</v>
          </cell>
        </row>
        <row r="3850">
          <cell r="A3850" t="str">
            <v>I2004066-000</v>
          </cell>
          <cell r="B3850" t="str">
            <v>Fixtures and fittings</v>
          </cell>
          <cell r="C3850">
            <v>1302</v>
          </cell>
          <cell r="D3850" t="str">
            <v>IS</v>
          </cell>
          <cell r="E3850" t="str">
            <v>1FWH91S</v>
          </cell>
          <cell r="F3850">
            <v>77472</v>
          </cell>
          <cell r="G3850" t="str">
            <v>DELL COMPUTER</v>
          </cell>
          <cell r="H3850" t="str">
            <v>PC COMPUTER # 2PC0006</v>
          </cell>
          <cell r="I3850">
            <v>38027</v>
          </cell>
          <cell r="J3850">
            <v>38256</v>
          </cell>
          <cell r="K3850">
            <v>1092</v>
          </cell>
          <cell r="L3850">
            <v>540</v>
          </cell>
          <cell r="M3850">
            <v>41600</v>
          </cell>
          <cell r="N3850">
            <v>21066.16</v>
          </cell>
          <cell r="O3850">
            <v>20533.84</v>
          </cell>
          <cell r="R3850">
            <v>2.5614399999999999E-2</v>
          </cell>
          <cell r="S3850">
            <v>1065.5590399999999</v>
          </cell>
          <cell r="T3850">
            <v>539.59704870400003</v>
          </cell>
          <cell r="U3850">
            <v>525.96199129599984</v>
          </cell>
          <cell r="W3850">
            <v>2004</v>
          </cell>
          <cell r="X3850">
            <v>6</v>
          </cell>
          <cell r="Y3850">
            <v>0.97310580204778141</v>
          </cell>
          <cell r="Z3850">
            <v>0.91860247919850568</v>
          </cell>
          <cell r="AA3850">
            <v>5</v>
          </cell>
          <cell r="AB3850">
            <v>1000</v>
          </cell>
          <cell r="AC3850">
            <v>0.5</v>
          </cell>
          <cell r="AD3850">
            <v>500</v>
          </cell>
          <cell r="AH3850">
            <v>0.5</v>
          </cell>
        </row>
        <row r="3851">
          <cell r="A3851" t="str">
            <v>I2004067-000</v>
          </cell>
          <cell r="B3851" t="str">
            <v>Fixtures and fittings</v>
          </cell>
          <cell r="C3851">
            <v>1302</v>
          </cell>
          <cell r="D3851" t="str">
            <v>IS</v>
          </cell>
          <cell r="E3851" t="str">
            <v>HWWH91S</v>
          </cell>
          <cell r="F3851">
            <v>77472</v>
          </cell>
          <cell r="G3851" t="str">
            <v>DELL COMPUTER</v>
          </cell>
          <cell r="H3851" t="str">
            <v>PC COMPUTER # 2PC0007</v>
          </cell>
          <cell r="I3851">
            <v>38027</v>
          </cell>
          <cell r="J3851">
            <v>38074</v>
          </cell>
          <cell r="K3851">
            <v>1092</v>
          </cell>
          <cell r="L3851">
            <v>358</v>
          </cell>
          <cell r="M3851">
            <v>41600</v>
          </cell>
          <cell r="N3851">
            <v>27999.33</v>
          </cell>
          <cell r="O3851">
            <v>13600.67</v>
          </cell>
          <cell r="R3851">
            <v>2.5614399999999999E-2</v>
          </cell>
          <cell r="S3851">
            <v>1065.5590399999999</v>
          </cell>
          <cell r="T3851">
            <v>717.18603835199997</v>
          </cell>
          <cell r="U3851">
            <v>348.3730016479999</v>
          </cell>
          <cell r="W3851">
            <v>2004</v>
          </cell>
          <cell r="X3851">
            <v>6</v>
          </cell>
          <cell r="Y3851">
            <v>0.97310580204778141</v>
          </cell>
          <cell r="Z3851">
            <v>0.91860247919850568</v>
          </cell>
          <cell r="AA3851">
            <v>5</v>
          </cell>
          <cell r="AB3851">
            <v>1000</v>
          </cell>
          <cell r="AC3851">
            <v>0.5</v>
          </cell>
          <cell r="AD3851">
            <v>500</v>
          </cell>
          <cell r="AH3851">
            <v>0.5</v>
          </cell>
        </row>
        <row r="3852">
          <cell r="A3852" t="str">
            <v>I2004068-000</v>
          </cell>
          <cell r="B3852" t="str">
            <v>Fixtures and fittings</v>
          </cell>
          <cell r="C3852">
            <v>1302</v>
          </cell>
          <cell r="D3852" t="str">
            <v>IS</v>
          </cell>
          <cell r="E3852" t="str">
            <v>BVWH91S</v>
          </cell>
          <cell r="F3852">
            <v>77472</v>
          </cell>
          <cell r="G3852" t="str">
            <v>DELL COMPUTER</v>
          </cell>
          <cell r="H3852" t="str">
            <v>PC COMPUTER # 2PC0008(2004EB198 to NSE2)</v>
          </cell>
          <cell r="I3852">
            <v>38027</v>
          </cell>
          <cell r="J3852">
            <v>38074</v>
          </cell>
          <cell r="K3852">
            <v>1092</v>
          </cell>
          <cell r="L3852">
            <v>358</v>
          </cell>
          <cell r="M3852">
            <v>41600</v>
          </cell>
          <cell r="N3852">
            <v>27999.33</v>
          </cell>
          <cell r="O3852">
            <v>13600.67</v>
          </cell>
          <cell r="R3852">
            <v>2.5614399999999999E-2</v>
          </cell>
          <cell r="S3852">
            <v>1065.5590399999999</v>
          </cell>
          <cell r="T3852">
            <v>717.18603835199997</v>
          </cell>
          <cell r="U3852">
            <v>348.3730016479999</v>
          </cell>
          <cell r="W3852">
            <v>2004</v>
          </cell>
          <cell r="X3852">
            <v>6</v>
          </cell>
          <cell r="Y3852">
            <v>0.97310580204778141</v>
          </cell>
          <cell r="Z3852">
            <v>0.91860247919850568</v>
          </cell>
          <cell r="AA3852">
            <v>5</v>
          </cell>
          <cell r="AB3852">
            <v>1000</v>
          </cell>
          <cell r="AC3852">
            <v>0.5</v>
          </cell>
          <cell r="AD3852">
            <v>500</v>
          </cell>
          <cell r="AH3852">
            <v>0.5</v>
          </cell>
        </row>
        <row r="3853">
          <cell r="A3853" t="str">
            <v>I2004069-000</v>
          </cell>
          <cell r="B3853" t="str">
            <v>Fixtures and fittings</v>
          </cell>
          <cell r="C3853">
            <v>1302</v>
          </cell>
          <cell r="D3853" t="str">
            <v>IS</v>
          </cell>
          <cell r="E3853" t="str">
            <v>FBWH91S</v>
          </cell>
          <cell r="F3853">
            <v>77472</v>
          </cell>
          <cell r="G3853" t="str">
            <v>DELL COMPUTER</v>
          </cell>
          <cell r="H3853" t="str">
            <v>PC COMPUTER # 2PC0009(2004EB198 to NSE2)</v>
          </cell>
          <cell r="I3853">
            <v>38027</v>
          </cell>
          <cell r="J3853">
            <v>38074</v>
          </cell>
          <cell r="K3853">
            <v>1092</v>
          </cell>
          <cell r="L3853">
            <v>358</v>
          </cell>
          <cell r="M3853">
            <v>41600</v>
          </cell>
          <cell r="N3853">
            <v>27999.33</v>
          </cell>
          <cell r="O3853">
            <v>13600.67</v>
          </cell>
          <cell r="R3853">
            <v>2.5614399999999999E-2</v>
          </cell>
          <cell r="S3853">
            <v>1065.5590399999999</v>
          </cell>
          <cell r="T3853">
            <v>717.18603835199997</v>
          </cell>
          <cell r="U3853">
            <v>348.3730016479999</v>
          </cell>
          <cell r="W3853">
            <v>2004</v>
          </cell>
          <cell r="X3853">
            <v>6</v>
          </cell>
          <cell r="Y3853">
            <v>0.97310580204778141</v>
          </cell>
          <cell r="Z3853">
            <v>0.91860247919850568</v>
          </cell>
          <cell r="AA3853">
            <v>5</v>
          </cell>
          <cell r="AB3853">
            <v>1000</v>
          </cell>
          <cell r="AC3853">
            <v>0.5</v>
          </cell>
          <cell r="AD3853">
            <v>500</v>
          </cell>
          <cell r="AH3853">
            <v>0.5</v>
          </cell>
        </row>
        <row r="3854">
          <cell r="A3854" t="str">
            <v>I2004070-000</v>
          </cell>
          <cell r="B3854" t="str">
            <v>Fixtures and fittings</v>
          </cell>
          <cell r="C3854">
            <v>1302</v>
          </cell>
          <cell r="D3854" t="str">
            <v>IS</v>
          </cell>
          <cell r="E3854" t="str">
            <v>1WWH91S</v>
          </cell>
          <cell r="F3854">
            <v>77472</v>
          </cell>
          <cell r="G3854" t="str">
            <v>DELL COMPUTER</v>
          </cell>
          <cell r="H3854" t="str">
            <v>PC COMPUTER # 2PC0010(2004EB198 to NSE2)</v>
          </cell>
          <cell r="I3854">
            <v>38027</v>
          </cell>
          <cell r="J3854">
            <v>38074</v>
          </cell>
          <cell r="K3854">
            <v>1092</v>
          </cell>
          <cell r="L3854">
            <v>358</v>
          </cell>
          <cell r="M3854">
            <v>41600</v>
          </cell>
          <cell r="N3854">
            <v>27999.33</v>
          </cell>
          <cell r="O3854">
            <v>13600.67</v>
          </cell>
          <cell r="R3854">
            <v>2.5614399999999999E-2</v>
          </cell>
          <cell r="S3854">
            <v>1065.5590399999999</v>
          </cell>
          <cell r="T3854">
            <v>717.18603835199997</v>
          </cell>
          <cell r="U3854">
            <v>348.3730016479999</v>
          </cell>
          <cell r="W3854">
            <v>2004</v>
          </cell>
          <cell r="X3854">
            <v>6</v>
          </cell>
          <cell r="Y3854">
            <v>0.97310580204778141</v>
          </cell>
          <cell r="Z3854">
            <v>0.91860247919850568</v>
          </cell>
          <cell r="AA3854">
            <v>5</v>
          </cell>
          <cell r="AB3854">
            <v>1000</v>
          </cell>
          <cell r="AC3854">
            <v>0.5</v>
          </cell>
          <cell r="AD3854">
            <v>500</v>
          </cell>
          <cell r="AH3854">
            <v>0.5</v>
          </cell>
        </row>
        <row r="3855">
          <cell r="A3855" t="str">
            <v>I2004071-000</v>
          </cell>
          <cell r="B3855" t="str">
            <v>Fixtures and fittings</v>
          </cell>
          <cell r="C3855">
            <v>1302</v>
          </cell>
          <cell r="D3855" t="str">
            <v>IS</v>
          </cell>
          <cell r="E3855" t="str">
            <v>JVWH91S</v>
          </cell>
          <cell r="F3855">
            <v>77472</v>
          </cell>
          <cell r="G3855" t="str">
            <v>DELL COMPUTER</v>
          </cell>
          <cell r="H3855" t="str">
            <v>PC COMPUTER # 2PC0011(2004EB132/5 to NSE2)</v>
          </cell>
          <cell r="I3855">
            <v>38027</v>
          </cell>
          <cell r="J3855">
            <v>38256</v>
          </cell>
          <cell r="K3855">
            <v>1092</v>
          </cell>
          <cell r="L3855">
            <v>540</v>
          </cell>
          <cell r="M3855">
            <v>41600</v>
          </cell>
          <cell r="N3855">
            <v>21066.16</v>
          </cell>
          <cell r="O3855">
            <v>20533.84</v>
          </cell>
          <cell r="R3855">
            <v>2.5614399999999999E-2</v>
          </cell>
          <cell r="S3855">
            <v>1065.5590399999999</v>
          </cell>
          <cell r="T3855">
            <v>539.59704870400003</v>
          </cell>
          <cell r="U3855">
            <v>525.96199129599984</v>
          </cell>
          <cell r="W3855">
            <v>2004</v>
          </cell>
          <cell r="X3855">
            <v>6</v>
          </cell>
          <cell r="Y3855">
            <v>0.97310580204778141</v>
          </cell>
          <cell r="Z3855">
            <v>0.91860247919850568</v>
          </cell>
          <cell r="AA3855">
            <v>5</v>
          </cell>
          <cell r="AB3855">
            <v>1000</v>
          </cell>
          <cell r="AC3855">
            <v>0.5</v>
          </cell>
          <cell r="AD3855">
            <v>500</v>
          </cell>
          <cell r="AH3855">
            <v>0.5</v>
          </cell>
        </row>
        <row r="3856">
          <cell r="A3856" t="str">
            <v>I2004072-000</v>
          </cell>
          <cell r="B3856" t="str">
            <v>Fixtures and fittings</v>
          </cell>
          <cell r="C3856">
            <v>1302</v>
          </cell>
          <cell r="D3856" t="str">
            <v>IS</v>
          </cell>
          <cell r="E3856" t="str">
            <v>DVWH91S</v>
          </cell>
          <cell r="F3856">
            <v>77472</v>
          </cell>
          <cell r="G3856" t="str">
            <v>DELL COMPUTER</v>
          </cell>
          <cell r="H3856" t="str">
            <v>PC COMPUTER # 2PC0012 (2004EB132/5 to NSE2)</v>
          </cell>
          <cell r="I3856">
            <v>38027</v>
          </cell>
          <cell r="J3856">
            <v>38256</v>
          </cell>
          <cell r="K3856">
            <v>1092</v>
          </cell>
          <cell r="L3856">
            <v>540</v>
          </cell>
          <cell r="M3856">
            <v>41600</v>
          </cell>
          <cell r="N3856">
            <v>21066.16</v>
          </cell>
          <cell r="O3856">
            <v>20533.84</v>
          </cell>
          <cell r="R3856">
            <v>2.5614399999999999E-2</v>
          </cell>
          <cell r="S3856">
            <v>1065.5590399999999</v>
          </cell>
          <cell r="T3856">
            <v>539.59704870400003</v>
          </cell>
          <cell r="U3856">
            <v>525.96199129599984</v>
          </cell>
          <cell r="W3856">
            <v>2004</v>
          </cell>
          <cell r="X3856">
            <v>6</v>
          </cell>
          <cell r="Y3856">
            <v>0.97310580204778141</v>
          </cell>
          <cell r="Z3856">
            <v>0.91860247919850568</v>
          </cell>
          <cell r="AA3856">
            <v>5</v>
          </cell>
          <cell r="AB3856">
            <v>1000</v>
          </cell>
          <cell r="AC3856">
            <v>0.5</v>
          </cell>
          <cell r="AD3856">
            <v>500</v>
          </cell>
          <cell r="AH3856">
            <v>0.5</v>
          </cell>
        </row>
        <row r="3857">
          <cell r="A3857" t="str">
            <v>I2004073-000</v>
          </cell>
          <cell r="B3857" t="str">
            <v>Fixtures and fittings</v>
          </cell>
          <cell r="C3857">
            <v>1302</v>
          </cell>
          <cell r="D3857" t="str">
            <v>IS</v>
          </cell>
          <cell r="E3857" t="str">
            <v>CVWH91S</v>
          </cell>
          <cell r="F3857">
            <v>77472</v>
          </cell>
          <cell r="G3857" t="str">
            <v>DELL COMPUTER</v>
          </cell>
          <cell r="H3857" t="str">
            <v>PC COMPUTER # 2PC0013 (2004EB163 to NSE2)</v>
          </cell>
          <cell r="I3857">
            <v>38027</v>
          </cell>
          <cell r="J3857">
            <v>38256</v>
          </cell>
          <cell r="K3857">
            <v>1092</v>
          </cell>
          <cell r="L3857">
            <v>540</v>
          </cell>
          <cell r="M3857">
            <v>41600</v>
          </cell>
          <cell r="N3857">
            <v>21066.16</v>
          </cell>
          <cell r="O3857">
            <v>20533.84</v>
          </cell>
          <cell r="R3857">
            <v>2.5614399999999999E-2</v>
          </cell>
          <cell r="S3857">
            <v>1065.5590399999999</v>
          </cell>
          <cell r="T3857">
            <v>539.59704870400003</v>
          </cell>
          <cell r="U3857">
            <v>525.96199129599984</v>
          </cell>
          <cell r="W3857">
            <v>2004</v>
          </cell>
          <cell r="X3857">
            <v>6</v>
          </cell>
          <cell r="Y3857">
            <v>0.97310580204778141</v>
          </cell>
          <cell r="Z3857">
            <v>0.91860247919850568</v>
          </cell>
          <cell r="AA3857">
            <v>5</v>
          </cell>
          <cell r="AB3857">
            <v>1000</v>
          </cell>
          <cell r="AC3857">
            <v>0.5</v>
          </cell>
          <cell r="AD3857">
            <v>500</v>
          </cell>
          <cell r="AH3857">
            <v>0.5</v>
          </cell>
        </row>
        <row r="3858">
          <cell r="A3858" t="str">
            <v>I2004074-000</v>
          </cell>
          <cell r="B3858" t="str">
            <v>Fixtures and fittings</v>
          </cell>
          <cell r="C3858">
            <v>1302</v>
          </cell>
          <cell r="D3858" t="str">
            <v>IS</v>
          </cell>
          <cell r="E3858" t="str">
            <v>2WWH91S</v>
          </cell>
          <cell r="F3858">
            <v>77472</v>
          </cell>
          <cell r="G3858" t="str">
            <v>DELL COMPUTER</v>
          </cell>
          <cell r="H3858" t="str">
            <v>PC COMPUTER # 2PC0014 (2004EB198 to NSE2)</v>
          </cell>
          <cell r="I3858">
            <v>38027</v>
          </cell>
          <cell r="J3858">
            <v>38074</v>
          </cell>
          <cell r="K3858">
            <v>1092</v>
          </cell>
          <cell r="L3858">
            <v>358</v>
          </cell>
          <cell r="M3858">
            <v>41600</v>
          </cell>
          <cell r="N3858">
            <v>27999.33</v>
          </cell>
          <cell r="O3858">
            <v>13600.67</v>
          </cell>
          <cell r="R3858">
            <v>2.5614399999999999E-2</v>
          </cell>
          <cell r="S3858">
            <v>1065.5590399999999</v>
          </cell>
          <cell r="T3858">
            <v>717.18603835199997</v>
          </cell>
          <cell r="U3858">
            <v>348.3730016479999</v>
          </cell>
          <cell r="W3858">
            <v>2004</v>
          </cell>
          <cell r="X3858">
            <v>6</v>
          </cell>
          <cell r="Y3858">
            <v>0.97310580204778141</v>
          </cell>
          <cell r="Z3858">
            <v>0.91860247919850568</v>
          </cell>
          <cell r="AA3858">
            <v>5</v>
          </cell>
          <cell r="AB3858">
            <v>1000</v>
          </cell>
          <cell r="AC3858">
            <v>0.5</v>
          </cell>
          <cell r="AD3858">
            <v>500</v>
          </cell>
          <cell r="AH3858">
            <v>0.5</v>
          </cell>
        </row>
        <row r="3859">
          <cell r="A3859" t="str">
            <v>I2004075-000</v>
          </cell>
          <cell r="B3859" t="str">
            <v>Fixtures and fittings</v>
          </cell>
          <cell r="C3859">
            <v>1302</v>
          </cell>
          <cell r="D3859" t="str">
            <v>IS</v>
          </cell>
          <cell r="E3859" t="str">
            <v>3WWH91S</v>
          </cell>
          <cell r="F3859">
            <v>77472</v>
          </cell>
          <cell r="G3859" t="str">
            <v>DELL COMPUTER</v>
          </cell>
          <cell r="H3859" t="str">
            <v>PC COMPUTER # 2PC0015</v>
          </cell>
          <cell r="I3859">
            <v>38027</v>
          </cell>
          <cell r="J3859">
            <v>38074</v>
          </cell>
          <cell r="K3859">
            <v>1092</v>
          </cell>
          <cell r="L3859">
            <v>358</v>
          </cell>
          <cell r="M3859">
            <v>41600</v>
          </cell>
          <cell r="N3859">
            <v>27999.33</v>
          </cell>
          <cell r="O3859">
            <v>13600.67</v>
          </cell>
          <cell r="R3859">
            <v>2.5614399999999999E-2</v>
          </cell>
          <cell r="S3859">
            <v>1065.5590399999999</v>
          </cell>
          <cell r="T3859">
            <v>717.18603835199997</v>
          </cell>
          <cell r="U3859">
            <v>348.3730016479999</v>
          </cell>
          <cell r="W3859">
            <v>2004</v>
          </cell>
          <cell r="X3859">
            <v>6</v>
          </cell>
          <cell r="Y3859">
            <v>0.97310580204778141</v>
          </cell>
          <cell r="Z3859">
            <v>0.91860247919850568</v>
          </cell>
          <cell r="AA3859">
            <v>5</v>
          </cell>
          <cell r="AB3859">
            <v>1000</v>
          </cell>
          <cell r="AC3859">
            <v>0.5</v>
          </cell>
          <cell r="AD3859">
            <v>500</v>
          </cell>
          <cell r="AH3859">
            <v>0.5</v>
          </cell>
        </row>
        <row r="3860">
          <cell r="A3860" t="str">
            <v>I2004076-000</v>
          </cell>
          <cell r="B3860" t="str">
            <v>Fixtures and fittings</v>
          </cell>
          <cell r="C3860">
            <v>1302</v>
          </cell>
          <cell r="D3860" t="str">
            <v>IS</v>
          </cell>
          <cell r="E3860" t="str">
            <v>GVWH91S</v>
          </cell>
          <cell r="F3860">
            <v>77470</v>
          </cell>
          <cell r="G3860" t="str">
            <v>DELL COMPUTER</v>
          </cell>
          <cell r="H3860" t="str">
            <v>PC COMPUTER # PC2343</v>
          </cell>
          <cell r="I3860">
            <v>38027</v>
          </cell>
          <cell r="J3860">
            <v>38028</v>
          </cell>
          <cell r="K3860">
            <v>1092</v>
          </cell>
          <cell r="L3860">
            <v>312</v>
          </cell>
          <cell r="M3860">
            <v>34000</v>
          </cell>
          <cell r="N3860">
            <v>24316.13</v>
          </cell>
          <cell r="O3860">
            <v>9683.8700000000008</v>
          </cell>
          <cell r="R3860">
            <v>2.5614399999999999E-2</v>
          </cell>
          <cell r="S3860">
            <v>870.88959999999997</v>
          </cell>
          <cell r="T3860">
            <v>622.84308027199995</v>
          </cell>
          <cell r="U3860">
            <v>248.04651972800002</v>
          </cell>
          <cell r="W3860">
            <v>2004</v>
          </cell>
          <cell r="X3860">
            <v>6</v>
          </cell>
          <cell r="Y3860">
            <v>0.97310580204778141</v>
          </cell>
          <cell r="Z3860">
            <v>0.91860247919850568</v>
          </cell>
          <cell r="AA3860">
            <v>5</v>
          </cell>
          <cell r="AB3860">
            <v>780</v>
          </cell>
          <cell r="AC3860">
            <v>0.5</v>
          </cell>
          <cell r="AD3860">
            <v>390</v>
          </cell>
          <cell r="AH3860">
            <v>0.5</v>
          </cell>
        </row>
        <row r="3861">
          <cell r="A3861" t="str">
            <v>I2004077-000</v>
          </cell>
          <cell r="B3861" t="str">
            <v>Fixtures and fittings</v>
          </cell>
          <cell r="C3861">
            <v>1302</v>
          </cell>
          <cell r="D3861" t="str">
            <v>IS</v>
          </cell>
          <cell r="E3861" t="str">
            <v>3CO-2826</v>
          </cell>
          <cell r="F3861">
            <v>77562</v>
          </cell>
          <cell r="G3861" t="str">
            <v>DELL COMPUTER</v>
          </cell>
          <cell r="H3861" t="str">
            <v>NOTEBOOK (2PCN01)</v>
          </cell>
          <cell r="I3861">
            <v>38027</v>
          </cell>
          <cell r="J3861">
            <v>38256</v>
          </cell>
          <cell r="K3861">
            <v>1092</v>
          </cell>
          <cell r="L3861">
            <v>540</v>
          </cell>
          <cell r="M3861">
            <v>56800</v>
          </cell>
          <cell r="N3861">
            <v>28763.599999999999</v>
          </cell>
          <cell r="O3861">
            <v>28036.400000000001</v>
          </cell>
          <cell r="R3861">
            <v>2.5614399999999999E-2</v>
          </cell>
          <cell r="S3861">
            <v>1454.8979199999999</v>
          </cell>
          <cell r="T3861">
            <v>736.76235583999994</v>
          </cell>
          <cell r="U3861">
            <v>718.13556415999994</v>
          </cell>
          <cell r="W3861">
            <v>2004</v>
          </cell>
          <cell r="X3861">
            <v>6</v>
          </cell>
          <cell r="Y3861">
            <v>0.97310580204778141</v>
          </cell>
          <cell r="Z3861">
            <v>0.91860247919850568</v>
          </cell>
          <cell r="AA3861">
            <v>5</v>
          </cell>
          <cell r="AB3861">
            <v>1300</v>
          </cell>
          <cell r="AC3861">
            <v>0.5</v>
          </cell>
          <cell r="AD3861">
            <v>650</v>
          </cell>
          <cell r="AH3861">
            <v>0.5</v>
          </cell>
        </row>
        <row r="3862">
          <cell r="A3862" t="str">
            <v>I2004078-000</v>
          </cell>
          <cell r="B3862" t="str">
            <v>Fixtures and fittings</v>
          </cell>
          <cell r="C3862">
            <v>1302</v>
          </cell>
          <cell r="D3862" t="str">
            <v>IS</v>
          </cell>
          <cell r="E3862" t="str">
            <v>3C8-3393</v>
          </cell>
          <cell r="F3862">
            <v>77562</v>
          </cell>
          <cell r="G3862" t="str">
            <v>DELL COMPUTER</v>
          </cell>
          <cell r="H3862" t="str">
            <v>NOTEBOOK (2PCN02)</v>
          </cell>
          <cell r="I3862">
            <v>38027</v>
          </cell>
          <cell r="J3862">
            <v>38256</v>
          </cell>
          <cell r="K3862">
            <v>1092</v>
          </cell>
          <cell r="L3862">
            <v>540</v>
          </cell>
          <cell r="M3862">
            <v>56800</v>
          </cell>
          <cell r="N3862">
            <v>28763.599999999999</v>
          </cell>
          <cell r="O3862">
            <v>28036.400000000001</v>
          </cell>
          <cell r="R3862">
            <v>2.5614399999999999E-2</v>
          </cell>
          <cell r="S3862">
            <v>1454.8979199999999</v>
          </cell>
          <cell r="T3862">
            <v>736.76235583999994</v>
          </cell>
          <cell r="U3862">
            <v>718.13556415999994</v>
          </cell>
          <cell r="W3862">
            <v>2004</v>
          </cell>
          <cell r="X3862">
            <v>6</v>
          </cell>
          <cell r="Y3862">
            <v>0.97310580204778141</v>
          </cell>
          <cell r="Z3862">
            <v>0.91860247919850568</v>
          </cell>
          <cell r="AA3862">
            <v>5</v>
          </cell>
          <cell r="AB3862">
            <v>1300</v>
          </cell>
          <cell r="AC3862">
            <v>0.5</v>
          </cell>
          <cell r="AD3862">
            <v>650</v>
          </cell>
          <cell r="AH3862">
            <v>0.5</v>
          </cell>
        </row>
        <row r="3863">
          <cell r="A3863" t="str">
            <v>I2004079-000</v>
          </cell>
          <cell r="B3863" t="str">
            <v>Fixtures and fittings</v>
          </cell>
          <cell r="C3863">
            <v>1302</v>
          </cell>
          <cell r="D3863" t="str">
            <v>IS</v>
          </cell>
          <cell r="E3863" t="str">
            <v>3C8-3055</v>
          </cell>
          <cell r="F3863">
            <v>77562</v>
          </cell>
          <cell r="G3863" t="str">
            <v>DELL COMPUTER</v>
          </cell>
          <cell r="H3863" t="str">
            <v>NOTEBOOK (2PCN03)</v>
          </cell>
          <cell r="I3863">
            <v>38027</v>
          </cell>
          <cell r="J3863">
            <v>38256</v>
          </cell>
          <cell r="K3863">
            <v>1092</v>
          </cell>
          <cell r="L3863">
            <v>540</v>
          </cell>
          <cell r="M3863">
            <v>56800</v>
          </cell>
          <cell r="N3863">
            <v>28763.599999999999</v>
          </cell>
          <cell r="O3863">
            <v>28036.400000000001</v>
          </cell>
          <cell r="R3863">
            <v>2.5614399999999999E-2</v>
          </cell>
          <cell r="S3863">
            <v>1454.8979199999999</v>
          </cell>
          <cell r="T3863">
            <v>736.76235583999994</v>
          </cell>
          <cell r="U3863">
            <v>718.13556415999994</v>
          </cell>
          <cell r="W3863">
            <v>2004</v>
          </cell>
          <cell r="X3863">
            <v>6</v>
          </cell>
          <cell r="Y3863">
            <v>0.97310580204778141</v>
          </cell>
          <cell r="Z3863">
            <v>0.91860247919850568</v>
          </cell>
          <cell r="AA3863">
            <v>5</v>
          </cell>
          <cell r="AB3863">
            <v>1300</v>
          </cell>
          <cell r="AC3863">
            <v>0.5</v>
          </cell>
          <cell r="AD3863">
            <v>650</v>
          </cell>
          <cell r="AH3863">
            <v>0.5</v>
          </cell>
        </row>
        <row r="3864">
          <cell r="A3864" t="str">
            <v>I2004080-000</v>
          </cell>
          <cell r="B3864" t="str">
            <v>Fixtures and fittings</v>
          </cell>
          <cell r="C3864">
            <v>1302</v>
          </cell>
          <cell r="D3864" t="str">
            <v>IS</v>
          </cell>
          <cell r="E3864" t="str">
            <v>3CO-2818</v>
          </cell>
          <cell r="F3864">
            <v>77562</v>
          </cell>
          <cell r="G3864" t="str">
            <v>DELL COMPUTER</v>
          </cell>
          <cell r="H3864" t="str">
            <v>NOTEBOOK (2PCN04)</v>
          </cell>
          <cell r="I3864">
            <v>38027</v>
          </cell>
          <cell r="J3864">
            <v>38256</v>
          </cell>
          <cell r="K3864">
            <v>1092</v>
          </cell>
          <cell r="L3864">
            <v>540</v>
          </cell>
          <cell r="M3864">
            <v>56800</v>
          </cell>
          <cell r="N3864">
            <v>28763.599999999999</v>
          </cell>
          <cell r="O3864">
            <v>28036.400000000001</v>
          </cell>
          <cell r="R3864">
            <v>2.5614399999999999E-2</v>
          </cell>
          <cell r="S3864">
            <v>1454.8979199999999</v>
          </cell>
          <cell r="T3864">
            <v>736.76235583999994</v>
          </cell>
          <cell r="U3864">
            <v>718.13556415999994</v>
          </cell>
          <cell r="W3864">
            <v>2004</v>
          </cell>
          <cell r="X3864">
            <v>6</v>
          </cell>
          <cell r="Y3864">
            <v>0.97310580204778141</v>
          </cell>
          <cell r="Z3864">
            <v>0.91860247919850568</v>
          </cell>
          <cell r="AA3864">
            <v>5</v>
          </cell>
          <cell r="AB3864">
            <v>1300</v>
          </cell>
          <cell r="AC3864">
            <v>0.5</v>
          </cell>
          <cell r="AD3864">
            <v>650</v>
          </cell>
          <cell r="AH3864">
            <v>0.5</v>
          </cell>
        </row>
        <row r="3865">
          <cell r="A3865" t="str">
            <v>I2004081-000</v>
          </cell>
          <cell r="B3865" t="str">
            <v>Fixtures and fittings</v>
          </cell>
          <cell r="C3865">
            <v>1302</v>
          </cell>
          <cell r="D3865" t="str">
            <v>IS</v>
          </cell>
          <cell r="E3865" t="str">
            <v>3CO-2824</v>
          </cell>
          <cell r="F3865">
            <v>77562</v>
          </cell>
          <cell r="G3865" t="str">
            <v>DELL COMPUTER</v>
          </cell>
          <cell r="H3865" t="str">
            <v>NOTEBOOK (2PCN05)</v>
          </cell>
          <cell r="I3865">
            <v>38027</v>
          </cell>
          <cell r="J3865">
            <v>38256</v>
          </cell>
          <cell r="K3865">
            <v>1092</v>
          </cell>
          <cell r="L3865">
            <v>540</v>
          </cell>
          <cell r="M3865">
            <v>56800</v>
          </cell>
          <cell r="N3865">
            <v>28763.599999999999</v>
          </cell>
          <cell r="O3865">
            <v>28036.400000000001</v>
          </cell>
          <cell r="R3865">
            <v>2.48069E-2</v>
          </cell>
          <cell r="S3865">
            <v>1409.0319199999999</v>
          </cell>
          <cell r="T3865">
            <v>713.53574884</v>
          </cell>
          <cell r="U3865">
            <v>695.4961711599999</v>
          </cell>
          <cell r="W3865">
            <v>2004</v>
          </cell>
          <cell r="X3865">
            <v>6</v>
          </cell>
          <cell r="Y3865">
            <v>0.97310580204778141</v>
          </cell>
          <cell r="Z3865">
            <v>0.91860247919850568</v>
          </cell>
          <cell r="AA3865">
            <v>5</v>
          </cell>
          <cell r="AB3865">
            <v>1300</v>
          </cell>
          <cell r="AC3865">
            <v>0.5</v>
          </cell>
          <cell r="AD3865">
            <v>650</v>
          </cell>
          <cell r="AH3865">
            <v>0.5</v>
          </cell>
        </row>
        <row r="3866">
          <cell r="A3866" t="str">
            <v>I2004082-000</v>
          </cell>
          <cell r="B3866" t="str">
            <v>Fixtures and fittings</v>
          </cell>
          <cell r="C3866">
            <v>1302</v>
          </cell>
          <cell r="D3866" t="str">
            <v>IS</v>
          </cell>
          <cell r="E3866" t="str">
            <v>3CO-2813</v>
          </cell>
          <cell r="F3866">
            <v>77562</v>
          </cell>
          <cell r="G3866" t="str">
            <v>DELL COMPUTER</v>
          </cell>
          <cell r="H3866" t="str">
            <v>NOTEBOOK (2PCN06)2004EB195 to NSE2</v>
          </cell>
          <cell r="I3866">
            <v>38027</v>
          </cell>
          <cell r="J3866">
            <v>38256</v>
          </cell>
          <cell r="K3866">
            <v>1092</v>
          </cell>
          <cell r="L3866">
            <v>540</v>
          </cell>
          <cell r="M3866">
            <v>56800</v>
          </cell>
          <cell r="N3866">
            <v>28763.599999999999</v>
          </cell>
          <cell r="O3866">
            <v>28036.400000000001</v>
          </cell>
          <cell r="R3866">
            <v>2.48069E-2</v>
          </cell>
          <cell r="S3866">
            <v>1409.0319199999999</v>
          </cell>
          <cell r="T3866">
            <v>713.53574884</v>
          </cell>
          <cell r="U3866">
            <v>695.4961711599999</v>
          </cell>
          <cell r="W3866">
            <v>2004</v>
          </cell>
          <cell r="X3866">
            <v>6</v>
          </cell>
          <cell r="Y3866">
            <v>0.97310580204778141</v>
          </cell>
          <cell r="Z3866">
            <v>0.91860247919850568</v>
          </cell>
          <cell r="AA3866">
            <v>5</v>
          </cell>
          <cell r="AB3866">
            <v>1300</v>
          </cell>
          <cell r="AC3866">
            <v>0.5</v>
          </cell>
          <cell r="AD3866">
            <v>650</v>
          </cell>
          <cell r="AH3866">
            <v>0.5</v>
          </cell>
        </row>
        <row r="3867">
          <cell r="A3867" t="str">
            <v>I2004083-000</v>
          </cell>
          <cell r="B3867" t="str">
            <v>Fixtures and fittings</v>
          </cell>
          <cell r="C3867">
            <v>1302</v>
          </cell>
          <cell r="D3867" t="str">
            <v>IS</v>
          </cell>
          <cell r="E3867" t="str">
            <v>3CO-2734</v>
          </cell>
          <cell r="F3867">
            <v>77562</v>
          </cell>
          <cell r="G3867" t="str">
            <v>DELL COMPUTER</v>
          </cell>
          <cell r="H3867" t="str">
            <v>NOTEBOOK (2PCN07)2004EB195 to NSE2</v>
          </cell>
          <cell r="I3867">
            <v>38027</v>
          </cell>
          <cell r="J3867">
            <v>38256</v>
          </cell>
          <cell r="K3867">
            <v>1092</v>
          </cell>
          <cell r="L3867">
            <v>540</v>
          </cell>
          <cell r="M3867">
            <v>56800</v>
          </cell>
          <cell r="N3867">
            <v>28763.599999999999</v>
          </cell>
          <cell r="O3867">
            <v>28036.400000000001</v>
          </cell>
          <cell r="R3867">
            <v>2.4402E-2</v>
          </cell>
          <cell r="S3867">
            <v>1386.0336</v>
          </cell>
          <cell r="T3867">
            <v>701.88936719999992</v>
          </cell>
          <cell r="U3867">
            <v>684.14423280000005</v>
          </cell>
          <cell r="W3867">
            <v>2004</v>
          </cell>
          <cell r="X3867">
            <v>6</v>
          </cell>
          <cell r="Y3867">
            <v>0.97310580204778141</v>
          </cell>
          <cell r="Z3867">
            <v>0.91860247919850568</v>
          </cell>
          <cell r="AA3867">
            <v>5</v>
          </cell>
          <cell r="AB3867">
            <v>1200</v>
          </cell>
          <cell r="AC3867">
            <v>0.5</v>
          </cell>
          <cell r="AD3867">
            <v>600</v>
          </cell>
          <cell r="AH3867">
            <v>0.5</v>
          </cell>
        </row>
        <row r="3868">
          <cell r="A3868" t="str">
            <v>I2004084-000</v>
          </cell>
          <cell r="B3868" t="str">
            <v>Fixtures and fittings</v>
          </cell>
          <cell r="C3868">
            <v>1302</v>
          </cell>
          <cell r="D3868" t="str">
            <v>IS</v>
          </cell>
          <cell r="E3868" t="str">
            <v>3CO-3388</v>
          </cell>
          <cell r="F3868">
            <v>77562</v>
          </cell>
          <cell r="G3868" t="str">
            <v>DELL COMPUTER</v>
          </cell>
          <cell r="H3868" t="str">
            <v>NOTEBOOK (2PCN08)2004EB195 to NSE2</v>
          </cell>
          <cell r="I3868">
            <v>38027</v>
          </cell>
          <cell r="J3868">
            <v>38256</v>
          </cell>
          <cell r="K3868">
            <v>1092</v>
          </cell>
          <cell r="L3868">
            <v>540</v>
          </cell>
          <cell r="M3868">
            <v>56800</v>
          </cell>
          <cell r="N3868">
            <v>28763.599999999999</v>
          </cell>
          <cell r="O3868">
            <v>28036.400000000001</v>
          </cell>
          <cell r="R3868">
            <v>2.4402E-2</v>
          </cell>
          <cell r="S3868">
            <v>1386.0336</v>
          </cell>
          <cell r="T3868">
            <v>701.88936719999992</v>
          </cell>
          <cell r="U3868">
            <v>684.14423280000005</v>
          </cell>
          <cell r="W3868">
            <v>2004</v>
          </cell>
          <cell r="X3868">
            <v>6</v>
          </cell>
          <cell r="Y3868">
            <v>0.97310580204778141</v>
          </cell>
          <cell r="Z3868">
            <v>0.91860247919850568</v>
          </cell>
          <cell r="AA3868">
            <v>5</v>
          </cell>
          <cell r="AB3868">
            <v>1200</v>
          </cell>
          <cell r="AC3868">
            <v>0.5</v>
          </cell>
          <cell r="AD3868">
            <v>600</v>
          </cell>
          <cell r="AH3868">
            <v>0.5</v>
          </cell>
        </row>
        <row r="3869">
          <cell r="A3869" t="str">
            <v>I2004085-000</v>
          </cell>
          <cell r="B3869" t="str">
            <v>Fixtures and fittings</v>
          </cell>
          <cell r="C3869">
            <v>1302</v>
          </cell>
          <cell r="D3869" t="str">
            <v>IS</v>
          </cell>
          <cell r="E3869" t="str">
            <v>3CO-2815</v>
          </cell>
          <cell r="F3869">
            <v>77562</v>
          </cell>
          <cell r="G3869" t="str">
            <v>DELL COMPUTER</v>
          </cell>
          <cell r="H3869" t="str">
            <v>NOTEBOOK (2PCN09) 2004EB195 to NSE2</v>
          </cell>
          <cell r="I3869">
            <v>38027</v>
          </cell>
          <cell r="J3869">
            <v>38256</v>
          </cell>
          <cell r="K3869">
            <v>1092</v>
          </cell>
          <cell r="L3869">
            <v>540</v>
          </cell>
          <cell r="M3869">
            <v>56800</v>
          </cell>
          <cell r="N3869">
            <v>28763.599999999999</v>
          </cell>
          <cell r="O3869">
            <v>28036.400000000001</v>
          </cell>
          <cell r="R3869">
            <v>2.30887E-2</v>
          </cell>
          <cell r="S3869">
            <v>1311.4381599999999</v>
          </cell>
          <cell r="T3869">
            <v>664.11413131999996</v>
          </cell>
          <cell r="U3869">
            <v>647.32402867999997</v>
          </cell>
          <cell r="W3869">
            <v>2004</v>
          </cell>
          <cell r="X3869">
            <v>6</v>
          </cell>
          <cell r="Y3869">
            <v>0.97310580204778141</v>
          </cell>
          <cell r="Z3869">
            <v>0.91860247919850568</v>
          </cell>
          <cell r="AA3869">
            <v>5</v>
          </cell>
          <cell r="AB3869">
            <v>1200</v>
          </cell>
          <cell r="AC3869">
            <v>0.5</v>
          </cell>
          <cell r="AD3869">
            <v>600</v>
          </cell>
          <cell r="AH3869">
            <v>0.5</v>
          </cell>
        </row>
        <row r="3870">
          <cell r="A3870" t="str">
            <v>I2004086-000</v>
          </cell>
          <cell r="B3870" t="str">
            <v>Fixtures and fittings</v>
          </cell>
          <cell r="C3870">
            <v>1302</v>
          </cell>
          <cell r="D3870" t="str">
            <v>IS</v>
          </cell>
          <cell r="E3870" t="str">
            <v>3CO-3372</v>
          </cell>
          <cell r="F3870">
            <v>77562</v>
          </cell>
          <cell r="G3870" t="str">
            <v>DELL COMPUTER</v>
          </cell>
          <cell r="H3870" t="str">
            <v>NOTEBOOK (2PCN10) 2004EB195 to NSE2</v>
          </cell>
          <cell r="I3870">
            <v>38027</v>
          </cell>
          <cell r="J3870">
            <v>38256</v>
          </cell>
          <cell r="K3870">
            <v>1092</v>
          </cell>
          <cell r="L3870">
            <v>540</v>
          </cell>
          <cell r="M3870">
            <v>56800</v>
          </cell>
          <cell r="N3870">
            <v>28763.599999999999</v>
          </cell>
          <cell r="O3870">
            <v>28036.400000000001</v>
          </cell>
          <cell r="R3870">
            <v>2.3822300000000001E-2</v>
          </cell>
          <cell r="S3870">
            <v>1353.10664</v>
          </cell>
          <cell r="T3870">
            <v>685.21510827999998</v>
          </cell>
          <cell r="U3870">
            <v>667.89153171999999</v>
          </cell>
          <cell r="W3870">
            <v>2004</v>
          </cell>
          <cell r="X3870">
            <v>6</v>
          </cell>
          <cell r="Y3870">
            <v>0.97310580204778141</v>
          </cell>
          <cell r="Z3870">
            <v>0.91860247919850568</v>
          </cell>
          <cell r="AA3870">
            <v>5</v>
          </cell>
          <cell r="AB3870">
            <v>1200</v>
          </cell>
          <cell r="AC3870">
            <v>0.5</v>
          </cell>
          <cell r="AD3870">
            <v>600</v>
          </cell>
          <cell r="AH3870">
            <v>0.5</v>
          </cell>
        </row>
        <row r="3871">
          <cell r="A3871" t="str">
            <v>I2004087-000</v>
          </cell>
          <cell r="B3871" t="str">
            <v>Fixtures and fittings</v>
          </cell>
          <cell r="C3871">
            <v>1302</v>
          </cell>
          <cell r="D3871" t="str">
            <v>IS</v>
          </cell>
          <cell r="E3871" t="str">
            <v>416-8291</v>
          </cell>
          <cell r="F3871">
            <v>77562</v>
          </cell>
          <cell r="G3871" t="str">
            <v>DELL COMPUTER</v>
          </cell>
          <cell r="H3871" t="str">
            <v>NOTEBOOK (2PCN11)</v>
          </cell>
          <cell r="I3871">
            <v>38027</v>
          </cell>
          <cell r="J3871">
            <v>38074</v>
          </cell>
          <cell r="K3871">
            <v>1092</v>
          </cell>
          <cell r="L3871">
            <v>358</v>
          </cell>
          <cell r="M3871">
            <v>64400</v>
          </cell>
          <cell r="N3871">
            <v>43345.48</v>
          </cell>
          <cell r="O3871">
            <v>21054.52</v>
          </cell>
          <cell r="R3871">
            <v>2.28095E-2</v>
          </cell>
          <cell r="S3871">
            <v>1468.9318000000001</v>
          </cell>
          <cell r="T3871">
            <v>988.68872606000002</v>
          </cell>
          <cell r="U3871">
            <v>480.24307394000004</v>
          </cell>
          <cell r="W3871">
            <v>2004</v>
          </cell>
          <cell r="X3871">
            <v>6</v>
          </cell>
          <cell r="Y3871">
            <v>0.97310580204778141</v>
          </cell>
          <cell r="Z3871">
            <v>0.91860247919850568</v>
          </cell>
          <cell r="AA3871">
            <v>5</v>
          </cell>
          <cell r="AB3871">
            <v>1300</v>
          </cell>
          <cell r="AC3871">
            <v>0.5</v>
          </cell>
          <cell r="AD3871">
            <v>650</v>
          </cell>
          <cell r="AH3871">
            <v>0.5</v>
          </cell>
        </row>
        <row r="3872">
          <cell r="A3872" t="str">
            <v>I2004088-000</v>
          </cell>
          <cell r="B3872" t="str">
            <v>Fixtures and fittings</v>
          </cell>
          <cell r="C3872">
            <v>1302</v>
          </cell>
          <cell r="D3872" t="str">
            <v>IS</v>
          </cell>
          <cell r="E3872" t="str">
            <v>416-8285</v>
          </cell>
          <cell r="F3872">
            <v>77562</v>
          </cell>
          <cell r="G3872" t="str">
            <v>DELL COMPUTER</v>
          </cell>
          <cell r="H3872" t="str">
            <v>NOTEBOOK (2PCN12)</v>
          </cell>
          <cell r="I3872">
            <v>38027</v>
          </cell>
          <cell r="J3872">
            <v>38074</v>
          </cell>
          <cell r="K3872">
            <v>1092</v>
          </cell>
          <cell r="L3872">
            <v>358</v>
          </cell>
          <cell r="M3872">
            <v>64400</v>
          </cell>
          <cell r="N3872">
            <v>43345.48</v>
          </cell>
          <cell r="O3872">
            <v>21054.52</v>
          </cell>
          <cell r="R3872">
            <v>2.28095E-2</v>
          </cell>
          <cell r="S3872">
            <v>1468.9318000000001</v>
          </cell>
          <cell r="T3872">
            <v>988.68872606000002</v>
          </cell>
          <cell r="U3872">
            <v>480.24307394000004</v>
          </cell>
          <cell r="W3872">
            <v>2004</v>
          </cell>
          <cell r="X3872">
            <v>6</v>
          </cell>
          <cell r="Y3872">
            <v>0.97310580204778141</v>
          </cell>
          <cell r="Z3872">
            <v>0.91860247919850568</v>
          </cell>
          <cell r="AA3872">
            <v>5</v>
          </cell>
          <cell r="AB3872">
            <v>1300</v>
          </cell>
          <cell r="AC3872">
            <v>0.5</v>
          </cell>
          <cell r="AD3872">
            <v>650</v>
          </cell>
          <cell r="AH3872">
            <v>0.5</v>
          </cell>
        </row>
        <row r="3873">
          <cell r="A3873" t="str">
            <v>I2004100-000</v>
          </cell>
          <cell r="B3873" t="str">
            <v>Fixtures and fittings</v>
          </cell>
          <cell r="C3873">
            <v>1302</v>
          </cell>
          <cell r="D3873" t="str">
            <v>IS</v>
          </cell>
          <cell r="E3873" t="str">
            <v>FBSR16738</v>
          </cell>
          <cell r="F3873">
            <v>47205</v>
          </cell>
          <cell r="G3873" t="str">
            <v>CONTINUOUS FORM AND COMPOUTER CO., LTD</v>
          </cell>
          <cell r="H3873" t="str">
            <v>PRT-428 PRINTER CANON I560 PARALLET PORT</v>
          </cell>
          <cell r="I3873">
            <v>38018</v>
          </cell>
          <cell r="J3873">
            <v>38049</v>
          </cell>
          <cell r="K3873">
            <v>1092</v>
          </cell>
          <cell r="L3873">
            <v>333</v>
          </cell>
          <cell r="M3873">
            <v>5800</v>
          </cell>
          <cell r="N3873">
            <v>4035.93</v>
          </cell>
          <cell r="O3873">
            <v>1764.07</v>
          </cell>
          <cell r="R3873">
            <v>2.28095E-2</v>
          </cell>
          <cell r="S3873">
            <v>132.29509999999999</v>
          </cell>
          <cell r="T3873">
            <v>92.057545335</v>
          </cell>
          <cell r="U3873">
            <v>40.23755466499999</v>
          </cell>
          <cell r="W3873">
            <v>2004</v>
          </cell>
          <cell r="X3873">
            <v>5</v>
          </cell>
          <cell r="Y3873">
            <v>0.95752499786343048</v>
          </cell>
          <cell r="Z3873">
            <v>0.91860247919850568</v>
          </cell>
          <cell r="AA3873">
            <v>4</v>
          </cell>
          <cell r="AB3873">
            <v>120</v>
          </cell>
          <cell r="AC3873">
            <v>0.67500000000000004</v>
          </cell>
          <cell r="AD3873">
            <v>80</v>
          </cell>
          <cell r="AH3873">
            <v>2.5</v>
          </cell>
        </row>
        <row r="3874">
          <cell r="A3874" t="str">
            <v>I2004140-000</v>
          </cell>
          <cell r="B3874" t="str">
            <v>Fixtures and fittings</v>
          </cell>
          <cell r="C3874">
            <v>1302</v>
          </cell>
          <cell r="D3874" t="str">
            <v>IS</v>
          </cell>
          <cell r="E3874" t="str">
            <v>BMFY043818</v>
          </cell>
          <cell r="F3874">
            <v>49353</v>
          </cell>
          <cell r="G3874" t="str">
            <v>CONTINUOUS FORM AND COMPOUTER CO., LTD</v>
          </cell>
          <cell r="H3874" t="str">
            <v>PRT-429 PRINTER EPSON #LQ-2080I (2004EB163 to NSE2)</v>
          </cell>
          <cell r="I3874">
            <v>38056</v>
          </cell>
          <cell r="J3874">
            <v>38256</v>
          </cell>
          <cell r="K3874">
            <v>1092</v>
          </cell>
          <cell r="L3874">
            <v>540</v>
          </cell>
          <cell r="M3874">
            <v>20200</v>
          </cell>
          <cell r="N3874">
            <v>10228.98</v>
          </cell>
          <cell r="O3874">
            <v>9971.02</v>
          </cell>
          <cell r="R3874">
            <v>2.3394999999999999E-2</v>
          </cell>
          <cell r="S3874">
            <v>472.57900000000001</v>
          </cell>
          <cell r="T3874">
            <v>239.30698709999999</v>
          </cell>
          <cell r="U3874">
            <v>233.27201290000002</v>
          </cell>
          <cell r="W3874">
            <v>2004</v>
          </cell>
          <cell r="X3874">
            <v>5</v>
          </cell>
          <cell r="Y3874">
            <v>0.95752499786343048</v>
          </cell>
          <cell r="Z3874">
            <v>0.91860247919850568</v>
          </cell>
          <cell r="AA3874">
            <v>4</v>
          </cell>
          <cell r="AB3874">
            <v>420</v>
          </cell>
          <cell r="AC3874">
            <v>0.67500000000000004</v>
          </cell>
          <cell r="AD3874">
            <v>280</v>
          </cell>
          <cell r="AH3874">
            <v>2.5</v>
          </cell>
        </row>
        <row r="3875">
          <cell r="A3875" t="str">
            <v>I2004141-000</v>
          </cell>
          <cell r="B3875" t="str">
            <v>Fixtures and fittings</v>
          </cell>
          <cell r="C3875">
            <v>1302</v>
          </cell>
          <cell r="D3875" t="str">
            <v>IS</v>
          </cell>
          <cell r="E3875" t="str">
            <v>FBSR16537</v>
          </cell>
          <cell r="F3875">
            <v>49396</v>
          </cell>
          <cell r="G3875" t="str">
            <v>CONTINUOUS FORM AND COMPOUTER CO., LTD</v>
          </cell>
          <cell r="H3875" t="str">
            <v>PRT-430 CANON BUBBLE JET I560 PRINTER(2004EB197 to NSE2)</v>
          </cell>
          <cell r="I3875">
            <v>38055</v>
          </cell>
          <cell r="J3875">
            <v>38256</v>
          </cell>
          <cell r="K3875">
            <v>1092</v>
          </cell>
          <cell r="L3875">
            <v>540</v>
          </cell>
          <cell r="M3875">
            <v>5800</v>
          </cell>
          <cell r="N3875">
            <v>2936.67</v>
          </cell>
          <cell r="O3875">
            <v>2863.33</v>
          </cell>
          <cell r="R3875">
            <v>2.3394999999999999E-2</v>
          </cell>
          <cell r="S3875">
            <v>135.691</v>
          </cell>
          <cell r="T3875">
            <v>68.703394649999993</v>
          </cell>
          <cell r="U3875">
            <v>66.98760535000001</v>
          </cell>
          <cell r="W3875">
            <v>2004</v>
          </cell>
          <cell r="X3875">
            <v>5</v>
          </cell>
          <cell r="Y3875">
            <v>0.95752499786343048</v>
          </cell>
          <cell r="Z3875">
            <v>0.91860247919850568</v>
          </cell>
          <cell r="AA3875">
            <v>4</v>
          </cell>
          <cell r="AB3875">
            <v>120</v>
          </cell>
          <cell r="AC3875">
            <v>0.67500000000000004</v>
          </cell>
          <cell r="AD3875">
            <v>80</v>
          </cell>
          <cell r="AH3875">
            <v>2.5</v>
          </cell>
        </row>
        <row r="3876">
          <cell r="A3876" t="str">
            <v>I2004142-000</v>
          </cell>
          <cell r="B3876" t="str">
            <v>Fixtures and fittings</v>
          </cell>
          <cell r="C3876">
            <v>2006</v>
          </cell>
          <cell r="D3876" t="str">
            <v>Fac</v>
          </cell>
          <cell r="E3876" t="str">
            <v>AE01</v>
          </cell>
          <cell r="F3876" t="str">
            <v>203/47</v>
          </cell>
          <cell r="G3876" t="str">
            <v>PORTER MATERIAL HANDLING CO., LTD</v>
          </cell>
          <cell r="H3876" t="str">
            <v>HAND PALLET TRUCK (2005EB292 to NSE2)</v>
          </cell>
          <cell r="I3876">
            <v>38055</v>
          </cell>
          <cell r="J3876">
            <v>38055</v>
          </cell>
          <cell r="K3876">
            <v>1820</v>
          </cell>
          <cell r="L3876">
            <v>1067</v>
          </cell>
          <cell r="M3876">
            <v>25500</v>
          </cell>
          <cell r="N3876">
            <v>10563.87</v>
          </cell>
          <cell r="O3876">
            <v>14936.13</v>
          </cell>
          <cell r="R3876">
            <v>2.3656E-2</v>
          </cell>
          <cell r="S3876">
            <v>603.22799999999995</v>
          </cell>
          <cell r="T3876">
            <v>249.89890872000001</v>
          </cell>
          <cell r="U3876">
            <v>353.32909127999994</v>
          </cell>
          <cell r="W3876">
            <v>2004</v>
          </cell>
          <cell r="X3876">
            <v>7</v>
          </cell>
          <cell r="Y3876">
            <v>1.0711974110032363</v>
          </cell>
          <cell r="Z3876">
            <v>1</v>
          </cell>
          <cell r="AA3876">
            <v>4</v>
          </cell>
          <cell r="AB3876">
            <v>700</v>
          </cell>
          <cell r="AC3876">
            <v>0.67500000000000004</v>
          </cell>
          <cell r="AD3876">
            <v>470</v>
          </cell>
          <cell r="AH3876">
            <v>2.5</v>
          </cell>
        </row>
        <row r="3877">
          <cell r="A3877" t="str">
            <v>I2004143-000</v>
          </cell>
          <cell r="B3877" t="str">
            <v>Fixtures and fittings</v>
          </cell>
          <cell r="C3877">
            <v>2006</v>
          </cell>
          <cell r="D3877" t="str">
            <v>Fac</v>
          </cell>
          <cell r="E3877" t="str">
            <v>C005</v>
          </cell>
          <cell r="F3877" t="str">
            <v>203/47</v>
          </cell>
          <cell r="G3877" t="str">
            <v>PORTER MATERIAL HANDLING CO., LTD</v>
          </cell>
          <cell r="H3877" t="str">
            <v xml:space="preserve">HAND PALLET TRUCK </v>
          </cell>
          <cell r="I3877">
            <v>38055</v>
          </cell>
          <cell r="J3877">
            <v>38055</v>
          </cell>
          <cell r="K3877">
            <v>1820</v>
          </cell>
          <cell r="L3877">
            <v>1067</v>
          </cell>
          <cell r="M3877">
            <v>9900</v>
          </cell>
          <cell r="N3877">
            <v>4101.01</v>
          </cell>
          <cell r="O3877">
            <v>5798.99</v>
          </cell>
          <cell r="R3877">
            <v>2.3656E-2</v>
          </cell>
          <cell r="S3877">
            <v>234.1944</v>
          </cell>
          <cell r="T3877">
            <v>97.013492560000003</v>
          </cell>
          <cell r="U3877">
            <v>137.18090744</v>
          </cell>
          <cell r="W3877">
            <v>2004</v>
          </cell>
          <cell r="X3877">
            <v>7</v>
          </cell>
          <cell r="Y3877">
            <v>1.0711974110032363</v>
          </cell>
          <cell r="Z3877">
            <v>1</v>
          </cell>
          <cell r="AA3877">
            <v>4</v>
          </cell>
          <cell r="AB3877">
            <v>300</v>
          </cell>
          <cell r="AC3877">
            <v>0.67500000000000004</v>
          </cell>
          <cell r="AD3877">
            <v>200</v>
          </cell>
          <cell r="AH3877">
            <v>2.5</v>
          </cell>
        </row>
        <row r="3878">
          <cell r="A3878" t="str">
            <v>I2004144-000</v>
          </cell>
          <cell r="B3878" t="str">
            <v>Fixtures and fittings</v>
          </cell>
          <cell r="C3878">
            <v>2006</v>
          </cell>
          <cell r="D3878" t="str">
            <v>Fac</v>
          </cell>
          <cell r="E3878" t="str">
            <v>C006</v>
          </cell>
          <cell r="F3878" t="str">
            <v>203/47</v>
          </cell>
          <cell r="G3878" t="str">
            <v>PORTER MATERIAL HANDLING CO., LTD</v>
          </cell>
          <cell r="H3878" t="str">
            <v xml:space="preserve">HAND PALLET TRUCK </v>
          </cell>
          <cell r="I3878">
            <v>38055</v>
          </cell>
          <cell r="J3878">
            <v>38055</v>
          </cell>
          <cell r="K3878">
            <v>1820</v>
          </cell>
          <cell r="L3878">
            <v>1067</v>
          </cell>
          <cell r="M3878">
            <v>9900</v>
          </cell>
          <cell r="N3878">
            <v>4101.01</v>
          </cell>
          <cell r="O3878">
            <v>5798.99</v>
          </cell>
          <cell r="R3878">
            <v>2.3266599999999998E-2</v>
          </cell>
          <cell r="S3878">
            <v>230.33933999999999</v>
          </cell>
          <cell r="T3878">
            <v>95.416559265999993</v>
          </cell>
          <cell r="U3878">
            <v>134.92278073400001</v>
          </cell>
          <cell r="W3878">
            <v>2004</v>
          </cell>
          <cell r="X3878">
            <v>7</v>
          </cell>
          <cell r="Y3878">
            <v>1.0711974110032363</v>
          </cell>
          <cell r="Z3878">
            <v>1</v>
          </cell>
          <cell r="AA3878">
            <v>4</v>
          </cell>
          <cell r="AB3878">
            <v>300</v>
          </cell>
          <cell r="AC3878">
            <v>0.67500000000000004</v>
          </cell>
          <cell r="AD3878">
            <v>200</v>
          </cell>
          <cell r="AH3878">
            <v>2.5</v>
          </cell>
        </row>
        <row r="3879">
          <cell r="A3879" t="str">
            <v>I2004145-000</v>
          </cell>
          <cell r="B3879" t="str">
            <v>Fixtures and fittings</v>
          </cell>
          <cell r="C3879">
            <v>1302</v>
          </cell>
          <cell r="D3879" t="str">
            <v>IS</v>
          </cell>
          <cell r="E3879" t="str">
            <v>SGCGL19030</v>
          </cell>
          <cell r="F3879">
            <v>50786</v>
          </cell>
          <cell r="G3879" t="str">
            <v>CONTINUOUS FORM AND COMPOUTER CO., LTD</v>
          </cell>
          <cell r="H3879" t="str">
            <v>PRT-431 PRINTER HP LASERJET 2300N</v>
          </cell>
          <cell r="I3879">
            <v>38065</v>
          </cell>
          <cell r="J3879">
            <v>38256</v>
          </cell>
          <cell r="K3879">
            <v>1092</v>
          </cell>
          <cell r="L3879">
            <v>540</v>
          </cell>
          <cell r="M3879">
            <v>40000</v>
          </cell>
          <cell r="N3879">
            <v>20255.900000000001</v>
          </cell>
          <cell r="O3879">
            <v>19744.099999999999</v>
          </cell>
          <cell r="R3879">
            <v>2.52894E-2</v>
          </cell>
          <cell r="S3879">
            <v>1011.576</v>
          </cell>
          <cell r="T3879">
            <v>512.25955746</v>
          </cell>
          <cell r="U3879">
            <v>499.31644254000003</v>
          </cell>
          <cell r="W3879">
            <v>2004</v>
          </cell>
          <cell r="X3879">
            <v>5</v>
          </cell>
          <cell r="Y3879">
            <v>0.95752499786343048</v>
          </cell>
          <cell r="Z3879">
            <v>0.91860247919850568</v>
          </cell>
          <cell r="AA3879">
            <v>4</v>
          </cell>
          <cell r="AB3879">
            <v>890</v>
          </cell>
          <cell r="AC3879">
            <v>0.67500000000000004</v>
          </cell>
          <cell r="AD3879">
            <v>600</v>
          </cell>
          <cell r="AH3879">
            <v>2.5</v>
          </cell>
        </row>
        <row r="3880">
          <cell r="A3880" t="str">
            <v>I2004146-000</v>
          </cell>
          <cell r="B3880" t="str">
            <v>Fixtures and fittings</v>
          </cell>
          <cell r="C3880">
            <v>1302</v>
          </cell>
          <cell r="D3880" t="str">
            <v>IS</v>
          </cell>
          <cell r="E3880" t="str">
            <v>N/A</v>
          </cell>
          <cell r="F3880">
            <v>10514353</v>
          </cell>
          <cell r="G3880" t="str">
            <v>METRO SYSTEMS CORPORATION PUBLIC COMPANY L</v>
          </cell>
          <cell r="H3880" t="str">
            <v>SOFT WARE (OFFICE 2003 WIN32 ENGLISH MVL)</v>
          </cell>
          <cell r="I3880">
            <v>38049</v>
          </cell>
          <cell r="J3880">
            <v>38049</v>
          </cell>
          <cell r="K3880">
            <v>1820</v>
          </cell>
          <cell r="L3880">
            <v>1061</v>
          </cell>
          <cell r="M3880">
            <v>13100</v>
          </cell>
          <cell r="N3880">
            <v>5469.91</v>
          </cell>
          <cell r="O3880">
            <v>7630.09</v>
          </cell>
          <cell r="R3880">
            <v>2.4054099999999998E-2</v>
          </cell>
          <cell r="S3880">
            <v>315.10870999999997</v>
          </cell>
          <cell r="T3880">
            <v>131.573762131</v>
          </cell>
          <cell r="U3880">
            <v>183.53494786899998</v>
          </cell>
          <cell r="W3880">
            <v>2004</v>
          </cell>
          <cell r="X3880">
            <v>7</v>
          </cell>
          <cell r="Y3880">
            <v>1.0711974110032363</v>
          </cell>
          <cell r="Z3880">
            <v>1</v>
          </cell>
          <cell r="AA3880">
            <v>4</v>
          </cell>
          <cell r="AB3880">
            <v>400</v>
          </cell>
          <cell r="AC3880">
            <v>0.67500000000000004</v>
          </cell>
          <cell r="AD3880">
            <v>270</v>
          </cell>
          <cell r="AH3880">
            <v>2.5</v>
          </cell>
        </row>
        <row r="3881">
          <cell r="A3881" t="str">
            <v>I2004147-000</v>
          </cell>
          <cell r="B3881" t="str">
            <v>Fixtures and fittings</v>
          </cell>
          <cell r="C3881">
            <v>1302</v>
          </cell>
          <cell r="D3881" t="str">
            <v>IS</v>
          </cell>
          <cell r="E3881" t="str">
            <v>N/A</v>
          </cell>
          <cell r="F3881">
            <v>10511899</v>
          </cell>
          <cell r="G3881" t="str">
            <v>METRO SYSTEMS CORPORATION PUBLIC COMPANY L</v>
          </cell>
          <cell r="H3881" t="str">
            <v>SOFT WARE (OFFICE 2003 WIN32 ENGLISH MVL)</v>
          </cell>
          <cell r="I3881">
            <v>38062</v>
          </cell>
          <cell r="J3881">
            <v>38062</v>
          </cell>
          <cell r="K3881">
            <v>1820</v>
          </cell>
          <cell r="L3881">
            <v>1074</v>
          </cell>
          <cell r="M3881">
            <v>13100</v>
          </cell>
          <cell r="N3881">
            <v>5376.35</v>
          </cell>
          <cell r="O3881">
            <v>7723.65</v>
          </cell>
          <cell r="R3881">
            <v>2.3896799999999999E-2</v>
          </cell>
          <cell r="S3881">
            <v>313.04807999999997</v>
          </cell>
          <cell r="T3881">
            <v>128.47756068000001</v>
          </cell>
          <cell r="U3881">
            <v>184.57051931999996</v>
          </cell>
          <cell r="W3881">
            <v>2004</v>
          </cell>
          <cell r="X3881">
            <v>7</v>
          </cell>
          <cell r="Y3881">
            <v>1.0711974110032363</v>
          </cell>
          <cell r="Z3881">
            <v>1</v>
          </cell>
          <cell r="AA3881">
            <v>4</v>
          </cell>
          <cell r="AB3881">
            <v>400</v>
          </cell>
          <cell r="AC3881">
            <v>0.67500000000000004</v>
          </cell>
          <cell r="AD3881">
            <v>270</v>
          </cell>
          <cell r="AH3881">
            <v>2.5</v>
          </cell>
        </row>
        <row r="3882">
          <cell r="A3882" t="str">
            <v>I2004148-000</v>
          </cell>
          <cell r="B3882" t="str">
            <v>Fixtures and fittings</v>
          </cell>
          <cell r="C3882">
            <v>1302</v>
          </cell>
          <cell r="D3882" t="str">
            <v>IS</v>
          </cell>
          <cell r="E3882" t="str">
            <v>N/A</v>
          </cell>
          <cell r="F3882">
            <v>10511899</v>
          </cell>
          <cell r="G3882" t="str">
            <v>METRO SYSTEMS CORPORATION PUBLIC COMPANY L</v>
          </cell>
          <cell r="H3882" t="str">
            <v>SOFT WARE (OFFICE 2003 WIN32 ENGLISH MVL)</v>
          </cell>
          <cell r="I3882">
            <v>38062</v>
          </cell>
          <cell r="J3882">
            <v>38062</v>
          </cell>
          <cell r="K3882">
            <v>1820</v>
          </cell>
          <cell r="L3882">
            <v>1074</v>
          </cell>
          <cell r="M3882">
            <v>13100</v>
          </cell>
          <cell r="N3882">
            <v>5376.35</v>
          </cell>
          <cell r="O3882">
            <v>7723.65</v>
          </cell>
          <cell r="R3882">
            <v>2.3896799999999999E-2</v>
          </cell>
          <cell r="S3882">
            <v>313.04807999999997</v>
          </cell>
          <cell r="T3882">
            <v>128.47756068000001</v>
          </cell>
          <cell r="U3882">
            <v>184.57051931999996</v>
          </cell>
          <cell r="W3882">
            <v>2004</v>
          </cell>
          <cell r="X3882">
            <v>7</v>
          </cell>
          <cell r="Y3882">
            <v>1.0711974110032363</v>
          </cell>
          <cell r="Z3882">
            <v>1</v>
          </cell>
          <cell r="AA3882">
            <v>4</v>
          </cell>
          <cell r="AB3882">
            <v>400</v>
          </cell>
          <cell r="AC3882">
            <v>0.67500000000000004</v>
          </cell>
          <cell r="AD3882">
            <v>270</v>
          </cell>
          <cell r="AH3882">
            <v>2.5</v>
          </cell>
        </row>
        <row r="3883">
          <cell r="A3883" t="str">
            <v>I2004149-000</v>
          </cell>
          <cell r="B3883" t="str">
            <v>Fixtures and fittings</v>
          </cell>
          <cell r="C3883">
            <v>1302</v>
          </cell>
          <cell r="D3883" t="str">
            <v>IS</v>
          </cell>
          <cell r="E3883" t="str">
            <v>N/A</v>
          </cell>
          <cell r="F3883">
            <v>10511899</v>
          </cell>
          <cell r="G3883" t="str">
            <v>METRO SYSTEMS CORPORATION PUBLIC COMPANY L</v>
          </cell>
          <cell r="H3883" t="str">
            <v>SOFT WARE (OFFICE 2003 WIN32 ENGLISH MVL)</v>
          </cell>
          <cell r="I3883">
            <v>38062</v>
          </cell>
          <cell r="J3883">
            <v>38062</v>
          </cell>
          <cell r="K3883">
            <v>1820</v>
          </cell>
          <cell r="L3883">
            <v>1074</v>
          </cell>
          <cell r="M3883">
            <v>13100</v>
          </cell>
          <cell r="N3883">
            <v>5376.35</v>
          </cell>
          <cell r="O3883">
            <v>7723.65</v>
          </cell>
          <cell r="R3883">
            <v>2.3896799999999999E-2</v>
          </cell>
          <cell r="S3883">
            <v>313.04807999999997</v>
          </cell>
          <cell r="T3883">
            <v>128.47756068000001</v>
          </cell>
          <cell r="U3883">
            <v>184.57051931999996</v>
          </cell>
          <cell r="W3883">
            <v>2004</v>
          </cell>
          <cell r="X3883">
            <v>7</v>
          </cell>
          <cell r="Y3883">
            <v>1.0711974110032363</v>
          </cell>
          <cell r="Z3883">
            <v>1</v>
          </cell>
          <cell r="AA3883">
            <v>4</v>
          </cell>
          <cell r="AB3883">
            <v>400</v>
          </cell>
          <cell r="AC3883">
            <v>0.67500000000000004</v>
          </cell>
          <cell r="AD3883">
            <v>270</v>
          </cell>
          <cell r="AH3883">
            <v>2.5</v>
          </cell>
        </row>
        <row r="3884">
          <cell r="A3884" t="str">
            <v>I2004150-000</v>
          </cell>
          <cell r="B3884" t="str">
            <v>Fixtures and fittings</v>
          </cell>
          <cell r="C3884">
            <v>1302</v>
          </cell>
          <cell r="D3884" t="str">
            <v>IS</v>
          </cell>
          <cell r="E3884" t="str">
            <v>N/A</v>
          </cell>
          <cell r="F3884">
            <v>10511896</v>
          </cell>
          <cell r="G3884" t="str">
            <v>METRO SYSTEMS CORPORATION PUBLIC COMPANY L</v>
          </cell>
          <cell r="H3884" t="str">
            <v>SOFT WARE (OFFICE 2003 WIN32 ENGLISH MVL)</v>
          </cell>
          <cell r="I3884">
            <v>38062</v>
          </cell>
          <cell r="J3884">
            <v>38062</v>
          </cell>
          <cell r="K3884">
            <v>1820</v>
          </cell>
          <cell r="L3884">
            <v>1074</v>
          </cell>
          <cell r="M3884">
            <v>13100</v>
          </cell>
          <cell r="N3884">
            <v>5376.35</v>
          </cell>
          <cell r="O3884">
            <v>7723.65</v>
          </cell>
          <cell r="R3884">
            <v>2.4261068505978998E-2</v>
          </cell>
          <cell r="S3884">
            <v>317.81999742832488</v>
          </cell>
          <cell r="T3884">
            <v>130.43599566212021</v>
          </cell>
          <cell r="U3884">
            <v>187.38400176620468</v>
          </cell>
          <cell r="W3884">
            <v>2004</v>
          </cell>
          <cell r="X3884">
            <v>7</v>
          </cell>
          <cell r="Y3884">
            <v>1.0711974110032363</v>
          </cell>
          <cell r="Z3884">
            <v>1</v>
          </cell>
          <cell r="AA3884">
            <v>4</v>
          </cell>
          <cell r="AB3884">
            <v>400</v>
          </cell>
          <cell r="AC3884">
            <v>0.67500000000000004</v>
          </cell>
          <cell r="AD3884">
            <v>270</v>
          </cell>
          <cell r="AH3884">
            <v>2.5</v>
          </cell>
        </row>
        <row r="3885">
          <cell r="A3885" t="str">
            <v>I2004151-000</v>
          </cell>
          <cell r="B3885" t="str">
            <v>Fixtures and fittings</v>
          </cell>
          <cell r="C3885">
            <v>1302</v>
          </cell>
          <cell r="D3885" t="str">
            <v>IS</v>
          </cell>
          <cell r="E3885" t="str">
            <v>N/A</v>
          </cell>
          <cell r="F3885">
            <v>10511896</v>
          </cell>
          <cell r="G3885" t="str">
            <v>METRO SYSTEMS CORPORATION PUBLIC COMPANY L</v>
          </cell>
          <cell r="H3885" t="str">
            <v>SOFT WARE (OFFICE 2003 WIN32 ENGLISH MVL)</v>
          </cell>
          <cell r="I3885">
            <v>38062</v>
          </cell>
          <cell r="J3885">
            <v>38062</v>
          </cell>
          <cell r="K3885">
            <v>1820</v>
          </cell>
          <cell r="L3885">
            <v>1074</v>
          </cell>
          <cell r="M3885">
            <v>13100</v>
          </cell>
          <cell r="N3885">
            <v>5376.35</v>
          </cell>
          <cell r="O3885">
            <v>7723.65</v>
          </cell>
          <cell r="R3885">
            <v>2.6890000000000001E-2</v>
          </cell>
          <cell r="S3885">
            <v>352.25900000000001</v>
          </cell>
          <cell r="T3885">
            <v>144.57005150000001</v>
          </cell>
          <cell r="U3885">
            <v>207.68894850000001</v>
          </cell>
          <cell r="W3885">
            <v>2004</v>
          </cell>
          <cell r="X3885">
            <v>7</v>
          </cell>
          <cell r="Y3885">
            <v>1.0711974110032363</v>
          </cell>
          <cell r="Z3885">
            <v>1</v>
          </cell>
          <cell r="AA3885">
            <v>4</v>
          </cell>
          <cell r="AB3885">
            <v>400</v>
          </cell>
          <cell r="AC3885">
            <v>0.67500000000000004</v>
          </cell>
          <cell r="AD3885">
            <v>270</v>
          </cell>
          <cell r="AH3885">
            <v>2.5</v>
          </cell>
        </row>
        <row r="3886">
          <cell r="A3886" t="str">
            <v>I2004152-000</v>
          </cell>
          <cell r="B3886" t="str">
            <v>Fixtures and fittings</v>
          </cell>
          <cell r="C3886">
            <v>1302</v>
          </cell>
          <cell r="D3886" t="str">
            <v>IS</v>
          </cell>
          <cell r="E3886" t="str">
            <v>N/A</v>
          </cell>
          <cell r="F3886">
            <v>10511896</v>
          </cell>
          <cell r="G3886" t="str">
            <v>METRO SYSTEMS CORPORATION PUBLIC COMPANY L</v>
          </cell>
          <cell r="H3886" t="str">
            <v>SOFT WARE (OFFICE 2003 WIN32 ENGLISH MVL)</v>
          </cell>
          <cell r="I3886">
            <v>38062</v>
          </cell>
          <cell r="J3886">
            <v>38062</v>
          </cell>
          <cell r="K3886">
            <v>1820</v>
          </cell>
          <cell r="L3886">
            <v>1074</v>
          </cell>
          <cell r="M3886">
            <v>13100</v>
          </cell>
          <cell r="N3886">
            <v>5376.35</v>
          </cell>
          <cell r="O3886">
            <v>7723.65</v>
          </cell>
          <cell r="R3886">
            <v>2.6890000000000001E-2</v>
          </cell>
          <cell r="S3886">
            <v>352.25900000000001</v>
          </cell>
          <cell r="T3886">
            <v>144.57005150000001</v>
          </cell>
          <cell r="U3886">
            <v>207.68894850000001</v>
          </cell>
          <cell r="W3886">
            <v>2004</v>
          </cell>
          <cell r="X3886">
            <v>7</v>
          </cell>
          <cell r="Y3886">
            <v>1.0711974110032363</v>
          </cell>
          <cell r="Z3886">
            <v>1</v>
          </cell>
          <cell r="AA3886">
            <v>4</v>
          </cell>
          <cell r="AB3886">
            <v>400</v>
          </cell>
          <cell r="AC3886">
            <v>0.67500000000000004</v>
          </cell>
          <cell r="AD3886">
            <v>270</v>
          </cell>
          <cell r="AH3886">
            <v>2.5</v>
          </cell>
        </row>
        <row r="3887">
          <cell r="A3887" t="str">
            <v>I2004153-000</v>
          </cell>
          <cell r="B3887" t="str">
            <v>Fixtures and fittings</v>
          </cell>
          <cell r="C3887">
            <v>1302</v>
          </cell>
          <cell r="D3887" t="str">
            <v>IS</v>
          </cell>
          <cell r="E3887" t="str">
            <v>N/A</v>
          </cell>
          <cell r="F3887">
            <v>10511896</v>
          </cell>
          <cell r="G3887" t="str">
            <v>METRO SYSTEMS CORPORATION PUBLIC COMPANY L</v>
          </cell>
          <cell r="H3887" t="str">
            <v>SOFT WARE (OFFICE 2003 WIN32 ENGLISH MVL)</v>
          </cell>
          <cell r="I3887">
            <v>38062</v>
          </cell>
          <cell r="J3887">
            <v>38062</v>
          </cell>
          <cell r="K3887">
            <v>1820</v>
          </cell>
          <cell r="L3887">
            <v>1074</v>
          </cell>
          <cell r="M3887">
            <v>13100</v>
          </cell>
          <cell r="N3887">
            <v>5376.35</v>
          </cell>
          <cell r="O3887">
            <v>7723.65</v>
          </cell>
          <cell r="R3887">
            <v>2.6514599999999999E-2</v>
          </cell>
          <cell r="S3887">
            <v>347.34125999999998</v>
          </cell>
          <cell r="T3887">
            <v>142.55176971</v>
          </cell>
          <cell r="U3887">
            <v>204.78949028999997</v>
          </cell>
          <cell r="W3887">
            <v>2004</v>
          </cell>
          <cell r="X3887">
            <v>7</v>
          </cell>
          <cell r="Y3887">
            <v>1.0711974110032363</v>
          </cell>
          <cell r="Z3887">
            <v>1</v>
          </cell>
          <cell r="AA3887">
            <v>4</v>
          </cell>
          <cell r="AB3887">
            <v>400</v>
          </cell>
          <cell r="AC3887">
            <v>0.67500000000000004</v>
          </cell>
          <cell r="AD3887">
            <v>270</v>
          </cell>
          <cell r="AH3887">
            <v>2.5</v>
          </cell>
        </row>
        <row r="3888">
          <cell r="A3888" t="str">
            <v>I2004154-000</v>
          </cell>
          <cell r="B3888" t="str">
            <v>Fixtures and fittings</v>
          </cell>
          <cell r="C3888">
            <v>1302</v>
          </cell>
          <cell r="D3888" t="str">
            <v>IS</v>
          </cell>
          <cell r="E3888" t="str">
            <v>N/A</v>
          </cell>
          <cell r="F3888">
            <v>10511896</v>
          </cell>
          <cell r="G3888" t="str">
            <v>METRO SYSTEMS CORPORATION PUBLIC COMPANY L</v>
          </cell>
          <cell r="H3888" t="str">
            <v>SOFT WARE (OFFICE 2003 WIN32 ENGLISH MVL)</v>
          </cell>
          <cell r="I3888">
            <v>38062</v>
          </cell>
          <cell r="J3888">
            <v>38062</v>
          </cell>
          <cell r="K3888">
            <v>1820</v>
          </cell>
          <cell r="L3888">
            <v>1074</v>
          </cell>
          <cell r="M3888">
            <v>13100</v>
          </cell>
          <cell r="N3888">
            <v>5376.35</v>
          </cell>
          <cell r="O3888">
            <v>7723.65</v>
          </cell>
          <cell r="R3888">
            <v>2.6919700000000001E-2</v>
          </cell>
          <cell r="S3888">
            <v>352.64807000000002</v>
          </cell>
          <cell r="T3888">
            <v>144.72972909500001</v>
          </cell>
          <cell r="U3888">
            <v>207.91834090500001</v>
          </cell>
          <cell r="W3888">
            <v>2004</v>
          </cell>
          <cell r="X3888">
            <v>7</v>
          </cell>
          <cell r="Y3888">
            <v>1.0711974110032363</v>
          </cell>
          <cell r="Z3888">
            <v>1</v>
          </cell>
          <cell r="AA3888">
            <v>4</v>
          </cell>
          <cell r="AB3888">
            <v>400</v>
          </cell>
          <cell r="AC3888">
            <v>0.67500000000000004</v>
          </cell>
          <cell r="AD3888">
            <v>270</v>
          </cell>
          <cell r="AH3888">
            <v>2.5</v>
          </cell>
        </row>
        <row r="3889">
          <cell r="A3889" t="str">
            <v>I2004155-000</v>
          </cell>
          <cell r="B3889" t="str">
            <v>Fixtures and fittings</v>
          </cell>
          <cell r="C3889">
            <v>1302</v>
          </cell>
          <cell r="D3889" t="str">
            <v>IS</v>
          </cell>
          <cell r="E3889" t="str">
            <v>N/A</v>
          </cell>
          <cell r="F3889">
            <v>10511896</v>
          </cell>
          <cell r="G3889" t="str">
            <v>METRO SYSTEMS CORPORATION PUBLIC COMPANY L</v>
          </cell>
          <cell r="H3889" t="str">
            <v>SOFT WARE (OFFICE 2003 WIN32 ENGLISH MVL)</v>
          </cell>
          <cell r="I3889">
            <v>38062</v>
          </cell>
          <cell r="J3889">
            <v>38062</v>
          </cell>
          <cell r="K3889">
            <v>1820</v>
          </cell>
          <cell r="L3889">
            <v>1074</v>
          </cell>
          <cell r="M3889">
            <v>13100</v>
          </cell>
          <cell r="N3889">
            <v>5376.35</v>
          </cell>
          <cell r="O3889">
            <v>7723.65</v>
          </cell>
          <cell r="R3889">
            <v>2.70063E-2</v>
          </cell>
          <cell r="S3889">
            <v>353.78253000000001</v>
          </cell>
          <cell r="T3889">
            <v>145.19532100500001</v>
          </cell>
          <cell r="U3889">
            <v>208.587208995</v>
          </cell>
          <cell r="W3889">
            <v>2004</v>
          </cell>
          <cell r="X3889">
            <v>7</v>
          </cell>
          <cell r="Y3889">
            <v>1.0711974110032363</v>
          </cell>
          <cell r="Z3889">
            <v>1</v>
          </cell>
          <cell r="AA3889">
            <v>4</v>
          </cell>
          <cell r="AB3889">
            <v>400</v>
          </cell>
          <cell r="AC3889">
            <v>0.67500000000000004</v>
          </cell>
          <cell r="AD3889">
            <v>270</v>
          </cell>
          <cell r="AH3889">
            <v>2.5</v>
          </cell>
        </row>
        <row r="3890">
          <cell r="A3890" t="str">
            <v>I2004156-000</v>
          </cell>
          <cell r="B3890" t="str">
            <v>Fixtures and fittings</v>
          </cell>
          <cell r="C3890">
            <v>1302</v>
          </cell>
          <cell r="D3890" t="str">
            <v>IS</v>
          </cell>
          <cell r="E3890" t="str">
            <v>N/A</v>
          </cell>
          <cell r="F3890">
            <v>10511896</v>
          </cell>
          <cell r="G3890" t="str">
            <v>METRO SYSTEMS CORPORATION PUBLIC COMPANY L</v>
          </cell>
          <cell r="H3890" t="str">
            <v>SOFT WARE (OFFICE 2003 WIN32 ENGLISH MVL)</v>
          </cell>
          <cell r="I3890">
            <v>38062</v>
          </cell>
          <cell r="J3890">
            <v>38062</v>
          </cell>
          <cell r="K3890">
            <v>1820</v>
          </cell>
          <cell r="L3890">
            <v>1074</v>
          </cell>
          <cell r="M3890">
            <v>13100</v>
          </cell>
          <cell r="N3890">
            <v>5376.35</v>
          </cell>
          <cell r="O3890">
            <v>7723.65</v>
          </cell>
          <cell r="R3890">
            <v>2.70063E-2</v>
          </cell>
          <cell r="S3890">
            <v>353.78253000000001</v>
          </cell>
          <cell r="T3890">
            <v>145.19532100500001</v>
          </cell>
          <cell r="U3890">
            <v>208.587208995</v>
          </cell>
          <cell r="W3890">
            <v>2004</v>
          </cell>
          <cell r="X3890">
            <v>7</v>
          </cell>
          <cell r="Y3890">
            <v>1.0711974110032363</v>
          </cell>
          <cell r="Z3890">
            <v>1</v>
          </cell>
          <cell r="AA3890">
            <v>4</v>
          </cell>
          <cell r="AB3890">
            <v>400</v>
          </cell>
          <cell r="AC3890">
            <v>0.67500000000000004</v>
          </cell>
          <cell r="AD3890">
            <v>270</v>
          </cell>
          <cell r="AH3890">
            <v>2.5</v>
          </cell>
        </row>
        <row r="3891">
          <cell r="A3891" t="str">
            <v>I2004157-000</v>
          </cell>
          <cell r="B3891" t="str">
            <v>Fixtures and fittings</v>
          </cell>
          <cell r="C3891">
            <v>1302</v>
          </cell>
          <cell r="D3891" t="str">
            <v>IS</v>
          </cell>
          <cell r="E3891" t="str">
            <v>N/A</v>
          </cell>
          <cell r="F3891">
            <v>10511896</v>
          </cell>
          <cell r="G3891" t="str">
            <v>METRO SYSTEMS CORPORATION PUBLIC COMPANY L</v>
          </cell>
          <cell r="H3891" t="str">
            <v>SOFT WARE (OFFICE 2003 WIN32 ENGLISH MVL)</v>
          </cell>
          <cell r="I3891">
            <v>38062</v>
          </cell>
          <cell r="J3891">
            <v>38062</v>
          </cell>
          <cell r="K3891">
            <v>1820</v>
          </cell>
          <cell r="L3891">
            <v>1074</v>
          </cell>
          <cell r="M3891">
            <v>13100</v>
          </cell>
          <cell r="N3891">
            <v>5376.35</v>
          </cell>
          <cell r="O3891">
            <v>7723.65</v>
          </cell>
          <cell r="R3891">
            <v>2.70063E-2</v>
          </cell>
          <cell r="S3891">
            <v>353.78253000000001</v>
          </cell>
          <cell r="T3891">
            <v>145.19532100500001</v>
          </cell>
          <cell r="U3891">
            <v>208.587208995</v>
          </cell>
          <cell r="W3891">
            <v>2004</v>
          </cell>
          <cell r="X3891">
            <v>7</v>
          </cell>
          <cell r="Y3891">
            <v>1.0711974110032363</v>
          </cell>
          <cell r="Z3891">
            <v>1</v>
          </cell>
          <cell r="AA3891">
            <v>4</v>
          </cell>
          <cell r="AB3891">
            <v>400</v>
          </cell>
          <cell r="AC3891">
            <v>0.67500000000000004</v>
          </cell>
          <cell r="AD3891">
            <v>270</v>
          </cell>
          <cell r="AH3891">
            <v>2.5</v>
          </cell>
        </row>
        <row r="3892">
          <cell r="A3892" t="str">
            <v>I2004158-000</v>
          </cell>
          <cell r="B3892" t="str">
            <v>Fixtures and fittings</v>
          </cell>
          <cell r="C3892">
            <v>1302</v>
          </cell>
          <cell r="D3892" t="str">
            <v>IS</v>
          </cell>
          <cell r="E3892" t="str">
            <v>N/A</v>
          </cell>
          <cell r="F3892">
            <v>10511896</v>
          </cell>
          <cell r="G3892" t="str">
            <v>METRO SYSTEMS CORPORATION PUBLIC COMPANY L</v>
          </cell>
          <cell r="H3892" t="str">
            <v>SOFT WARE (OFFICE 2003 WIN32 ENGLISH MVL)</v>
          </cell>
          <cell r="I3892">
            <v>38062</v>
          </cell>
          <cell r="J3892">
            <v>38062</v>
          </cell>
          <cell r="K3892">
            <v>1820</v>
          </cell>
          <cell r="L3892">
            <v>1074</v>
          </cell>
          <cell r="M3892">
            <v>13100</v>
          </cell>
          <cell r="N3892">
            <v>5376.35</v>
          </cell>
          <cell r="O3892">
            <v>7723.65</v>
          </cell>
          <cell r="R3892">
            <v>2.70063E-2</v>
          </cell>
          <cell r="S3892">
            <v>353.78253000000001</v>
          </cell>
          <cell r="T3892">
            <v>145.19532100500001</v>
          </cell>
          <cell r="U3892">
            <v>208.587208995</v>
          </cell>
          <cell r="W3892">
            <v>2004</v>
          </cell>
          <cell r="X3892">
            <v>7</v>
          </cell>
          <cell r="Y3892">
            <v>1.0711974110032363</v>
          </cell>
          <cell r="Z3892">
            <v>1</v>
          </cell>
          <cell r="AA3892">
            <v>4</v>
          </cell>
          <cell r="AB3892">
            <v>400</v>
          </cell>
          <cell r="AC3892">
            <v>0.67500000000000004</v>
          </cell>
          <cell r="AD3892">
            <v>270</v>
          </cell>
          <cell r="AH3892">
            <v>2.5</v>
          </cell>
        </row>
        <row r="3893">
          <cell r="A3893" t="str">
            <v>I2004159-000</v>
          </cell>
          <cell r="B3893" t="str">
            <v>Fixtures and fittings</v>
          </cell>
          <cell r="C3893">
            <v>1302</v>
          </cell>
          <cell r="D3893" t="str">
            <v>IS</v>
          </cell>
          <cell r="E3893" t="str">
            <v>N/A</v>
          </cell>
          <cell r="F3893">
            <v>10511896</v>
          </cell>
          <cell r="G3893" t="str">
            <v>METRO SYSTEMS CORPORATION PUBLIC COMPANY L</v>
          </cell>
          <cell r="H3893" t="str">
            <v>SOFT WARE (OFFICE 2003 WIN32 ENGLISH MVL)</v>
          </cell>
          <cell r="I3893">
            <v>38062</v>
          </cell>
          <cell r="J3893">
            <v>38062</v>
          </cell>
          <cell r="K3893">
            <v>1820</v>
          </cell>
          <cell r="L3893">
            <v>1074</v>
          </cell>
          <cell r="M3893">
            <v>13100</v>
          </cell>
          <cell r="N3893">
            <v>5376.35</v>
          </cell>
          <cell r="O3893">
            <v>7723.65</v>
          </cell>
          <cell r="R3893">
            <v>2.70063E-2</v>
          </cell>
          <cell r="S3893">
            <v>353.78253000000001</v>
          </cell>
          <cell r="T3893">
            <v>145.19532100500001</v>
          </cell>
          <cell r="U3893">
            <v>208.587208995</v>
          </cell>
          <cell r="W3893">
            <v>2004</v>
          </cell>
          <cell r="X3893">
            <v>7</v>
          </cell>
          <cell r="Y3893">
            <v>1.0711974110032363</v>
          </cell>
          <cell r="Z3893">
            <v>1</v>
          </cell>
          <cell r="AA3893">
            <v>4</v>
          </cell>
          <cell r="AB3893">
            <v>400</v>
          </cell>
          <cell r="AC3893">
            <v>0.67500000000000004</v>
          </cell>
          <cell r="AD3893">
            <v>270</v>
          </cell>
          <cell r="AH3893">
            <v>2.5</v>
          </cell>
        </row>
        <row r="3894">
          <cell r="A3894" t="str">
            <v>I2004160-000</v>
          </cell>
          <cell r="B3894" t="str">
            <v>Fixtures and fittings</v>
          </cell>
          <cell r="C3894">
            <v>1302</v>
          </cell>
          <cell r="D3894" t="str">
            <v>IS</v>
          </cell>
          <cell r="E3894" t="str">
            <v>N/A</v>
          </cell>
          <cell r="F3894">
            <v>10511896</v>
          </cell>
          <cell r="G3894" t="str">
            <v>METRO SYSTEMS CORPORATION PUBLIC COMPANY L</v>
          </cell>
          <cell r="H3894" t="str">
            <v>SOFT WARE (OFFICE 2003 WIN32 ENGLISH MVL)</v>
          </cell>
          <cell r="I3894">
            <v>38062</v>
          </cell>
          <cell r="J3894">
            <v>38062</v>
          </cell>
          <cell r="K3894">
            <v>1820</v>
          </cell>
          <cell r="L3894">
            <v>1074</v>
          </cell>
          <cell r="M3894">
            <v>13100</v>
          </cell>
          <cell r="N3894">
            <v>5376.35</v>
          </cell>
          <cell r="O3894">
            <v>7723.65</v>
          </cell>
          <cell r="R3894">
            <v>2.70063E-2</v>
          </cell>
          <cell r="S3894">
            <v>353.78253000000001</v>
          </cell>
          <cell r="T3894">
            <v>145.19532100500001</v>
          </cell>
          <cell r="U3894">
            <v>208.587208995</v>
          </cell>
          <cell r="W3894">
            <v>2004</v>
          </cell>
          <cell r="X3894">
            <v>7</v>
          </cell>
          <cell r="Y3894">
            <v>1.0711974110032363</v>
          </cell>
          <cell r="Z3894">
            <v>1</v>
          </cell>
          <cell r="AA3894">
            <v>4</v>
          </cell>
          <cell r="AB3894">
            <v>400</v>
          </cell>
          <cell r="AC3894">
            <v>0.67500000000000004</v>
          </cell>
          <cell r="AD3894">
            <v>270</v>
          </cell>
          <cell r="AH3894">
            <v>2.5</v>
          </cell>
        </row>
        <row r="3895">
          <cell r="A3895" t="str">
            <v>I2004161-000</v>
          </cell>
          <cell r="B3895" t="str">
            <v>Fixtures and fittings</v>
          </cell>
          <cell r="C3895">
            <v>1302</v>
          </cell>
          <cell r="D3895" t="str">
            <v>IS</v>
          </cell>
          <cell r="E3895" t="str">
            <v>N/A</v>
          </cell>
          <cell r="F3895">
            <v>10511896</v>
          </cell>
          <cell r="G3895" t="str">
            <v>METRO SYSTEMS CORPORATION PUBLIC COMPANY L</v>
          </cell>
          <cell r="H3895" t="str">
            <v>SOFT WARE (OFFICE 2003 WIN32 ENGLISH MVL)</v>
          </cell>
          <cell r="I3895">
            <v>38062</v>
          </cell>
          <cell r="J3895">
            <v>38062</v>
          </cell>
          <cell r="K3895">
            <v>1820</v>
          </cell>
          <cell r="L3895">
            <v>1074</v>
          </cell>
          <cell r="M3895">
            <v>13100</v>
          </cell>
          <cell r="N3895">
            <v>5376.35</v>
          </cell>
          <cell r="O3895">
            <v>7723.65</v>
          </cell>
          <cell r="R3895">
            <v>2.6262000000000001E-2</v>
          </cell>
          <cell r="S3895">
            <v>344.03219999999999</v>
          </cell>
          <cell r="T3895">
            <v>141.19370370000001</v>
          </cell>
          <cell r="U3895">
            <v>202.83849629999997</v>
          </cell>
          <cell r="W3895">
            <v>2004</v>
          </cell>
          <cell r="X3895">
            <v>7</v>
          </cell>
          <cell r="Y3895">
            <v>1.0711974110032363</v>
          </cell>
          <cell r="Z3895">
            <v>1</v>
          </cell>
          <cell r="AA3895">
            <v>4</v>
          </cell>
          <cell r="AB3895">
            <v>400</v>
          </cell>
          <cell r="AC3895">
            <v>0.67500000000000004</v>
          </cell>
          <cell r="AD3895">
            <v>270</v>
          </cell>
          <cell r="AH3895">
            <v>2.5</v>
          </cell>
        </row>
        <row r="3896">
          <cell r="A3896" t="str">
            <v>I2004162-000</v>
          </cell>
          <cell r="B3896" t="str">
            <v>Fixtures and fittings</v>
          </cell>
          <cell r="C3896">
            <v>1302</v>
          </cell>
          <cell r="D3896" t="str">
            <v>IS</v>
          </cell>
          <cell r="E3896" t="str">
            <v>N/A</v>
          </cell>
          <cell r="F3896">
            <v>10511896</v>
          </cell>
          <cell r="G3896" t="str">
            <v>METRO SYSTEMS CORPORATION PUBLIC COMPANY L</v>
          </cell>
          <cell r="H3896" t="str">
            <v>SOFT WARE (OFFICE 2003 WIN32 ENGLISH MVL)</v>
          </cell>
          <cell r="I3896">
            <v>38062</v>
          </cell>
          <cell r="J3896">
            <v>38062</v>
          </cell>
          <cell r="K3896">
            <v>1820</v>
          </cell>
          <cell r="L3896">
            <v>1074</v>
          </cell>
          <cell r="M3896">
            <v>13100</v>
          </cell>
          <cell r="N3896">
            <v>5376.35</v>
          </cell>
          <cell r="O3896">
            <v>7723.65</v>
          </cell>
          <cell r="R3896">
            <v>2.6087200000000001E-2</v>
          </cell>
          <cell r="S3896">
            <v>341.74232000000001</v>
          </cell>
          <cell r="T3896">
            <v>140.25391772</v>
          </cell>
          <cell r="U3896">
            <v>201.48840228</v>
          </cell>
          <cell r="W3896">
            <v>2004</v>
          </cell>
          <cell r="X3896">
            <v>7</v>
          </cell>
          <cell r="Y3896">
            <v>1.0711974110032363</v>
          </cell>
          <cell r="Z3896">
            <v>1</v>
          </cell>
          <cell r="AA3896">
            <v>4</v>
          </cell>
          <cell r="AB3896">
            <v>400</v>
          </cell>
          <cell r="AC3896">
            <v>0.67500000000000004</v>
          </cell>
          <cell r="AD3896">
            <v>270</v>
          </cell>
          <cell r="AH3896">
            <v>2.5</v>
          </cell>
        </row>
        <row r="3897">
          <cell r="A3897" t="str">
            <v>I2004163-000</v>
          </cell>
          <cell r="B3897" t="str">
            <v>Fixtures and fittings</v>
          </cell>
          <cell r="C3897">
            <v>1302</v>
          </cell>
          <cell r="D3897" t="str">
            <v>IS</v>
          </cell>
          <cell r="E3897" t="str">
            <v>N/A</v>
          </cell>
          <cell r="F3897">
            <v>10511896</v>
          </cell>
          <cell r="G3897" t="str">
            <v>METRO SYSTEMS CORPORATION PUBLIC COMPANY L</v>
          </cell>
          <cell r="H3897" t="str">
            <v>SOFT WARE (OFFICE 2003 WIN32 ENGLISH MVL)</v>
          </cell>
          <cell r="I3897">
            <v>38062</v>
          </cell>
          <cell r="J3897">
            <v>38062</v>
          </cell>
          <cell r="K3897">
            <v>1820</v>
          </cell>
          <cell r="L3897">
            <v>1074</v>
          </cell>
          <cell r="M3897">
            <v>13100</v>
          </cell>
          <cell r="N3897">
            <v>5376.35</v>
          </cell>
          <cell r="O3897">
            <v>7723.65</v>
          </cell>
          <cell r="R3897">
            <v>2.6087200000000001E-2</v>
          </cell>
          <cell r="S3897">
            <v>341.74232000000001</v>
          </cell>
          <cell r="T3897">
            <v>140.25391772</v>
          </cell>
          <cell r="U3897">
            <v>201.48840228</v>
          </cell>
          <cell r="W3897">
            <v>2004</v>
          </cell>
          <cell r="X3897">
            <v>7</v>
          </cell>
          <cell r="Y3897">
            <v>1.0711974110032363</v>
          </cell>
          <cell r="Z3897">
            <v>1</v>
          </cell>
          <cell r="AA3897">
            <v>4</v>
          </cell>
          <cell r="AB3897">
            <v>400</v>
          </cell>
          <cell r="AC3897">
            <v>0.67500000000000004</v>
          </cell>
          <cell r="AD3897">
            <v>270</v>
          </cell>
          <cell r="AH3897">
            <v>2.5</v>
          </cell>
        </row>
        <row r="3898">
          <cell r="A3898" t="str">
            <v>I2004164-000</v>
          </cell>
          <cell r="B3898" t="str">
            <v>Fixtures and fittings</v>
          </cell>
          <cell r="C3898">
            <v>1302</v>
          </cell>
          <cell r="D3898" t="str">
            <v>IS</v>
          </cell>
          <cell r="E3898" t="str">
            <v>N/A</v>
          </cell>
          <cell r="F3898">
            <v>10511896</v>
          </cell>
          <cell r="G3898" t="str">
            <v>METRO SYSTEMS CORPORATION PUBLIC COMPANY L</v>
          </cell>
          <cell r="H3898" t="str">
            <v>SOFT WARE (OFFICE 2003 WIN32 ENGLISH MVL)</v>
          </cell>
          <cell r="I3898">
            <v>38062</v>
          </cell>
          <cell r="J3898">
            <v>38062</v>
          </cell>
          <cell r="K3898">
            <v>1820</v>
          </cell>
          <cell r="L3898">
            <v>1074</v>
          </cell>
          <cell r="M3898">
            <v>13100</v>
          </cell>
          <cell r="N3898">
            <v>5376.35</v>
          </cell>
          <cell r="O3898">
            <v>7723.65</v>
          </cell>
          <cell r="R3898">
            <v>2.6087200000000001E-2</v>
          </cell>
          <cell r="S3898">
            <v>341.74232000000001</v>
          </cell>
          <cell r="T3898">
            <v>140.25391772</v>
          </cell>
          <cell r="U3898">
            <v>201.48840228</v>
          </cell>
          <cell r="W3898">
            <v>2004</v>
          </cell>
          <cell r="X3898">
            <v>7</v>
          </cell>
          <cell r="Y3898">
            <v>1.0711974110032363</v>
          </cell>
          <cell r="Z3898">
            <v>1</v>
          </cell>
          <cell r="AA3898">
            <v>4</v>
          </cell>
          <cell r="AB3898">
            <v>400</v>
          </cell>
          <cell r="AC3898">
            <v>0.67500000000000004</v>
          </cell>
          <cell r="AD3898">
            <v>270</v>
          </cell>
          <cell r="AH3898">
            <v>2.5</v>
          </cell>
        </row>
        <row r="3899">
          <cell r="A3899" t="str">
            <v>I2004165-000</v>
          </cell>
          <cell r="B3899" t="str">
            <v>Fixtures and fittings</v>
          </cell>
          <cell r="C3899">
            <v>1302</v>
          </cell>
          <cell r="D3899" t="str">
            <v>IS</v>
          </cell>
          <cell r="E3899" t="str">
            <v>N/A</v>
          </cell>
          <cell r="F3899">
            <v>10511896</v>
          </cell>
          <cell r="G3899" t="str">
            <v>METRO SYSTEMS CORPORATION PUBLIC COMPANY L</v>
          </cell>
          <cell r="H3899" t="str">
            <v>SOFT WARE (OFFICE 2003 WIN32 ENGLISH MVL)</v>
          </cell>
          <cell r="I3899">
            <v>38062</v>
          </cell>
          <cell r="J3899">
            <v>38062</v>
          </cell>
          <cell r="K3899">
            <v>1820</v>
          </cell>
          <cell r="L3899">
            <v>1074</v>
          </cell>
          <cell r="M3899">
            <v>13100</v>
          </cell>
          <cell r="N3899">
            <v>5376.35</v>
          </cell>
          <cell r="O3899">
            <v>7723.65</v>
          </cell>
          <cell r="R3899">
            <v>2.6087200000000001E-2</v>
          </cell>
          <cell r="S3899">
            <v>341.74232000000001</v>
          </cell>
          <cell r="T3899">
            <v>140.25391772</v>
          </cell>
          <cell r="U3899">
            <v>201.48840228</v>
          </cell>
          <cell r="W3899">
            <v>2004</v>
          </cell>
          <cell r="X3899">
            <v>7</v>
          </cell>
          <cell r="Y3899">
            <v>1.0711974110032363</v>
          </cell>
          <cell r="Z3899">
            <v>1</v>
          </cell>
          <cell r="AA3899">
            <v>4</v>
          </cell>
          <cell r="AB3899">
            <v>400</v>
          </cell>
          <cell r="AC3899">
            <v>0.67500000000000004</v>
          </cell>
          <cell r="AD3899">
            <v>270</v>
          </cell>
          <cell r="AH3899">
            <v>2.5</v>
          </cell>
        </row>
        <row r="3900">
          <cell r="A3900" t="str">
            <v>I2004166-000</v>
          </cell>
          <cell r="B3900" t="str">
            <v>Fixtures and fittings</v>
          </cell>
          <cell r="C3900">
            <v>1302</v>
          </cell>
          <cell r="D3900" t="str">
            <v>IS</v>
          </cell>
          <cell r="E3900" t="str">
            <v>N/A</v>
          </cell>
          <cell r="F3900">
            <v>10511896</v>
          </cell>
          <cell r="G3900" t="str">
            <v>METRO SYSTEMS CORPORATION PUBLIC COMPANY L</v>
          </cell>
          <cell r="H3900" t="str">
            <v>SOFT WARE (OFFICE 2003 WIN32 ENGLISH MVL)</v>
          </cell>
          <cell r="I3900">
            <v>38062</v>
          </cell>
          <cell r="J3900">
            <v>38062</v>
          </cell>
          <cell r="K3900">
            <v>1820</v>
          </cell>
          <cell r="L3900">
            <v>1074</v>
          </cell>
          <cell r="M3900">
            <v>13100</v>
          </cell>
          <cell r="N3900">
            <v>5376.35</v>
          </cell>
          <cell r="O3900">
            <v>7723.65</v>
          </cell>
          <cell r="R3900">
            <v>2.6087200000000001E-2</v>
          </cell>
          <cell r="S3900">
            <v>341.74232000000001</v>
          </cell>
          <cell r="T3900">
            <v>140.25391772</v>
          </cell>
          <cell r="U3900">
            <v>201.48840228</v>
          </cell>
          <cell r="W3900">
            <v>2004</v>
          </cell>
          <cell r="X3900">
            <v>7</v>
          </cell>
          <cell r="Y3900">
            <v>1.0711974110032363</v>
          </cell>
          <cell r="Z3900">
            <v>1</v>
          </cell>
          <cell r="AA3900">
            <v>4</v>
          </cell>
          <cell r="AB3900">
            <v>400</v>
          </cell>
          <cell r="AC3900">
            <v>0.67500000000000004</v>
          </cell>
          <cell r="AD3900">
            <v>270</v>
          </cell>
          <cell r="AH3900">
            <v>2.5</v>
          </cell>
        </row>
        <row r="3901">
          <cell r="A3901" t="str">
            <v>I2004167-000</v>
          </cell>
          <cell r="B3901" t="str">
            <v>Fixtures and fittings</v>
          </cell>
          <cell r="C3901">
            <v>1302</v>
          </cell>
          <cell r="D3901" t="str">
            <v>IS</v>
          </cell>
          <cell r="E3901" t="str">
            <v>N/A</v>
          </cell>
          <cell r="F3901">
            <v>10511900</v>
          </cell>
          <cell r="G3901" t="str">
            <v>METRO SYSTEMS CORPORATION PUBLIC COMPANY L</v>
          </cell>
          <cell r="H3901" t="str">
            <v>SOFT WARE (OFFIC 2003 WIN32 ENGLISH MVL)</v>
          </cell>
          <cell r="I3901">
            <v>38062</v>
          </cell>
          <cell r="J3901">
            <v>38062</v>
          </cell>
          <cell r="K3901">
            <v>1820</v>
          </cell>
          <cell r="L3901">
            <v>1074</v>
          </cell>
          <cell r="M3901">
            <v>13100</v>
          </cell>
          <cell r="N3901">
            <v>5376.35</v>
          </cell>
          <cell r="O3901">
            <v>7723.65</v>
          </cell>
          <cell r="R3901">
            <v>2.6087200000000001E-2</v>
          </cell>
          <cell r="S3901">
            <v>341.74232000000001</v>
          </cell>
          <cell r="T3901">
            <v>140.25391772</v>
          </cell>
          <cell r="U3901">
            <v>201.48840228</v>
          </cell>
          <cell r="W3901">
            <v>2004</v>
          </cell>
          <cell r="X3901">
            <v>7</v>
          </cell>
          <cell r="Y3901">
            <v>1.0711974110032363</v>
          </cell>
          <cell r="Z3901">
            <v>1</v>
          </cell>
          <cell r="AA3901">
            <v>4</v>
          </cell>
          <cell r="AB3901">
            <v>400</v>
          </cell>
          <cell r="AC3901">
            <v>0.67500000000000004</v>
          </cell>
          <cell r="AD3901">
            <v>270</v>
          </cell>
          <cell r="AH3901">
            <v>2.5</v>
          </cell>
        </row>
        <row r="3902">
          <cell r="A3902" t="str">
            <v>I2004168-000</v>
          </cell>
          <cell r="B3902" t="str">
            <v>Fixtures and fittings</v>
          </cell>
          <cell r="C3902">
            <v>1302</v>
          </cell>
          <cell r="D3902" t="str">
            <v>IS</v>
          </cell>
          <cell r="E3902" t="str">
            <v>N/A</v>
          </cell>
          <cell r="F3902">
            <v>10511900</v>
          </cell>
          <cell r="G3902" t="str">
            <v>METRO SYSTEMS CORPORATION PUBLIC COMPANY L</v>
          </cell>
          <cell r="H3902" t="str">
            <v>SOFT WARE (OFFIC 2003 WIN32 ENGLISH MVL)</v>
          </cell>
          <cell r="I3902">
            <v>38062</v>
          </cell>
          <cell r="J3902">
            <v>38062</v>
          </cell>
          <cell r="K3902">
            <v>1820</v>
          </cell>
          <cell r="L3902">
            <v>1074</v>
          </cell>
          <cell r="M3902">
            <v>13100</v>
          </cell>
          <cell r="N3902">
            <v>5376.35</v>
          </cell>
          <cell r="O3902">
            <v>7723.65</v>
          </cell>
          <cell r="R3902">
            <v>2.6087200000000001E-2</v>
          </cell>
          <cell r="S3902">
            <v>341.74232000000001</v>
          </cell>
          <cell r="T3902">
            <v>140.25391772</v>
          </cell>
          <cell r="U3902">
            <v>201.48840228</v>
          </cell>
          <cell r="W3902">
            <v>2004</v>
          </cell>
          <cell r="X3902">
            <v>7</v>
          </cell>
          <cell r="Y3902">
            <v>1.0711974110032363</v>
          </cell>
          <cell r="Z3902">
            <v>1</v>
          </cell>
          <cell r="AA3902">
            <v>4</v>
          </cell>
          <cell r="AB3902">
            <v>400</v>
          </cell>
          <cell r="AC3902">
            <v>0.67500000000000004</v>
          </cell>
          <cell r="AD3902">
            <v>270</v>
          </cell>
          <cell r="AH3902">
            <v>2.5</v>
          </cell>
        </row>
        <row r="3903">
          <cell r="A3903" t="str">
            <v>I2004169-000</v>
          </cell>
          <cell r="B3903" t="str">
            <v>Fixtures and fittings</v>
          </cell>
          <cell r="C3903">
            <v>1302</v>
          </cell>
          <cell r="D3903" t="str">
            <v>IS</v>
          </cell>
          <cell r="E3903" t="str">
            <v>N/A</v>
          </cell>
          <cell r="F3903">
            <v>10511900</v>
          </cell>
          <cell r="G3903" t="str">
            <v>METRO SYSTEMS CORPORATION PUBLIC COMPANY L</v>
          </cell>
          <cell r="H3903" t="str">
            <v>SOFT WARE (OFFIC 2003 WIN32 ENGLISH MVL)</v>
          </cell>
          <cell r="I3903">
            <v>38062</v>
          </cell>
          <cell r="J3903">
            <v>38062</v>
          </cell>
          <cell r="K3903">
            <v>1820</v>
          </cell>
          <cell r="L3903">
            <v>1074</v>
          </cell>
          <cell r="M3903">
            <v>13100</v>
          </cell>
          <cell r="N3903">
            <v>5376.35</v>
          </cell>
          <cell r="O3903">
            <v>7723.65</v>
          </cell>
          <cell r="R3903">
            <v>2.6087200000000001E-2</v>
          </cell>
          <cell r="S3903">
            <v>341.74232000000001</v>
          </cell>
          <cell r="T3903">
            <v>140.25391772</v>
          </cell>
          <cell r="U3903">
            <v>201.48840228</v>
          </cell>
          <cell r="W3903">
            <v>2004</v>
          </cell>
          <cell r="X3903">
            <v>7</v>
          </cell>
          <cell r="Y3903">
            <v>1.0711974110032363</v>
          </cell>
          <cell r="Z3903">
            <v>1</v>
          </cell>
          <cell r="AA3903">
            <v>4</v>
          </cell>
          <cell r="AB3903">
            <v>400</v>
          </cell>
          <cell r="AC3903">
            <v>0.67500000000000004</v>
          </cell>
          <cell r="AD3903">
            <v>270</v>
          </cell>
          <cell r="AH3903">
            <v>2.5</v>
          </cell>
        </row>
        <row r="3904">
          <cell r="A3904" t="str">
            <v>I2004170-000</v>
          </cell>
          <cell r="B3904" t="str">
            <v>Fixtures and fittings</v>
          </cell>
          <cell r="C3904">
            <v>1302</v>
          </cell>
          <cell r="D3904" t="str">
            <v>IS</v>
          </cell>
          <cell r="E3904" t="str">
            <v>N/A</v>
          </cell>
          <cell r="F3904">
            <v>10511900</v>
          </cell>
          <cell r="G3904" t="str">
            <v>METRO SYSTEMS CORPORATION PUBLIC COMPANY L</v>
          </cell>
          <cell r="H3904" t="str">
            <v>SOFT WARE (OFFIC 2003 WIN32 ENGLISH MVL)</v>
          </cell>
          <cell r="I3904">
            <v>38062</v>
          </cell>
          <cell r="J3904">
            <v>38062</v>
          </cell>
          <cell r="K3904">
            <v>1820</v>
          </cell>
          <cell r="L3904">
            <v>1074</v>
          </cell>
          <cell r="M3904">
            <v>13100</v>
          </cell>
          <cell r="N3904">
            <v>5376.35</v>
          </cell>
          <cell r="O3904">
            <v>7723.65</v>
          </cell>
          <cell r="R3904">
            <v>2.6087200000000001E-2</v>
          </cell>
          <cell r="S3904">
            <v>341.74232000000001</v>
          </cell>
          <cell r="T3904">
            <v>140.25391772</v>
          </cell>
          <cell r="U3904">
            <v>201.48840228</v>
          </cell>
          <cell r="W3904">
            <v>2004</v>
          </cell>
          <cell r="X3904">
            <v>7</v>
          </cell>
          <cell r="Y3904">
            <v>1.0711974110032363</v>
          </cell>
          <cell r="Z3904">
            <v>1</v>
          </cell>
          <cell r="AA3904">
            <v>4</v>
          </cell>
          <cell r="AB3904">
            <v>400</v>
          </cell>
          <cell r="AC3904">
            <v>0.67500000000000004</v>
          </cell>
          <cell r="AD3904">
            <v>270</v>
          </cell>
          <cell r="AH3904">
            <v>2.5</v>
          </cell>
        </row>
        <row r="3905">
          <cell r="A3905" t="str">
            <v>I2004171-000</v>
          </cell>
          <cell r="B3905" t="str">
            <v>Fixtures and fittings</v>
          </cell>
          <cell r="C3905">
            <v>1302</v>
          </cell>
          <cell r="D3905" t="str">
            <v>IS</v>
          </cell>
          <cell r="E3905" t="str">
            <v>N/A</v>
          </cell>
          <cell r="F3905">
            <v>10511900</v>
          </cell>
          <cell r="G3905" t="str">
            <v>METRO SYSTEMS CORPORATION PUBLIC COMPANY L</v>
          </cell>
          <cell r="H3905" t="str">
            <v>SOFT WARE (OFFIC 2003 WIN32 ENGLISH MVL)</v>
          </cell>
          <cell r="I3905">
            <v>38062</v>
          </cell>
          <cell r="J3905">
            <v>38062</v>
          </cell>
          <cell r="K3905">
            <v>1820</v>
          </cell>
          <cell r="L3905">
            <v>1074</v>
          </cell>
          <cell r="M3905">
            <v>13100</v>
          </cell>
          <cell r="N3905">
            <v>5376.35</v>
          </cell>
          <cell r="O3905">
            <v>7723.65</v>
          </cell>
          <cell r="R3905">
            <v>2.6087200000000001E-2</v>
          </cell>
          <cell r="S3905">
            <v>341.74232000000001</v>
          </cell>
          <cell r="T3905">
            <v>140.25391772</v>
          </cell>
          <cell r="U3905">
            <v>201.48840228</v>
          </cell>
          <cell r="W3905">
            <v>2004</v>
          </cell>
          <cell r="X3905">
            <v>7</v>
          </cell>
          <cell r="Y3905">
            <v>1.0711974110032363</v>
          </cell>
          <cell r="Z3905">
            <v>1</v>
          </cell>
          <cell r="AA3905">
            <v>4</v>
          </cell>
          <cell r="AB3905">
            <v>400</v>
          </cell>
          <cell r="AC3905">
            <v>0.67500000000000004</v>
          </cell>
          <cell r="AD3905">
            <v>270</v>
          </cell>
          <cell r="AH3905">
            <v>2.5</v>
          </cell>
        </row>
        <row r="3906">
          <cell r="A3906" t="str">
            <v>I2004172-000</v>
          </cell>
          <cell r="B3906" t="str">
            <v>Fixtures and fittings</v>
          </cell>
          <cell r="C3906">
            <v>1302</v>
          </cell>
          <cell r="D3906" t="str">
            <v>IS</v>
          </cell>
          <cell r="E3906" t="str">
            <v>N/A</v>
          </cell>
          <cell r="F3906">
            <v>10511900</v>
          </cell>
          <cell r="G3906" t="str">
            <v>METRO SYSTEMS CORPORATION PUBLIC COMPANY L</v>
          </cell>
          <cell r="H3906" t="str">
            <v>SOFT WARE (OFFIC 2003 WIN32 ENGLISH MVL)</v>
          </cell>
          <cell r="I3906">
            <v>38062</v>
          </cell>
          <cell r="J3906">
            <v>38062</v>
          </cell>
          <cell r="K3906">
            <v>1820</v>
          </cell>
          <cell r="L3906">
            <v>1074</v>
          </cell>
          <cell r="M3906">
            <v>13100</v>
          </cell>
          <cell r="N3906">
            <v>5376.35</v>
          </cell>
          <cell r="O3906">
            <v>7723.65</v>
          </cell>
          <cell r="R3906">
            <v>2.6087200000000001E-2</v>
          </cell>
          <cell r="S3906">
            <v>341.74232000000001</v>
          </cell>
          <cell r="T3906">
            <v>140.25391772</v>
          </cell>
          <cell r="U3906">
            <v>201.48840228</v>
          </cell>
          <cell r="W3906">
            <v>2004</v>
          </cell>
          <cell r="X3906">
            <v>7</v>
          </cell>
          <cell r="Y3906">
            <v>1.0711974110032363</v>
          </cell>
          <cell r="Z3906">
            <v>1</v>
          </cell>
          <cell r="AA3906">
            <v>4</v>
          </cell>
          <cell r="AB3906">
            <v>400</v>
          </cell>
          <cell r="AC3906">
            <v>0.67500000000000004</v>
          </cell>
          <cell r="AD3906">
            <v>270</v>
          </cell>
          <cell r="AH3906">
            <v>2.5</v>
          </cell>
        </row>
        <row r="3907">
          <cell r="A3907" t="str">
            <v>I2004173-000</v>
          </cell>
          <cell r="B3907" t="str">
            <v>Fixtures and fittings</v>
          </cell>
          <cell r="C3907">
            <v>1302</v>
          </cell>
          <cell r="D3907" t="str">
            <v>IS</v>
          </cell>
          <cell r="E3907" t="str">
            <v>N/A</v>
          </cell>
          <cell r="F3907">
            <v>10511900</v>
          </cell>
          <cell r="G3907" t="str">
            <v>METRO SYSTEMS CORPORATION PUBLIC COMPANY L</v>
          </cell>
          <cell r="H3907" t="str">
            <v>SOFT WARE (OFFIC 2003 WIN32 ENGLISH MVL)</v>
          </cell>
          <cell r="I3907">
            <v>38062</v>
          </cell>
          <cell r="J3907">
            <v>38062</v>
          </cell>
          <cell r="K3907">
            <v>1820</v>
          </cell>
          <cell r="L3907">
            <v>1074</v>
          </cell>
          <cell r="M3907">
            <v>13100</v>
          </cell>
          <cell r="N3907">
            <v>5376.35</v>
          </cell>
          <cell r="O3907">
            <v>7723.65</v>
          </cell>
          <cell r="R3907">
            <v>2.6087200000000001E-2</v>
          </cell>
          <cell r="S3907">
            <v>341.74232000000001</v>
          </cell>
          <cell r="T3907">
            <v>140.25391772</v>
          </cell>
          <cell r="U3907">
            <v>201.48840228</v>
          </cell>
          <cell r="W3907">
            <v>2004</v>
          </cell>
          <cell r="X3907">
            <v>7</v>
          </cell>
          <cell r="Y3907">
            <v>1.0711974110032363</v>
          </cell>
          <cell r="Z3907">
            <v>1</v>
          </cell>
          <cell r="AA3907">
            <v>4</v>
          </cell>
          <cell r="AB3907">
            <v>400</v>
          </cell>
          <cell r="AC3907">
            <v>0.67500000000000004</v>
          </cell>
          <cell r="AD3907">
            <v>270</v>
          </cell>
          <cell r="AH3907">
            <v>2.5</v>
          </cell>
        </row>
        <row r="3908">
          <cell r="A3908" t="str">
            <v>I2004174-000</v>
          </cell>
          <cell r="B3908" t="str">
            <v>Fixtures and fittings</v>
          </cell>
          <cell r="C3908">
            <v>1302</v>
          </cell>
          <cell r="D3908" t="str">
            <v>IS</v>
          </cell>
          <cell r="E3908" t="str">
            <v>N/A</v>
          </cell>
          <cell r="F3908">
            <v>10511900</v>
          </cell>
          <cell r="G3908" t="str">
            <v>METRO SYSTEMS CORPORATION PUBLIC COMPANY L</v>
          </cell>
          <cell r="H3908" t="str">
            <v>SOFT WARE (OFFIC 2003 WIN32 ENGLISH MVL)</v>
          </cell>
          <cell r="I3908">
            <v>38062</v>
          </cell>
          <cell r="J3908">
            <v>38062</v>
          </cell>
          <cell r="K3908">
            <v>1820</v>
          </cell>
          <cell r="L3908">
            <v>1074</v>
          </cell>
          <cell r="M3908">
            <v>13100</v>
          </cell>
          <cell r="N3908">
            <v>5376.35</v>
          </cell>
          <cell r="O3908">
            <v>7723.65</v>
          </cell>
          <cell r="R3908">
            <v>2.6087200000000001E-2</v>
          </cell>
          <cell r="S3908">
            <v>341.74232000000001</v>
          </cell>
          <cell r="T3908">
            <v>140.25391772</v>
          </cell>
          <cell r="U3908">
            <v>201.48840228</v>
          </cell>
          <cell r="W3908">
            <v>2004</v>
          </cell>
          <cell r="X3908">
            <v>7</v>
          </cell>
          <cell r="Y3908">
            <v>1.0711974110032363</v>
          </cell>
          <cell r="Z3908">
            <v>1</v>
          </cell>
          <cell r="AA3908">
            <v>4</v>
          </cell>
          <cell r="AB3908">
            <v>400</v>
          </cell>
          <cell r="AC3908">
            <v>0.67500000000000004</v>
          </cell>
          <cell r="AD3908">
            <v>270</v>
          </cell>
          <cell r="AH3908">
            <v>2.5</v>
          </cell>
        </row>
        <row r="3909">
          <cell r="A3909" t="str">
            <v>I2004175-000</v>
          </cell>
          <cell r="B3909" t="str">
            <v>Fixtures and fittings</v>
          </cell>
          <cell r="C3909">
            <v>1302</v>
          </cell>
          <cell r="D3909" t="str">
            <v>IS</v>
          </cell>
          <cell r="E3909" t="str">
            <v>N/A</v>
          </cell>
          <cell r="F3909">
            <v>10511900</v>
          </cell>
          <cell r="G3909" t="str">
            <v>METRO SYSTEMS CORPORATION PUBLIC COMPANY L</v>
          </cell>
          <cell r="H3909" t="str">
            <v>SOFT WARE (OFFIC 2003 WIN32 ENGLISH MVL)</v>
          </cell>
          <cell r="I3909">
            <v>38062</v>
          </cell>
          <cell r="J3909">
            <v>38062</v>
          </cell>
          <cell r="K3909">
            <v>1820</v>
          </cell>
          <cell r="L3909">
            <v>1074</v>
          </cell>
          <cell r="M3909">
            <v>13100</v>
          </cell>
          <cell r="N3909">
            <v>5376.35</v>
          </cell>
          <cell r="O3909">
            <v>7723.65</v>
          </cell>
          <cell r="R3909">
            <v>2.55284E-2</v>
          </cell>
          <cell r="S3909">
            <v>334.42203999999998</v>
          </cell>
          <cell r="T3909">
            <v>137.24961334</v>
          </cell>
          <cell r="U3909">
            <v>197.17242665999999</v>
          </cell>
          <cell r="W3909">
            <v>2004</v>
          </cell>
          <cell r="X3909">
            <v>7</v>
          </cell>
          <cell r="Y3909">
            <v>1.0711974110032363</v>
          </cell>
          <cell r="Z3909">
            <v>1</v>
          </cell>
          <cell r="AA3909">
            <v>4</v>
          </cell>
          <cell r="AB3909">
            <v>400</v>
          </cell>
          <cell r="AC3909">
            <v>0.67500000000000004</v>
          </cell>
          <cell r="AD3909">
            <v>270</v>
          </cell>
          <cell r="AH3909">
            <v>2.5</v>
          </cell>
        </row>
        <row r="3910">
          <cell r="A3910" t="str">
            <v>I2004176-000</v>
          </cell>
          <cell r="B3910" t="str">
            <v>Fixtures and fittings</v>
          </cell>
          <cell r="C3910">
            <v>1302</v>
          </cell>
          <cell r="D3910" t="str">
            <v>IS</v>
          </cell>
          <cell r="E3910" t="str">
            <v>N/A</v>
          </cell>
          <cell r="F3910">
            <v>10511900</v>
          </cell>
          <cell r="G3910" t="str">
            <v>METRO SYSTEMS CORPORATION PUBLIC COMPANY L</v>
          </cell>
          <cell r="H3910" t="str">
            <v>SOFT WARE (OFFIC 2003 WIN32 ENGLISH MVL)</v>
          </cell>
          <cell r="I3910">
            <v>38062</v>
          </cell>
          <cell r="J3910">
            <v>38062</v>
          </cell>
          <cell r="K3910">
            <v>1820</v>
          </cell>
          <cell r="L3910">
            <v>1074</v>
          </cell>
          <cell r="M3910">
            <v>13100</v>
          </cell>
          <cell r="N3910">
            <v>5376.35</v>
          </cell>
          <cell r="O3910">
            <v>7723.65</v>
          </cell>
          <cell r="R3910">
            <v>2.55284E-2</v>
          </cell>
          <cell r="S3910">
            <v>334.42203999999998</v>
          </cell>
          <cell r="T3910">
            <v>137.24961334</v>
          </cell>
          <cell r="U3910">
            <v>197.17242665999999</v>
          </cell>
          <cell r="W3910">
            <v>2004</v>
          </cell>
          <cell r="X3910">
            <v>7</v>
          </cell>
          <cell r="Y3910">
            <v>1.0711974110032363</v>
          </cell>
          <cell r="Z3910">
            <v>1</v>
          </cell>
          <cell r="AA3910">
            <v>4</v>
          </cell>
          <cell r="AB3910">
            <v>400</v>
          </cell>
          <cell r="AC3910">
            <v>0.67500000000000004</v>
          </cell>
          <cell r="AD3910">
            <v>270</v>
          </cell>
          <cell r="AH3910">
            <v>2.5</v>
          </cell>
        </row>
        <row r="3911">
          <cell r="A3911" t="str">
            <v>I2004177-000</v>
          </cell>
          <cell r="B3911" t="str">
            <v>Fixtures and fittings</v>
          </cell>
          <cell r="C3911">
            <v>1302</v>
          </cell>
          <cell r="D3911" t="str">
            <v>IS</v>
          </cell>
          <cell r="E3911" t="str">
            <v>N/A</v>
          </cell>
          <cell r="F3911">
            <v>10511900</v>
          </cell>
          <cell r="G3911" t="str">
            <v>METRO SYSTEMS CORPORATION PUBLIC COMPANY L</v>
          </cell>
          <cell r="H3911" t="str">
            <v>SOFT WARE (OFFIC 2003 WIN32 ENGLISH MVL)</v>
          </cell>
          <cell r="I3911">
            <v>38062</v>
          </cell>
          <cell r="J3911">
            <v>38062</v>
          </cell>
          <cell r="K3911">
            <v>1820</v>
          </cell>
          <cell r="L3911">
            <v>1074</v>
          </cell>
          <cell r="M3911">
            <v>13100</v>
          </cell>
          <cell r="N3911">
            <v>5376.35</v>
          </cell>
          <cell r="O3911">
            <v>7723.65</v>
          </cell>
          <cell r="R3911">
            <v>2.55284E-2</v>
          </cell>
          <cell r="S3911">
            <v>334.42203999999998</v>
          </cell>
          <cell r="T3911">
            <v>137.24961334</v>
          </cell>
          <cell r="U3911">
            <v>197.17242665999999</v>
          </cell>
          <cell r="W3911">
            <v>2004</v>
          </cell>
          <cell r="X3911">
            <v>7</v>
          </cell>
          <cell r="Y3911">
            <v>1.0711974110032363</v>
          </cell>
          <cell r="Z3911">
            <v>1</v>
          </cell>
          <cell r="AA3911">
            <v>4</v>
          </cell>
          <cell r="AB3911">
            <v>400</v>
          </cell>
          <cell r="AC3911">
            <v>0.67500000000000004</v>
          </cell>
          <cell r="AD3911">
            <v>270</v>
          </cell>
          <cell r="AH3911">
            <v>2.5</v>
          </cell>
        </row>
        <row r="3912">
          <cell r="A3912" t="str">
            <v>I2004178-000</v>
          </cell>
          <cell r="B3912" t="str">
            <v>Fixtures and fittings</v>
          </cell>
          <cell r="C3912">
            <v>1302</v>
          </cell>
          <cell r="D3912" t="str">
            <v>IS</v>
          </cell>
          <cell r="E3912" t="str">
            <v>N/A</v>
          </cell>
          <cell r="F3912">
            <v>10511900</v>
          </cell>
          <cell r="G3912" t="str">
            <v>METRO SYSTEMS CORPORATION PUBLIC COMPANY L</v>
          </cell>
          <cell r="H3912" t="str">
            <v>SOFT WARE (OFFIC 2003 WIN32 ENGLISH MVL)</v>
          </cell>
          <cell r="I3912">
            <v>38062</v>
          </cell>
          <cell r="J3912">
            <v>38062</v>
          </cell>
          <cell r="K3912">
            <v>1820</v>
          </cell>
          <cell r="L3912">
            <v>1074</v>
          </cell>
          <cell r="M3912">
            <v>13100</v>
          </cell>
          <cell r="N3912">
            <v>5376.35</v>
          </cell>
          <cell r="O3912">
            <v>7723.65</v>
          </cell>
          <cell r="R3912">
            <v>2.55284E-2</v>
          </cell>
          <cell r="S3912">
            <v>334.42203999999998</v>
          </cell>
          <cell r="T3912">
            <v>137.24961334</v>
          </cell>
          <cell r="U3912">
            <v>197.17242665999999</v>
          </cell>
          <cell r="W3912">
            <v>2004</v>
          </cell>
          <cell r="X3912">
            <v>7</v>
          </cell>
          <cell r="Y3912">
            <v>1.0711974110032363</v>
          </cell>
          <cell r="Z3912">
            <v>1</v>
          </cell>
          <cell r="AA3912">
            <v>4</v>
          </cell>
          <cell r="AB3912">
            <v>400</v>
          </cell>
          <cell r="AC3912">
            <v>0.67500000000000004</v>
          </cell>
          <cell r="AD3912">
            <v>270</v>
          </cell>
          <cell r="AH3912">
            <v>2.5</v>
          </cell>
        </row>
        <row r="3913">
          <cell r="A3913" t="str">
            <v>I2004179-000</v>
          </cell>
          <cell r="B3913" t="str">
            <v>Fixtures and fittings</v>
          </cell>
          <cell r="C3913">
            <v>1302</v>
          </cell>
          <cell r="D3913" t="str">
            <v>IS</v>
          </cell>
          <cell r="E3913" t="str">
            <v>N/A</v>
          </cell>
          <cell r="F3913">
            <v>10511900</v>
          </cell>
          <cell r="G3913" t="str">
            <v>METRO SYSTEMS CORPORATION PUBLIC COMPANY L</v>
          </cell>
          <cell r="H3913" t="str">
            <v>SOFT WARE (OFFIC 2003 WIN32 ENGLISH MVL)</v>
          </cell>
          <cell r="I3913">
            <v>38062</v>
          </cell>
          <cell r="J3913">
            <v>38062</v>
          </cell>
          <cell r="K3913">
            <v>1820</v>
          </cell>
          <cell r="L3913">
            <v>1074</v>
          </cell>
          <cell r="M3913">
            <v>13100</v>
          </cell>
          <cell r="N3913">
            <v>5376.35</v>
          </cell>
          <cell r="O3913">
            <v>7723.65</v>
          </cell>
          <cell r="R3913">
            <v>3.9749399999999997E-2</v>
          </cell>
          <cell r="S3913">
            <v>520.71713999999997</v>
          </cell>
          <cell r="T3913">
            <v>213.70668669</v>
          </cell>
          <cell r="U3913">
            <v>307.01045331</v>
          </cell>
          <cell r="W3913">
            <v>2004</v>
          </cell>
          <cell r="X3913">
            <v>7</v>
          </cell>
          <cell r="Y3913">
            <v>1.0711974110032363</v>
          </cell>
          <cell r="Z3913">
            <v>1</v>
          </cell>
          <cell r="AA3913">
            <v>4</v>
          </cell>
          <cell r="AB3913">
            <v>400</v>
          </cell>
          <cell r="AC3913">
            <v>0.67500000000000004</v>
          </cell>
          <cell r="AD3913">
            <v>270</v>
          </cell>
          <cell r="AH3913">
            <v>2.5</v>
          </cell>
        </row>
        <row r="3914">
          <cell r="A3914" t="str">
            <v>I2004180-000</v>
          </cell>
          <cell r="B3914" t="str">
            <v>Fixtures and fittings</v>
          </cell>
          <cell r="C3914">
            <v>1302</v>
          </cell>
          <cell r="D3914" t="str">
            <v>IS</v>
          </cell>
          <cell r="E3914" t="str">
            <v>N/A</v>
          </cell>
          <cell r="F3914">
            <v>10511900</v>
          </cell>
          <cell r="G3914" t="str">
            <v>METRO SYSTEMS CORPORATION PUBLIC COMPANY L</v>
          </cell>
          <cell r="H3914" t="str">
            <v>SOFT WARE (OFFIC 2003 WIN32 ENGLISH MVL)</v>
          </cell>
          <cell r="I3914">
            <v>38062</v>
          </cell>
          <cell r="J3914">
            <v>38062</v>
          </cell>
          <cell r="K3914">
            <v>1820</v>
          </cell>
          <cell r="L3914">
            <v>1074</v>
          </cell>
          <cell r="M3914">
            <v>13100</v>
          </cell>
          <cell r="N3914">
            <v>5376.35</v>
          </cell>
          <cell r="O3914">
            <v>7723.65</v>
          </cell>
          <cell r="R3914">
            <v>3.9458199999999999E-2</v>
          </cell>
          <cell r="S3914">
            <v>516.90242000000001</v>
          </cell>
          <cell r="T3914">
            <v>212.14109357000001</v>
          </cell>
          <cell r="U3914">
            <v>304.76132643</v>
          </cell>
          <cell r="W3914">
            <v>2004</v>
          </cell>
          <cell r="X3914">
            <v>7</v>
          </cell>
          <cell r="Y3914">
            <v>1.0711974110032363</v>
          </cell>
          <cell r="Z3914">
            <v>1</v>
          </cell>
          <cell r="AA3914">
            <v>4</v>
          </cell>
          <cell r="AB3914">
            <v>400</v>
          </cell>
          <cell r="AC3914">
            <v>0.67500000000000004</v>
          </cell>
          <cell r="AD3914">
            <v>270</v>
          </cell>
          <cell r="AH3914">
            <v>2.5</v>
          </cell>
        </row>
        <row r="3915">
          <cell r="A3915" t="str">
            <v>I2004181-000</v>
          </cell>
          <cell r="B3915" t="str">
            <v>Fixtures and fittings</v>
          </cell>
          <cell r="C3915">
            <v>1302</v>
          </cell>
          <cell r="D3915" t="str">
            <v>IS</v>
          </cell>
          <cell r="E3915" t="str">
            <v>N/A</v>
          </cell>
          <cell r="F3915">
            <v>10511900</v>
          </cell>
          <cell r="G3915" t="str">
            <v>METRO SYSTEMS CORPORATION PUBLIC COMPANY L</v>
          </cell>
          <cell r="H3915" t="str">
            <v>SOFT WARE (OFFIC 2003 WIN32 ENGLISH MVL)</v>
          </cell>
          <cell r="I3915">
            <v>38062</v>
          </cell>
          <cell r="J3915">
            <v>38062</v>
          </cell>
          <cell r="K3915">
            <v>1820</v>
          </cell>
          <cell r="L3915">
            <v>1074</v>
          </cell>
          <cell r="M3915">
            <v>13100</v>
          </cell>
          <cell r="N3915">
            <v>5376.35</v>
          </cell>
          <cell r="O3915">
            <v>7723.65</v>
          </cell>
          <cell r="R3915">
            <v>3.9458199999999999E-2</v>
          </cell>
          <cell r="S3915">
            <v>516.90242000000001</v>
          </cell>
          <cell r="T3915">
            <v>212.14109357000001</v>
          </cell>
          <cell r="U3915">
            <v>304.76132643</v>
          </cell>
          <cell r="W3915">
            <v>2004</v>
          </cell>
          <cell r="X3915">
            <v>7</v>
          </cell>
          <cell r="Y3915">
            <v>1.0711974110032363</v>
          </cell>
          <cell r="Z3915">
            <v>1</v>
          </cell>
          <cell r="AA3915">
            <v>4</v>
          </cell>
          <cell r="AB3915">
            <v>400</v>
          </cell>
          <cell r="AC3915">
            <v>0.67500000000000004</v>
          </cell>
          <cell r="AD3915">
            <v>270</v>
          </cell>
          <cell r="AH3915">
            <v>2.5</v>
          </cell>
        </row>
        <row r="3916">
          <cell r="A3916" t="str">
            <v>I2004182-000</v>
          </cell>
          <cell r="B3916" t="str">
            <v>Fixtures and fittings</v>
          </cell>
          <cell r="C3916">
            <v>1302</v>
          </cell>
          <cell r="D3916" t="str">
            <v>IS</v>
          </cell>
          <cell r="E3916" t="str">
            <v>N/A</v>
          </cell>
          <cell r="F3916">
            <v>10511900</v>
          </cell>
          <cell r="G3916" t="str">
            <v>METRO SYSTEMS CORPORATION PUBLIC COMPANY L</v>
          </cell>
          <cell r="H3916" t="str">
            <v>SOFT WARE (OFFIC 2003 WIN32 ENGLISH MVL)</v>
          </cell>
          <cell r="I3916">
            <v>38062</v>
          </cell>
          <cell r="J3916">
            <v>38062</v>
          </cell>
          <cell r="K3916">
            <v>1820</v>
          </cell>
          <cell r="L3916">
            <v>1074</v>
          </cell>
          <cell r="M3916">
            <v>13100</v>
          </cell>
          <cell r="N3916">
            <v>5376.35</v>
          </cell>
          <cell r="O3916">
            <v>7723.65</v>
          </cell>
          <cell r="R3916">
            <v>3.9458199999999999E-2</v>
          </cell>
          <cell r="S3916">
            <v>516.90242000000001</v>
          </cell>
          <cell r="T3916">
            <v>212.14109357000001</v>
          </cell>
          <cell r="U3916">
            <v>304.76132643</v>
          </cell>
          <cell r="W3916">
            <v>2004</v>
          </cell>
          <cell r="X3916">
            <v>7</v>
          </cell>
          <cell r="Y3916">
            <v>1.0711974110032363</v>
          </cell>
          <cell r="Z3916">
            <v>1</v>
          </cell>
          <cell r="AA3916">
            <v>4</v>
          </cell>
          <cell r="AB3916">
            <v>400</v>
          </cell>
          <cell r="AC3916">
            <v>0.67500000000000004</v>
          </cell>
          <cell r="AD3916">
            <v>270</v>
          </cell>
          <cell r="AH3916">
            <v>2.5</v>
          </cell>
        </row>
        <row r="3917">
          <cell r="A3917" t="str">
            <v>I2004183-000</v>
          </cell>
          <cell r="B3917" t="str">
            <v>Fixtures and fittings</v>
          </cell>
          <cell r="C3917">
            <v>1302</v>
          </cell>
          <cell r="D3917" t="str">
            <v>IS</v>
          </cell>
          <cell r="E3917" t="str">
            <v>N/A</v>
          </cell>
          <cell r="F3917">
            <v>10511900</v>
          </cell>
          <cell r="G3917" t="str">
            <v>METRO SYSTEMS CORPORATION PUBLIC COMPANY L</v>
          </cell>
          <cell r="H3917" t="str">
            <v>SOFT WARE (OFFIC 2003 WIN32 ENGLISH MVL)</v>
          </cell>
          <cell r="I3917">
            <v>38062</v>
          </cell>
          <cell r="J3917">
            <v>38062</v>
          </cell>
          <cell r="K3917">
            <v>1820</v>
          </cell>
          <cell r="L3917">
            <v>1074</v>
          </cell>
          <cell r="M3917">
            <v>13100</v>
          </cell>
          <cell r="N3917">
            <v>5376.35</v>
          </cell>
          <cell r="O3917">
            <v>7723.65</v>
          </cell>
          <cell r="R3917">
            <v>3.9557000000000002E-2</v>
          </cell>
          <cell r="S3917">
            <v>518.19670000000008</v>
          </cell>
          <cell r="T3917">
            <v>212.67227695000003</v>
          </cell>
          <cell r="U3917">
            <v>305.52442305000005</v>
          </cell>
          <cell r="W3917">
            <v>2004</v>
          </cell>
          <cell r="X3917">
            <v>7</v>
          </cell>
          <cell r="Y3917">
            <v>1.0711974110032363</v>
          </cell>
          <cell r="Z3917">
            <v>1</v>
          </cell>
          <cell r="AA3917">
            <v>4</v>
          </cell>
          <cell r="AB3917">
            <v>400</v>
          </cell>
          <cell r="AC3917">
            <v>0.67500000000000004</v>
          </cell>
          <cell r="AD3917">
            <v>270</v>
          </cell>
          <cell r="AH3917">
            <v>2.5</v>
          </cell>
        </row>
        <row r="3918">
          <cell r="A3918" t="str">
            <v>I2004184-000</v>
          </cell>
          <cell r="B3918" t="str">
            <v>Fixtures and fittings</v>
          </cell>
          <cell r="C3918">
            <v>1302</v>
          </cell>
          <cell r="D3918" t="str">
            <v>IS</v>
          </cell>
          <cell r="E3918" t="str">
            <v>N/A</v>
          </cell>
          <cell r="F3918">
            <v>10511900</v>
          </cell>
          <cell r="G3918" t="str">
            <v>METRO SYSTEMS CORPORATION PUBLIC COMPANY L</v>
          </cell>
          <cell r="H3918" t="str">
            <v>SOFT WARE (OFFIC 2003 WIN32 ENGLISH MVL)</v>
          </cell>
          <cell r="I3918">
            <v>38062</v>
          </cell>
          <cell r="J3918">
            <v>38062</v>
          </cell>
          <cell r="K3918">
            <v>1820</v>
          </cell>
          <cell r="L3918">
            <v>1074</v>
          </cell>
          <cell r="M3918">
            <v>13100</v>
          </cell>
          <cell r="N3918">
            <v>5376.35</v>
          </cell>
          <cell r="O3918">
            <v>7723.65</v>
          </cell>
          <cell r="R3918">
            <v>3.9487800000000003E-2</v>
          </cell>
          <cell r="S3918">
            <v>517.29018000000008</v>
          </cell>
          <cell r="T3918">
            <v>212.30023353000004</v>
          </cell>
          <cell r="U3918">
            <v>304.98994647000006</v>
          </cell>
          <cell r="W3918">
            <v>2004</v>
          </cell>
          <cell r="X3918">
            <v>7</v>
          </cell>
          <cell r="Y3918">
            <v>1.0711974110032363</v>
          </cell>
          <cell r="Z3918">
            <v>1</v>
          </cell>
          <cell r="AA3918">
            <v>4</v>
          </cell>
          <cell r="AB3918">
            <v>400</v>
          </cell>
          <cell r="AC3918">
            <v>0.67500000000000004</v>
          </cell>
          <cell r="AD3918">
            <v>270</v>
          </cell>
          <cell r="AH3918">
            <v>2.5</v>
          </cell>
        </row>
        <row r="3919">
          <cell r="A3919" t="str">
            <v>I2004185-000</v>
          </cell>
          <cell r="B3919" t="str">
            <v>Fixtures and fittings</v>
          </cell>
          <cell r="C3919">
            <v>1302</v>
          </cell>
          <cell r="D3919" t="str">
            <v>IS</v>
          </cell>
          <cell r="E3919" t="str">
            <v>N/A</v>
          </cell>
          <cell r="F3919">
            <v>10511900</v>
          </cell>
          <cell r="G3919" t="str">
            <v>METRO SYSTEMS CORPORATION PUBLIC COMPANY L</v>
          </cell>
          <cell r="H3919" t="str">
            <v>SOFT WARE (OFFIC 2003 WIN32 ENGLISH MVL)</v>
          </cell>
          <cell r="I3919">
            <v>38062</v>
          </cell>
          <cell r="J3919">
            <v>38062</v>
          </cell>
          <cell r="K3919">
            <v>1820</v>
          </cell>
          <cell r="L3919">
            <v>1074</v>
          </cell>
          <cell r="M3919">
            <v>13100</v>
          </cell>
          <cell r="N3919">
            <v>5376.35</v>
          </cell>
          <cell r="O3919">
            <v>7723.65</v>
          </cell>
          <cell r="R3919">
            <v>3.9487800000000003E-2</v>
          </cell>
          <cell r="S3919">
            <v>517.29018000000008</v>
          </cell>
          <cell r="T3919">
            <v>212.30023353000004</v>
          </cell>
          <cell r="U3919">
            <v>304.98994647000006</v>
          </cell>
          <cell r="W3919">
            <v>2004</v>
          </cell>
          <cell r="X3919">
            <v>7</v>
          </cell>
          <cell r="Y3919">
            <v>1.0711974110032363</v>
          </cell>
          <cell r="Z3919">
            <v>1</v>
          </cell>
          <cell r="AA3919">
            <v>4</v>
          </cell>
          <cell r="AB3919">
            <v>400</v>
          </cell>
          <cell r="AC3919">
            <v>0.67500000000000004</v>
          </cell>
          <cell r="AD3919">
            <v>270</v>
          </cell>
          <cell r="AH3919">
            <v>2.5</v>
          </cell>
        </row>
        <row r="3920">
          <cell r="A3920" t="str">
            <v>I2004186-000</v>
          </cell>
          <cell r="B3920" t="str">
            <v>Fixtures and fittings</v>
          </cell>
          <cell r="C3920">
            <v>1302</v>
          </cell>
          <cell r="D3920" t="str">
            <v>IS</v>
          </cell>
          <cell r="E3920" t="str">
            <v>N/A</v>
          </cell>
          <cell r="F3920">
            <v>10511900</v>
          </cell>
          <cell r="G3920" t="str">
            <v>METRO SYSTEMS CORPORATION PUBLIC COMPANY L</v>
          </cell>
          <cell r="H3920" t="str">
            <v>SOFT WARE (OFFIC 2003 WIN32 ENGLISH MVL)</v>
          </cell>
          <cell r="I3920">
            <v>38062</v>
          </cell>
          <cell r="J3920">
            <v>38062</v>
          </cell>
          <cell r="K3920">
            <v>1820</v>
          </cell>
          <cell r="L3920">
            <v>1074</v>
          </cell>
          <cell r="M3920">
            <v>13100</v>
          </cell>
          <cell r="N3920">
            <v>5376.35</v>
          </cell>
          <cell r="O3920">
            <v>7723.65</v>
          </cell>
          <cell r="R3920">
            <v>2.4152E-2</v>
          </cell>
          <cell r="S3920">
            <v>316.39120000000003</v>
          </cell>
          <cell r="T3920">
            <v>129.84960520000001</v>
          </cell>
          <cell r="U3920">
            <v>186.54159480000001</v>
          </cell>
          <cell r="W3920">
            <v>2004</v>
          </cell>
          <cell r="X3920">
            <v>7</v>
          </cell>
          <cell r="Y3920">
            <v>1.0711974110032363</v>
          </cell>
          <cell r="Z3920">
            <v>1</v>
          </cell>
          <cell r="AA3920">
            <v>4</v>
          </cell>
          <cell r="AB3920">
            <v>400</v>
          </cell>
          <cell r="AC3920">
            <v>0.67500000000000004</v>
          </cell>
          <cell r="AD3920">
            <v>270</v>
          </cell>
          <cell r="AH3920">
            <v>2.5</v>
          </cell>
        </row>
        <row r="3921">
          <cell r="A3921" t="str">
            <v>I2004187-000</v>
          </cell>
          <cell r="B3921" t="str">
            <v>Fixtures and fittings</v>
          </cell>
          <cell r="C3921">
            <v>1302</v>
          </cell>
          <cell r="D3921" t="str">
            <v>IS</v>
          </cell>
          <cell r="E3921" t="str">
            <v>N/A</v>
          </cell>
          <cell r="F3921">
            <v>4045195</v>
          </cell>
          <cell r="G3921" t="str">
            <v>WEBB SYSTEMS LIMITED</v>
          </cell>
          <cell r="H3921" t="str">
            <v>SHOREFLOW SIMULATION PACKAGE (SOFT WARE)</v>
          </cell>
          <cell r="I3921">
            <v>38070</v>
          </cell>
          <cell r="J3921">
            <v>38070</v>
          </cell>
          <cell r="K3921">
            <v>1820</v>
          </cell>
          <cell r="L3921">
            <v>1082</v>
          </cell>
          <cell r="M3921">
            <v>28484.36</v>
          </cell>
          <cell r="N3921">
            <v>11565.5</v>
          </cell>
          <cell r="O3921">
            <v>16918.86</v>
          </cell>
          <cell r="R3921">
            <v>2.3936200000000001E-2</v>
          </cell>
          <cell r="S3921">
            <v>681.80733783200003</v>
          </cell>
          <cell r="T3921">
            <v>276.8341211</v>
          </cell>
          <cell r="U3921">
            <v>404.97321673200003</v>
          </cell>
          <cell r="W3921">
            <v>2004</v>
          </cell>
          <cell r="X3921">
            <v>7</v>
          </cell>
          <cell r="Y3921">
            <v>1.0711974110032363</v>
          </cell>
          <cell r="Z3921">
            <v>1</v>
          </cell>
          <cell r="AA3921">
            <v>4</v>
          </cell>
          <cell r="AB3921">
            <v>800</v>
          </cell>
          <cell r="AC3921">
            <v>0.67500000000000004</v>
          </cell>
          <cell r="AD3921">
            <v>540</v>
          </cell>
          <cell r="AH3921">
            <v>2.5</v>
          </cell>
        </row>
        <row r="3922">
          <cell r="A3922" t="str">
            <v>I2004188-000</v>
          </cell>
          <cell r="B3922" t="str">
            <v>Fixtures and fittings</v>
          </cell>
          <cell r="C3922">
            <v>1302</v>
          </cell>
          <cell r="D3922" t="str">
            <v>IS</v>
          </cell>
          <cell r="E3922" t="str">
            <v>G2DS91S</v>
          </cell>
          <cell r="F3922">
            <v>81132</v>
          </cell>
          <cell r="G3922" t="str">
            <v>DELL COMPUTER  (THAILAND) CO., LTD</v>
          </cell>
          <cell r="H3922" t="str">
            <v>2PC0022 (PC DELL OPTIPLEX GX270 SMALL MINITOWER)</v>
          </cell>
          <cell r="I3922">
            <v>38062</v>
          </cell>
          <cell r="J3922">
            <v>38256</v>
          </cell>
          <cell r="K3922">
            <v>1092</v>
          </cell>
          <cell r="L3922">
            <v>540</v>
          </cell>
          <cell r="M3922">
            <v>44000</v>
          </cell>
          <cell r="N3922">
            <v>22281.55</v>
          </cell>
          <cell r="O3922">
            <v>21718.45</v>
          </cell>
          <cell r="R3922">
            <v>3.97005E-2</v>
          </cell>
          <cell r="S3922">
            <v>1746.8219999999999</v>
          </cell>
          <cell r="T3922">
            <v>884.58867577499996</v>
          </cell>
          <cell r="U3922">
            <v>862.23332422499993</v>
          </cell>
          <cell r="W3922">
            <v>2004</v>
          </cell>
          <cell r="X3922">
            <v>6</v>
          </cell>
          <cell r="Y3922">
            <v>0.97310580204778141</v>
          </cell>
          <cell r="Z3922">
            <v>0.91860247919850568</v>
          </cell>
          <cell r="AA3922">
            <v>5</v>
          </cell>
          <cell r="AB3922">
            <v>1600</v>
          </cell>
          <cell r="AC3922">
            <v>0.5</v>
          </cell>
          <cell r="AD3922">
            <v>800</v>
          </cell>
          <cell r="AH3922">
            <v>0.5</v>
          </cell>
        </row>
        <row r="3923">
          <cell r="A3923" t="str">
            <v>I2004189-000</v>
          </cell>
          <cell r="B3923" t="str">
            <v>Fixtures and fittings</v>
          </cell>
          <cell r="C3923">
            <v>1302</v>
          </cell>
          <cell r="D3923" t="str">
            <v>IS</v>
          </cell>
          <cell r="E3923" t="str">
            <v>DL8S91S</v>
          </cell>
          <cell r="F3923">
            <v>81133</v>
          </cell>
          <cell r="G3923" t="str">
            <v>DELL COMPUTER  (THAILAND) CO., LTD</v>
          </cell>
          <cell r="H3923" t="str">
            <v>2PC0016 ( PC DELL OPTIPLEX GX270 SMALL DESK)</v>
          </cell>
          <cell r="I3923">
            <v>38062</v>
          </cell>
          <cell r="J3923">
            <v>38256</v>
          </cell>
          <cell r="K3923">
            <v>1092</v>
          </cell>
          <cell r="L3923">
            <v>540</v>
          </cell>
          <cell r="M3923">
            <v>41400</v>
          </cell>
          <cell r="N3923">
            <v>20964.88</v>
          </cell>
          <cell r="O3923">
            <v>20435.12</v>
          </cell>
          <cell r="R3923">
            <v>3.9488700000000002E-2</v>
          </cell>
          <cell r="S3923">
            <v>1634.8321800000001</v>
          </cell>
          <cell r="T3923">
            <v>827.87585685600004</v>
          </cell>
          <cell r="U3923">
            <v>806.95632314400007</v>
          </cell>
          <cell r="W3923">
            <v>2004</v>
          </cell>
          <cell r="X3923">
            <v>6</v>
          </cell>
          <cell r="Y3923">
            <v>0.97310580204778141</v>
          </cell>
          <cell r="Z3923">
            <v>0.91860247919850568</v>
          </cell>
          <cell r="AA3923">
            <v>5</v>
          </cell>
          <cell r="AB3923">
            <v>1500</v>
          </cell>
          <cell r="AC3923">
            <v>0.5</v>
          </cell>
          <cell r="AD3923">
            <v>750</v>
          </cell>
          <cell r="AH3923">
            <v>0.5</v>
          </cell>
        </row>
        <row r="3924">
          <cell r="A3924" t="str">
            <v>I2004190-000</v>
          </cell>
          <cell r="B3924" t="str">
            <v>Fixtures and fittings</v>
          </cell>
          <cell r="C3924">
            <v>1302</v>
          </cell>
          <cell r="D3924" t="str">
            <v>IS</v>
          </cell>
          <cell r="E3924" t="str">
            <v>CL8S91S</v>
          </cell>
          <cell r="F3924">
            <v>81133</v>
          </cell>
          <cell r="G3924" t="str">
            <v>DELL COMPUTER  (THAILAND) CO., LTD</v>
          </cell>
          <cell r="H3924" t="str">
            <v>2PC0017 (PC DELL OPTIPLEX GX270 SMALL DESK)</v>
          </cell>
          <cell r="I3924">
            <v>38062</v>
          </cell>
          <cell r="J3924">
            <v>38256</v>
          </cell>
          <cell r="K3924">
            <v>1092</v>
          </cell>
          <cell r="L3924">
            <v>540</v>
          </cell>
          <cell r="M3924">
            <v>41400</v>
          </cell>
          <cell r="N3924">
            <v>20964.88</v>
          </cell>
          <cell r="O3924">
            <v>20435.12</v>
          </cell>
          <cell r="R3924">
            <v>3.9461700000000002E-2</v>
          </cell>
          <cell r="S3924">
            <v>1633.7143800000001</v>
          </cell>
          <cell r="T3924">
            <v>827.3098050960001</v>
          </cell>
          <cell r="U3924">
            <v>806.40457490400001</v>
          </cell>
          <cell r="W3924">
            <v>2004</v>
          </cell>
          <cell r="X3924">
            <v>6</v>
          </cell>
          <cell r="Y3924">
            <v>0.97310580204778141</v>
          </cell>
          <cell r="Z3924">
            <v>0.91860247919850568</v>
          </cell>
          <cell r="AA3924">
            <v>5</v>
          </cell>
          <cell r="AB3924">
            <v>1500</v>
          </cell>
          <cell r="AC3924">
            <v>0.5</v>
          </cell>
          <cell r="AD3924">
            <v>750</v>
          </cell>
          <cell r="AH3924">
            <v>0.5</v>
          </cell>
        </row>
        <row r="3925">
          <cell r="A3925" t="str">
            <v>I2004191-000</v>
          </cell>
          <cell r="B3925" t="str">
            <v>Fixtures and fittings</v>
          </cell>
          <cell r="C3925">
            <v>1302</v>
          </cell>
          <cell r="D3925" t="str">
            <v>IS</v>
          </cell>
          <cell r="E3925" t="str">
            <v>GL8S91S</v>
          </cell>
          <cell r="F3925">
            <v>81133</v>
          </cell>
          <cell r="G3925" t="str">
            <v>DELL COMPUTER  (THAILAND) CO., LTD</v>
          </cell>
          <cell r="H3925" t="str">
            <v>2PC0018 (PC DELL OPTIPLEX GX270 SMALL DESK)</v>
          </cell>
          <cell r="I3925">
            <v>38062</v>
          </cell>
          <cell r="J3925">
            <v>38256</v>
          </cell>
          <cell r="K3925">
            <v>1092</v>
          </cell>
          <cell r="L3925">
            <v>540</v>
          </cell>
          <cell r="M3925">
            <v>41400</v>
          </cell>
          <cell r="N3925">
            <v>20964.88</v>
          </cell>
          <cell r="O3925">
            <v>20435.12</v>
          </cell>
          <cell r="R3925">
            <v>3.92003E-2</v>
          </cell>
          <cell r="S3925">
            <v>1622.8924200000001</v>
          </cell>
          <cell r="T3925">
            <v>821.82958546400005</v>
          </cell>
          <cell r="U3925">
            <v>801.06283453600008</v>
          </cell>
          <cell r="W3925">
            <v>2004</v>
          </cell>
          <cell r="X3925">
            <v>6</v>
          </cell>
          <cell r="Y3925">
            <v>0.97310580204778141</v>
          </cell>
          <cell r="Z3925">
            <v>0.91860247919850568</v>
          </cell>
          <cell r="AA3925">
            <v>5</v>
          </cell>
          <cell r="AB3925">
            <v>1500</v>
          </cell>
          <cell r="AC3925">
            <v>0.5</v>
          </cell>
          <cell r="AD3925">
            <v>750</v>
          </cell>
          <cell r="AH3925">
            <v>0.5</v>
          </cell>
        </row>
        <row r="3926">
          <cell r="A3926" t="str">
            <v>I2004192-000</v>
          </cell>
          <cell r="B3926" t="str">
            <v>Fixtures and fittings</v>
          </cell>
          <cell r="C3926">
            <v>1302</v>
          </cell>
          <cell r="D3926" t="str">
            <v>IS</v>
          </cell>
          <cell r="E3926" t="str">
            <v>BL8S91S</v>
          </cell>
          <cell r="F3926">
            <v>81133</v>
          </cell>
          <cell r="G3926" t="str">
            <v>DELL COMPUTER  (THAILAND) CO., LTD</v>
          </cell>
          <cell r="H3926" t="str">
            <v>2PC0019 (PC DELL OPTIPLEX GX270 SMALL DESK)</v>
          </cell>
          <cell r="I3926">
            <v>38062</v>
          </cell>
          <cell r="J3926">
            <v>38256</v>
          </cell>
          <cell r="K3926">
            <v>1092</v>
          </cell>
          <cell r="L3926">
            <v>540</v>
          </cell>
          <cell r="M3926">
            <v>41400</v>
          </cell>
          <cell r="N3926">
            <v>20964.88</v>
          </cell>
          <cell r="O3926">
            <v>20435.12</v>
          </cell>
          <cell r="R3926">
            <v>2.30887E-2</v>
          </cell>
          <cell r="S3926">
            <v>955.87217999999996</v>
          </cell>
          <cell r="T3926">
            <v>484.05182485600005</v>
          </cell>
          <cell r="U3926">
            <v>471.8203551439999</v>
          </cell>
          <cell r="W3926">
            <v>2004</v>
          </cell>
          <cell r="X3926">
            <v>6</v>
          </cell>
          <cell r="Y3926">
            <v>0.97310580204778141</v>
          </cell>
          <cell r="Z3926">
            <v>0.91860247919850568</v>
          </cell>
          <cell r="AA3926">
            <v>5</v>
          </cell>
          <cell r="AB3926">
            <v>850</v>
          </cell>
          <cell r="AC3926">
            <v>0.5</v>
          </cell>
          <cell r="AD3926">
            <v>430</v>
          </cell>
          <cell r="AH3926">
            <v>0.5</v>
          </cell>
        </row>
        <row r="3927">
          <cell r="A3927" t="str">
            <v>I2004193-000</v>
          </cell>
          <cell r="B3927" t="str">
            <v>Fixtures and fittings</v>
          </cell>
          <cell r="C3927">
            <v>1302</v>
          </cell>
          <cell r="D3927" t="str">
            <v>IS</v>
          </cell>
          <cell r="E3927" t="str">
            <v>7L8S91S</v>
          </cell>
          <cell r="F3927">
            <v>81133</v>
          </cell>
          <cell r="G3927" t="str">
            <v>DELL COMPUTER  (THAILAND) CO., LTD</v>
          </cell>
          <cell r="H3927" t="str">
            <v>2PC0020 (PC DELL OPTIPLEX GX270 SMALL DESK)</v>
          </cell>
          <cell r="I3927">
            <v>38062</v>
          </cell>
          <cell r="J3927">
            <v>38256</v>
          </cell>
          <cell r="K3927">
            <v>1092</v>
          </cell>
          <cell r="L3927">
            <v>540</v>
          </cell>
          <cell r="M3927">
            <v>41400</v>
          </cell>
          <cell r="N3927">
            <v>20964.88</v>
          </cell>
          <cell r="O3927">
            <v>20435.12</v>
          </cell>
          <cell r="R3927">
            <v>2.7299400000000001E-2</v>
          </cell>
          <cell r="S3927">
            <v>1130.19516</v>
          </cell>
          <cell r="T3927">
            <v>572.32864507200009</v>
          </cell>
          <cell r="U3927">
            <v>557.8665149279999</v>
          </cell>
          <cell r="W3927">
            <v>2004</v>
          </cell>
          <cell r="X3927">
            <v>6</v>
          </cell>
          <cell r="Y3927">
            <v>0.97310580204778141</v>
          </cell>
          <cell r="Z3927">
            <v>0.91860247919850568</v>
          </cell>
          <cell r="AA3927">
            <v>5</v>
          </cell>
          <cell r="AB3927">
            <v>1000</v>
          </cell>
          <cell r="AC3927">
            <v>0.5</v>
          </cell>
          <cell r="AD3927">
            <v>500</v>
          </cell>
          <cell r="AH3927">
            <v>0.5</v>
          </cell>
        </row>
        <row r="3928">
          <cell r="A3928" t="str">
            <v>I2004194-000</v>
          </cell>
          <cell r="B3928" t="str">
            <v>Fixtures and fittings</v>
          </cell>
          <cell r="C3928">
            <v>1302</v>
          </cell>
          <cell r="D3928" t="str">
            <v>IS</v>
          </cell>
          <cell r="E3928" t="str">
            <v>8L8S91S</v>
          </cell>
          <cell r="F3928">
            <v>81133</v>
          </cell>
          <cell r="G3928" t="str">
            <v>DELL COMPUTER  (THAILAND) CO., LTD</v>
          </cell>
          <cell r="H3928" t="str">
            <v>2PC0021  (PC DELL OPTIPLEX GX270 SMALL DESK )</v>
          </cell>
          <cell r="I3928">
            <v>38062</v>
          </cell>
          <cell r="J3928">
            <v>38256</v>
          </cell>
          <cell r="K3928">
            <v>1092</v>
          </cell>
          <cell r="L3928">
            <v>540</v>
          </cell>
          <cell r="M3928">
            <v>41400</v>
          </cell>
          <cell r="N3928">
            <v>20964.88</v>
          </cell>
          <cell r="O3928">
            <v>20435.12</v>
          </cell>
          <cell r="R3928">
            <v>2.5334300000000001E-2</v>
          </cell>
          <cell r="S3928">
            <v>1048.8400200000001</v>
          </cell>
          <cell r="T3928">
            <v>531.13055938400009</v>
          </cell>
          <cell r="U3928">
            <v>517.709460616</v>
          </cell>
          <cell r="W3928">
            <v>2004</v>
          </cell>
          <cell r="X3928">
            <v>6</v>
          </cell>
          <cell r="Y3928">
            <v>0.97310580204778141</v>
          </cell>
          <cell r="Z3928">
            <v>0.91860247919850568</v>
          </cell>
          <cell r="AA3928">
            <v>5</v>
          </cell>
          <cell r="AB3928">
            <v>940</v>
          </cell>
          <cell r="AC3928">
            <v>0.5</v>
          </cell>
          <cell r="AD3928">
            <v>470</v>
          </cell>
          <cell r="AH3928">
            <v>0.5</v>
          </cell>
        </row>
        <row r="3929">
          <cell r="A3929" t="str">
            <v>I2004195-000</v>
          </cell>
          <cell r="B3929" t="str">
            <v>Fixtures and fittings</v>
          </cell>
          <cell r="C3929">
            <v>1302</v>
          </cell>
          <cell r="D3929" t="str">
            <v>IS</v>
          </cell>
          <cell r="E3929" t="str">
            <v>9L891S</v>
          </cell>
          <cell r="F3929">
            <v>81133</v>
          </cell>
          <cell r="G3929" t="str">
            <v>DELL COMPUTER  (THAILAND) CO., LTD</v>
          </cell>
          <cell r="H3929" t="str">
            <v>2PC0023 (PC DELL OPTIPLEX GX270 SMALL DESK)</v>
          </cell>
          <cell r="I3929">
            <v>38062</v>
          </cell>
          <cell r="J3929">
            <v>38256</v>
          </cell>
          <cell r="K3929">
            <v>1092</v>
          </cell>
          <cell r="L3929">
            <v>540</v>
          </cell>
          <cell r="M3929">
            <v>41400</v>
          </cell>
          <cell r="N3929">
            <v>20964.88</v>
          </cell>
          <cell r="O3929">
            <v>20435.12</v>
          </cell>
          <cell r="R3929">
            <v>2.1480200000000001E-2</v>
          </cell>
          <cell r="S3929">
            <v>889.28028000000006</v>
          </cell>
          <cell r="T3929">
            <v>450.32981537600006</v>
          </cell>
          <cell r="U3929">
            <v>438.95046462400001</v>
          </cell>
          <cell r="W3929">
            <v>2004</v>
          </cell>
          <cell r="X3929">
            <v>6</v>
          </cell>
          <cell r="Y3929">
            <v>0.97310580204778141</v>
          </cell>
          <cell r="Z3929">
            <v>0.91860247919850568</v>
          </cell>
          <cell r="AA3929">
            <v>5</v>
          </cell>
          <cell r="AB3929">
            <v>790</v>
          </cell>
          <cell r="AC3929">
            <v>0.5</v>
          </cell>
          <cell r="AD3929">
            <v>400</v>
          </cell>
          <cell r="AH3929">
            <v>0.5</v>
          </cell>
        </row>
        <row r="3930">
          <cell r="A3930" t="str">
            <v>I2004196-000</v>
          </cell>
          <cell r="B3930" t="str">
            <v>Fixtures and fittings</v>
          </cell>
          <cell r="C3930">
            <v>1302</v>
          </cell>
          <cell r="D3930" t="str">
            <v>IS</v>
          </cell>
          <cell r="E3930" t="str">
            <v>N/A</v>
          </cell>
          <cell r="F3930">
            <v>49546</v>
          </cell>
          <cell r="G3930" t="str">
            <v>CONTINUOUS FORM AND COMPOUTER CO., LTD</v>
          </cell>
          <cell r="H3930" t="str">
            <v>SOFT WARE (MS OFFICE 2003 STD EDIT O;PNL P/N#021-06793)</v>
          </cell>
          <cell r="I3930">
            <v>38058</v>
          </cell>
          <cell r="J3930">
            <v>38074</v>
          </cell>
          <cell r="K3930">
            <v>1820</v>
          </cell>
          <cell r="L3930">
            <v>1086</v>
          </cell>
          <cell r="M3930">
            <v>14300</v>
          </cell>
          <cell r="N3930">
            <v>5774.6</v>
          </cell>
          <cell r="O3930">
            <v>8525.4</v>
          </cell>
          <cell r="R3930">
            <v>2.4045E-2</v>
          </cell>
          <cell r="S3930">
            <v>343.84350000000001</v>
          </cell>
          <cell r="T3930">
            <v>138.850257</v>
          </cell>
          <cell r="U3930">
            <v>204.99324300000001</v>
          </cell>
          <cell r="W3930">
            <v>2004</v>
          </cell>
          <cell r="X3930">
            <v>7</v>
          </cell>
          <cell r="Y3930">
            <v>1.0711974110032363</v>
          </cell>
          <cell r="Z3930">
            <v>1</v>
          </cell>
          <cell r="AA3930">
            <v>4</v>
          </cell>
          <cell r="AB3930">
            <v>400</v>
          </cell>
          <cell r="AC3930">
            <v>0.67500000000000004</v>
          </cell>
          <cell r="AD3930">
            <v>270</v>
          </cell>
          <cell r="AH3930">
            <v>2.5</v>
          </cell>
        </row>
        <row r="3931">
          <cell r="A3931" t="str">
            <v>I2004197-000</v>
          </cell>
          <cell r="B3931" t="str">
            <v>Fixtures and fittings</v>
          </cell>
          <cell r="C3931">
            <v>1302</v>
          </cell>
          <cell r="D3931" t="str">
            <v>IS</v>
          </cell>
          <cell r="E3931" t="str">
            <v>N/A</v>
          </cell>
          <cell r="F3931">
            <v>49546</v>
          </cell>
          <cell r="G3931" t="str">
            <v>CONTINUOUS FORM AND COMPOUTER CO., LTD</v>
          </cell>
          <cell r="H3931" t="str">
            <v>SOFT WARE (MS OFFICE 2003 STD EDIT O;PNL P/N#021-06793)</v>
          </cell>
          <cell r="I3931">
            <v>38058</v>
          </cell>
          <cell r="J3931">
            <v>38074</v>
          </cell>
          <cell r="K3931">
            <v>1820</v>
          </cell>
          <cell r="L3931">
            <v>1086</v>
          </cell>
          <cell r="M3931">
            <v>14300</v>
          </cell>
          <cell r="N3931">
            <v>5774.6</v>
          </cell>
          <cell r="O3931">
            <v>8525.4</v>
          </cell>
          <cell r="R3931">
            <v>2.4152E-2</v>
          </cell>
          <cell r="S3931">
            <v>345.37360000000001</v>
          </cell>
          <cell r="T3931">
            <v>139.4681392</v>
          </cell>
          <cell r="U3931">
            <v>205.90546080000001</v>
          </cell>
          <cell r="W3931">
            <v>2004</v>
          </cell>
          <cell r="X3931">
            <v>7</v>
          </cell>
          <cell r="Y3931">
            <v>1.0711974110032363</v>
          </cell>
          <cell r="Z3931">
            <v>1</v>
          </cell>
          <cell r="AA3931">
            <v>4</v>
          </cell>
          <cell r="AB3931">
            <v>400</v>
          </cell>
          <cell r="AC3931">
            <v>0.67500000000000004</v>
          </cell>
          <cell r="AD3931">
            <v>270</v>
          </cell>
          <cell r="AH3931">
            <v>2.5</v>
          </cell>
        </row>
        <row r="3932">
          <cell r="A3932" t="str">
            <v>I2004198-000</v>
          </cell>
          <cell r="B3932" t="str">
            <v>Fixtures and fittings</v>
          </cell>
          <cell r="C3932">
            <v>1302</v>
          </cell>
          <cell r="D3932" t="str">
            <v>IS</v>
          </cell>
          <cell r="E3932" t="str">
            <v>N/A</v>
          </cell>
          <cell r="F3932">
            <v>48337</v>
          </cell>
          <cell r="G3932" t="str">
            <v>CONTINUOUS FORM AND COMPUTER CO., LTD</v>
          </cell>
          <cell r="H3932" t="str">
            <v>PDA0002 = PLAM TUNGSTEN T3 SET + MEMORY (K. UDOM)</v>
          </cell>
          <cell r="I3932">
            <v>38044</v>
          </cell>
          <cell r="J3932">
            <v>38130</v>
          </cell>
          <cell r="K3932">
            <v>1092</v>
          </cell>
          <cell r="L3932">
            <v>414</v>
          </cell>
          <cell r="M3932">
            <v>18650</v>
          </cell>
          <cell r="N3932">
            <v>11595.85</v>
          </cell>
          <cell r="O3932">
            <v>7054.15</v>
          </cell>
          <cell r="R3932">
            <v>2.3936200000000001E-2</v>
          </cell>
          <cell r="S3932">
            <v>446.41013000000004</v>
          </cell>
          <cell r="T3932">
            <v>277.56058477000005</v>
          </cell>
          <cell r="U3932">
            <v>168.84954522999999</v>
          </cell>
          <cell r="W3932">
            <v>2004</v>
          </cell>
          <cell r="X3932">
            <v>7</v>
          </cell>
          <cell r="Y3932">
            <v>1.0711974110032363</v>
          </cell>
          <cell r="Z3932">
            <v>1</v>
          </cell>
          <cell r="AA3932">
            <v>4</v>
          </cell>
          <cell r="AB3932">
            <v>500</v>
          </cell>
          <cell r="AC3932">
            <v>0.67500000000000004</v>
          </cell>
          <cell r="AD3932">
            <v>340</v>
          </cell>
          <cell r="AH3932">
            <v>2.5</v>
          </cell>
        </row>
        <row r="3933">
          <cell r="A3933" t="str">
            <v>I2004199-000</v>
          </cell>
          <cell r="B3933" t="str">
            <v>Fixtures and fittings</v>
          </cell>
          <cell r="C3933">
            <v>1302</v>
          </cell>
          <cell r="D3933" t="str">
            <v>IS</v>
          </cell>
          <cell r="E3933" t="str">
            <v>N/A</v>
          </cell>
          <cell r="F3933">
            <v>50091</v>
          </cell>
          <cell r="G3933" t="str">
            <v>CONTINUOUS FORM AND COMPUTER CO., LTD</v>
          </cell>
          <cell r="H3933" t="str">
            <v>SOFTWARE (PCANYWHERE V11 HOST REMOTE SOFTWARE)</v>
          </cell>
          <cell r="I3933">
            <v>38061</v>
          </cell>
          <cell r="J3933">
            <v>38074</v>
          </cell>
          <cell r="K3933">
            <v>1820</v>
          </cell>
          <cell r="L3933">
            <v>1086</v>
          </cell>
          <cell r="M3933">
            <v>5450</v>
          </cell>
          <cell r="N3933">
            <v>2200.56</v>
          </cell>
          <cell r="O3933">
            <v>3249.44</v>
          </cell>
          <cell r="R3933">
            <v>2.60857E-2</v>
          </cell>
          <cell r="S3933">
            <v>142.16706500000001</v>
          </cell>
          <cell r="T3933">
            <v>57.403147992000001</v>
          </cell>
          <cell r="U3933">
            <v>84.763917008000007</v>
          </cell>
          <cell r="W3933">
            <v>2004</v>
          </cell>
          <cell r="X3933">
            <v>6</v>
          </cell>
          <cell r="Y3933">
            <v>0.97310580204778141</v>
          </cell>
          <cell r="Z3933">
            <v>0.91860247919850568</v>
          </cell>
          <cell r="AA3933">
            <v>5</v>
          </cell>
          <cell r="AB3933">
            <v>130</v>
          </cell>
          <cell r="AC3933">
            <v>0.5</v>
          </cell>
          <cell r="AD3933">
            <v>70</v>
          </cell>
          <cell r="AH3933">
            <v>0.5</v>
          </cell>
        </row>
        <row r="3934">
          <cell r="A3934" t="str">
            <v>I2004200-000</v>
          </cell>
          <cell r="B3934" t="str">
            <v>Fixtures and fittings</v>
          </cell>
          <cell r="C3934">
            <v>1302</v>
          </cell>
          <cell r="D3934" t="str">
            <v>IS</v>
          </cell>
          <cell r="E3934" t="str">
            <v>SGCFL19169</v>
          </cell>
          <cell r="F3934">
            <v>53268</v>
          </cell>
          <cell r="G3934" t="str">
            <v>CONTINUOUS FORM AND COMPOUTER CO., LTD</v>
          </cell>
          <cell r="H3934" t="str">
            <v>PRT-432 PRINTER HP LASERJET 2300N</v>
          </cell>
          <cell r="I3934">
            <v>38086</v>
          </cell>
          <cell r="J3934">
            <v>38256</v>
          </cell>
          <cell r="K3934">
            <v>1092</v>
          </cell>
          <cell r="L3934">
            <v>540</v>
          </cell>
          <cell r="M3934">
            <v>40000</v>
          </cell>
          <cell r="N3934">
            <v>20255.900000000001</v>
          </cell>
          <cell r="O3934">
            <v>19744.099999999999</v>
          </cell>
          <cell r="R3934">
            <v>2.60857E-2</v>
          </cell>
          <cell r="S3934">
            <v>1043.4279999999999</v>
          </cell>
          <cell r="T3934">
            <v>528.38933063000002</v>
          </cell>
          <cell r="U3934">
            <v>515.03866936999987</v>
          </cell>
          <cell r="W3934">
            <v>2004</v>
          </cell>
          <cell r="X3934">
            <v>5</v>
          </cell>
          <cell r="Y3934">
            <v>0.95752499786343048</v>
          </cell>
          <cell r="Z3934">
            <v>0.91860247919850568</v>
          </cell>
          <cell r="AA3934">
            <v>4</v>
          </cell>
          <cell r="AB3934">
            <v>920</v>
          </cell>
          <cell r="AC3934">
            <v>0.67500000000000004</v>
          </cell>
          <cell r="AD3934">
            <v>620</v>
          </cell>
          <cell r="AH3934">
            <v>2.5</v>
          </cell>
        </row>
        <row r="3935">
          <cell r="A3935" t="str">
            <v>I2004201-000</v>
          </cell>
          <cell r="B3935" t="str">
            <v>Fixtures and fittings</v>
          </cell>
          <cell r="C3935">
            <v>1302</v>
          </cell>
          <cell r="D3935" t="str">
            <v>IS</v>
          </cell>
          <cell r="E3935" t="str">
            <v>UZH312627</v>
          </cell>
          <cell r="F3935">
            <v>51818</v>
          </cell>
          <cell r="G3935" t="str">
            <v>CONTINUOUS FORM AND COMPOUTER CO., LTD</v>
          </cell>
          <cell r="H3935" t="str">
            <v>SCN-13 (SCANNER CANON LIDE-20 USB PORT)</v>
          </cell>
          <cell r="I3935">
            <v>38075</v>
          </cell>
          <cell r="J3935">
            <v>38098</v>
          </cell>
          <cell r="K3935">
            <v>1092</v>
          </cell>
          <cell r="L3935">
            <v>382</v>
          </cell>
          <cell r="M3935">
            <v>2150</v>
          </cell>
          <cell r="N3935">
            <v>1399.21</v>
          </cell>
          <cell r="O3935">
            <v>750.79</v>
          </cell>
          <cell r="R3935">
            <v>2.7299400000000001E-2</v>
          </cell>
          <cell r="S3935">
            <v>58.693710000000003</v>
          </cell>
          <cell r="T3935">
            <v>38.197593474000001</v>
          </cell>
          <cell r="U3935">
            <v>20.496116526000002</v>
          </cell>
          <cell r="W3935">
            <v>2004</v>
          </cell>
          <cell r="X3935">
            <v>7</v>
          </cell>
          <cell r="Y3935">
            <v>1.0711974110032363</v>
          </cell>
          <cell r="Z3935">
            <v>1</v>
          </cell>
          <cell r="AA3935">
            <v>4</v>
          </cell>
          <cell r="AB3935">
            <v>100</v>
          </cell>
          <cell r="AC3935">
            <v>0.67500000000000004</v>
          </cell>
          <cell r="AD3935">
            <v>70</v>
          </cell>
          <cell r="AH3935">
            <v>2.5</v>
          </cell>
        </row>
        <row r="3936">
          <cell r="A3936" t="str">
            <v>I2004202-000</v>
          </cell>
          <cell r="B3936" t="str">
            <v>Fixtures and fittings</v>
          </cell>
          <cell r="C3936">
            <v>1302</v>
          </cell>
          <cell r="D3936" t="str">
            <v>IS</v>
          </cell>
          <cell r="E3936">
            <v>6450432</v>
          </cell>
          <cell r="F3936" t="str">
            <v>IVA0003570</v>
          </cell>
          <cell r="G3936" t="str">
            <v>ADVANCED BUSINESS SOLUTIONS AND SERVICES CO., LTD.</v>
          </cell>
          <cell r="H3936" t="str">
            <v>PRT-433 PRINTER MODEL Z-105SL(2004RB516 to NSE2)</v>
          </cell>
          <cell r="I3936">
            <v>38092</v>
          </cell>
          <cell r="J3936">
            <v>38098</v>
          </cell>
          <cell r="K3936">
            <v>1092</v>
          </cell>
          <cell r="L3936">
            <v>382</v>
          </cell>
          <cell r="M3936">
            <v>80000</v>
          </cell>
          <cell r="N3936">
            <v>52087.26</v>
          </cell>
          <cell r="O3936">
            <v>27912.74</v>
          </cell>
          <cell r="R3936">
            <v>2.7470999999999999E-2</v>
          </cell>
          <cell r="S3936">
            <v>2197.6799999999998</v>
          </cell>
          <cell r="T3936">
            <v>1430.8891194600001</v>
          </cell>
          <cell r="U3936">
            <v>766.79088053999976</v>
          </cell>
          <cell r="W3936">
            <v>2004</v>
          </cell>
          <cell r="X3936">
            <v>5</v>
          </cell>
          <cell r="Y3936">
            <v>0.95752499786343048</v>
          </cell>
          <cell r="Z3936">
            <v>0.91860247919850568</v>
          </cell>
          <cell r="AA3936">
            <v>4</v>
          </cell>
          <cell r="AB3936">
            <v>1900</v>
          </cell>
          <cell r="AC3936">
            <v>0.67500000000000004</v>
          </cell>
          <cell r="AD3936">
            <v>1300</v>
          </cell>
          <cell r="AH3936">
            <v>2.5</v>
          </cell>
        </row>
        <row r="3937">
          <cell r="A3937" t="str">
            <v>I2004203-000</v>
          </cell>
          <cell r="B3937" t="str">
            <v>Fixtures and fittings</v>
          </cell>
          <cell r="C3937">
            <v>1302</v>
          </cell>
          <cell r="D3937" t="str">
            <v>IS</v>
          </cell>
          <cell r="E3937">
            <v>6450757</v>
          </cell>
          <cell r="F3937" t="str">
            <v>IVA0003571</v>
          </cell>
          <cell r="G3937" t="str">
            <v>ADVANCED BUSINESS SOLUTIONS AND SERVICES CO., LTD.</v>
          </cell>
          <cell r="H3937" t="str">
            <v>PRT-434 BARCODE PRINTER ZEBRA Z-105 SL (2004EB516 to NSE2)</v>
          </cell>
          <cell r="I3937">
            <v>38092</v>
          </cell>
          <cell r="J3937">
            <v>38098</v>
          </cell>
          <cell r="K3937">
            <v>1092</v>
          </cell>
          <cell r="L3937">
            <v>382</v>
          </cell>
          <cell r="M3937">
            <v>80000</v>
          </cell>
          <cell r="N3937">
            <v>52087.26</v>
          </cell>
          <cell r="O3937">
            <v>27912.74</v>
          </cell>
          <cell r="R3937">
            <v>2.6575999999999999E-2</v>
          </cell>
          <cell r="S3937">
            <v>2126.08</v>
          </cell>
          <cell r="T3937">
            <v>1384.2710217599999</v>
          </cell>
          <cell r="U3937">
            <v>741.80897823999999</v>
          </cell>
          <cell r="W3937">
            <v>2004</v>
          </cell>
          <cell r="X3937">
            <v>5</v>
          </cell>
          <cell r="Y3937">
            <v>0.95752499786343048</v>
          </cell>
          <cell r="Z3937">
            <v>0.91860247919850568</v>
          </cell>
          <cell r="AA3937">
            <v>4</v>
          </cell>
          <cell r="AB3937">
            <v>1900</v>
          </cell>
          <cell r="AC3937">
            <v>0.67500000000000004</v>
          </cell>
          <cell r="AD3937">
            <v>1300</v>
          </cell>
          <cell r="AH3937">
            <v>2.5</v>
          </cell>
        </row>
        <row r="3938">
          <cell r="A3938" t="str">
            <v>I2004204-000</v>
          </cell>
          <cell r="B3938" t="str">
            <v>Fixtures and fittings</v>
          </cell>
          <cell r="C3938">
            <v>1302</v>
          </cell>
          <cell r="D3938" t="str">
            <v>IS</v>
          </cell>
          <cell r="E3938">
            <v>6450757</v>
          </cell>
          <cell r="F3938" t="str">
            <v>IVA0003571</v>
          </cell>
          <cell r="G3938" t="str">
            <v>ADVANCED BUSINESS SOLUTIONS AND SERVICES CO., LTD.</v>
          </cell>
          <cell r="H3938" t="str">
            <v>PRT-435 BARCODE PRINTER ZEBRA Z-105 SL</v>
          </cell>
          <cell r="I3938">
            <v>38092</v>
          </cell>
          <cell r="J3938">
            <v>38098</v>
          </cell>
          <cell r="K3938">
            <v>1092</v>
          </cell>
          <cell r="L3938">
            <v>382</v>
          </cell>
          <cell r="M3938">
            <v>80000</v>
          </cell>
          <cell r="N3938">
            <v>52087.26</v>
          </cell>
          <cell r="O3938">
            <v>27912.74</v>
          </cell>
          <cell r="R3938">
            <v>2.60857E-2</v>
          </cell>
          <cell r="S3938">
            <v>2086.8559999999998</v>
          </cell>
          <cell r="T3938">
            <v>1358.7326381820001</v>
          </cell>
          <cell r="U3938">
            <v>728.12336181799969</v>
          </cell>
          <cell r="W3938">
            <v>2004</v>
          </cell>
          <cell r="X3938">
            <v>5</v>
          </cell>
          <cell r="Y3938">
            <v>0.95752499786343048</v>
          </cell>
          <cell r="Z3938">
            <v>0.91860247919850568</v>
          </cell>
          <cell r="AA3938">
            <v>4</v>
          </cell>
          <cell r="AB3938">
            <v>1800</v>
          </cell>
          <cell r="AC3938">
            <v>0.67500000000000004</v>
          </cell>
          <cell r="AD3938">
            <v>1200</v>
          </cell>
          <cell r="AH3938">
            <v>2.5</v>
          </cell>
        </row>
        <row r="3939">
          <cell r="A3939" t="str">
            <v>I2004205-000</v>
          </cell>
          <cell r="B3939" t="str">
            <v>Fixtures and fittings</v>
          </cell>
          <cell r="C3939">
            <v>1302</v>
          </cell>
          <cell r="D3939" t="str">
            <v>IS</v>
          </cell>
          <cell r="E3939">
            <v>6447691</v>
          </cell>
          <cell r="F3939" t="str">
            <v>IVA0003528</v>
          </cell>
          <cell r="G3939" t="str">
            <v>ADVANCED BUSINESS SOLUTIONS AND SERVICES CO., LTD.</v>
          </cell>
          <cell r="H3939" t="str">
            <v>PRT-436 PRINTER</v>
          </cell>
          <cell r="I3939">
            <v>38078</v>
          </cell>
          <cell r="J3939">
            <v>38097</v>
          </cell>
          <cell r="K3939">
            <v>1092</v>
          </cell>
          <cell r="L3939">
            <v>381</v>
          </cell>
          <cell r="M3939">
            <v>80000</v>
          </cell>
          <cell r="N3939">
            <v>52160.52</v>
          </cell>
          <cell r="O3939">
            <v>27839.48</v>
          </cell>
          <cell r="R3939">
            <v>2.60857E-2</v>
          </cell>
          <cell r="S3939">
            <v>2086.8559999999998</v>
          </cell>
          <cell r="T3939">
            <v>1360.6436765639999</v>
          </cell>
          <cell r="U3939">
            <v>726.21232343599991</v>
          </cell>
          <cell r="W3939">
            <v>2004</v>
          </cell>
          <cell r="X3939">
            <v>5</v>
          </cell>
          <cell r="Y3939">
            <v>0.95752499786343048</v>
          </cell>
          <cell r="Z3939">
            <v>0.91860247919850568</v>
          </cell>
          <cell r="AA3939">
            <v>4</v>
          </cell>
          <cell r="AB3939">
            <v>1800</v>
          </cell>
          <cell r="AC3939">
            <v>0.67500000000000004</v>
          </cell>
          <cell r="AD3939">
            <v>1200</v>
          </cell>
          <cell r="AH3939">
            <v>2.5</v>
          </cell>
        </row>
        <row r="3940">
          <cell r="A3940" t="str">
            <v>I2004206-000</v>
          </cell>
          <cell r="B3940" t="str">
            <v>Fixtures and fittings</v>
          </cell>
          <cell r="C3940">
            <v>1302</v>
          </cell>
          <cell r="D3940" t="str">
            <v>IS</v>
          </cell>
          <cell r="E3940">
            <v>6447705</v>
          </cell>
          <cell r="F3940" t="str">
            <v>IVA0003528</v>
          </cell>
          <cell r="G3940" t="str">
            <v>ADVANCED BUSINESS SOLUTIONS AND SERVICES CO., LTD.</v>
          </cell>
          <cell r="H3940" t="str">
            <v>PRT-437 PRINTER</v>
          </cell>
          <cell r="I3940">
            <v>38078</v>
          </cell>
          <cell r="J3940">
            <v>38097</v>
          </cell>
          <cell r="K3940">
            <v>1092</v>
          </cell>
          <cell r="L3940">
            <v>381</v>
          </cell>
          <cell r="M3940">
            <v>80000</v>
          </cell>
          <cell r="N3940">
            <v>52160.52</v>
          </cell>
          <cell r="O3940">
            <v>27839.48</v>
          </cell>
          <cell r="R3940">
            <v>2.7299400000000001E-2</v>
          </cell>
          <cell r="S3940">
            <v>2183.9520000000002</v>
          </cell>
          <cell r="T3940">
            <v>1423.9508996879999</v>
          </cell>
          <cell r="U3940">
            <v>760.00110031200029</v>
          </cell>
          <cell r="W3940">
            <v>2004</v>
          </cell>
          <cell r="X3940">
            <v>5</v>
          </cell>
          <cell r="Y3940">
            <v>0.95752499786343048</v>
          </cell>
          <cell r="Z3940">
            <v>0.91860247919850568</v>
          </cell>
          <cell r="AA3940">
            <v>4</v>
          </cell>
          <cell r="AB3940">
            <v>1900</v>
          </cell>
          <cell r="AC3940">
            <v>0.67500000000000004</v>
          </cell>
          <cell r="AD3940">
            <v>1300</v>
          </cell>
          <cell r="AH3940">
            <v>2.5</v>
          </cell>
        </row>
        <row r="3941">
          <cell r="A3941" t="str">
            <v>I2004207-000</v>
          </cell>
          <cell r="B3941" t="str">
            <v>Fixtures and fittings</v>
          </cell>
          <cell r="C3941">
            <v>1302</v>
          </cell>
          <cell r="D3941" t="str">
            <v>IS</v>
          </cell>
          <cell r="E3941">
            <v>6447712</v>
          </cell>
          <cell r="F3941" t="str">
            <v>IVA0003528</v>
          </cell>
          <cell r="G3941" t="str">
            <v>ADVANCED BUSINESS SOLUTIONS AND SERVICES CO., LTD.</v>
          </cell>
          <cell r="H3941" t="str">
            <v>PRT-438 PRINTER</v>
          </cell>
          <cell r="I3941">
            <v>38078</v>
          </cell>
          <cell r="J3941">
            <v>38097</v>
          </cell>
          <cell r="K3941">
            <v>1092</v>
          </cell>
          <cell r="L3941">
            <v>381</v>
          </cell>
          <cell r="M3941">
            <v>80000</v>
          </cell>
          <cell r="N3941">
            <v>52160.52</v>
          </cell>
          <cell r="O3941">
            <v>27839.48</v>
          </cell>
          <cell r="R3941">
            <v>2.7470999999999999E-2</v>
          </cell>
          <cell r="S3941">
            <v>2197.6799999999998</v>
          </cell>
          <cell r="T3941">
            <v>1432.9016449199999</v>
          </cell>
          <cell r="U3941">
            <v>764.77835507999998</v>
          </cell>
          <cell r="W3941">
            <v>2004</v>
          </cell>
          <cell r="X3941">
            <v>5</v>
          </cell>
          <cell r="Y3941">
            <v>0.95752499786343048</v>
          </cell>
          <cell r="Z3941">
            <v>0.91860247919850568</v>
          </cell>
          <cell r="AA3941">
            <v>4</v>
          </cell>
          <cell r="AB3941">
            <v>1900</v>
          </cell>
          <cell r="AC3941">
            <v>0.67500000000000004</v>
          </cell>
          <cell r="AD3941">
            <v>1300</v>
          </cell>
          <cell r="AH3941">
            <v>2.5</v>
          </cell>
        </row>
        <row r="3942">
          <cell r="A3942" t="str">
            <v>I2004208-000</v>
          </cell>
          <cell r="B3942" t="str">
            <v>Fixtures and fittings</v>
          </cell>
          <cell r="C3942">
            <v>1301</v>
          </cell>
          <cell r="D3942" t="str">
            <v>IS</v>
          </cell>
          <cell r="E3942" t="str">
            <v>3LABF149751</v>
          </cell>
          <cell r="F3942" t="str">
            <v>A04947</v>
          </cell>
          <cell r="G3942" t="str">
            <v>D&amp;G SERICE CO., LTD</v>
          </cell>
          <cell r="H3942" t="str">
            <v xml:space="preserve">WIRELESS TELEPHONE PANASONIC </v>
          </cell>
          <cell r="I3942">
            <v>38082</v>
          </cell>
          <cell r="J3942">
            <v>38082</v>
          </cell>
          <cell r="K3942">
            <v>1820</v>
          </cell>
          <cell r="L3942">
            <v>1094</v>
          </cell>
          <cell r="M3942">
            <v>3300</v>
          </cell>
          <cell r="N3942">
            <v>1317.79</v>
          </cell>
          <cell r="O3942">
            <v>1982.21</v>
          </cell>
          <cell r="R3942">
            <v>2.7470999999999999E-2</v>
          </cell>
          <cell r="S3942">
            <v>90.654299999999992</v>
          </cell>
          <cell r="T3942">
            <v>36.201009089999999</v>
          </cell>
          <cell r="U3942">
            <v>54.453290909999993</v>
          </cell>
          <cell r="W3942">
            <v>2004</v>
          </cell>
          <cell r="X3942">
            <v>5</v>
          </cell>
          <cell r="Y3942">
            <v>0.95752499786343048</v>
          </cell>
          <cell r="Z3942">
            <v>0.91860247919850568</v>
          </cell>
          <cell r="AA3942">
            <v>4</v>
          </cell>
          <cell r="AB3942">
            <v>80</v>
          </cell>
          <cell r="AC3942">
            <v>0.67500000000000004</v>
          </cell>
          <cell r="AD3942">
            <v>50</v>
          </cell>
          <cell r="AH3942">
            <v>2.5</v>
          </cell>
        </row>
        <row r="3943">
          <cell r="A3943" t="str">
            <v>I2004209-000</v>
          </cell>
          <cell r="B3943" t="str">
            <v>Fixtures and fittings</v>
          </cell>
          <cell r="C3943">
            <v>1302</v>
          </cell>
          <cell r="D3943" t="str">
            <v>IS</v>
          </cell>
          <cell r="E3943" t="str">
            <v>N/A</v>
          </cell>
          <cell r="F3943" t="str">
            <v>S004030205</v>
          </cell>
          <cell r="G3943" t="str">
            <v>F.C. SOLUTION CO., LTD</v>
          </cell>
          <cell r="H3943" t="str">
            <v>FC TIME ATTENDANCE RECORDER BARCODE SYSTEM</v>
          </cell>
          <cell r="I3943">
            <v>38076</v>
          </cell>
          <cell r="J3943">
            <v>38256</v>
          </cell>
          <cell r="K3943">
            <v>1092</v>
          </cell>
          <cell r="L3943">
            <v>540</v>
          </cell>
          <cell r="M3943">
            <v>24900</v>
          </cell>
          <cell r="N3943">
            <v>12609.11</v>
          </cell>
          <cell r="O3943">
            <v>12290.89</v>
          </cell>
          <cell r="R3943">
            <v>2.6575999999999999E-2</v>
          </cell>
          <cell r="S3943">
            <v>661.74239999999998</v>
          </cell>
          <cell r="T3943">
            <v>335.09970736000002</v>
          </cell>
          <cell r="U3943">
            <v>326.64269263999995</v>
          </cell>
          <cell r="W3943">
            <v>2004</v>
          </cell>
          <cell r="X3943">
            <v>7</v>
          </cell>
          <cell r="Y3943">
            <v>1.0711974110032363</v>
          </cell>
          <cell r="Z3943">
            <v>1</v>
          </cell>
          <cell r="AA3943">
            <v>4</v>
          </cell>
          <cell r="AB3943">
            <v>700</v>
          </cell>
          <cell r="AC3943">
            <v>0.67500000000000004</v>
          </cell>
          <cell r="AD3943">
            <v>470</v>
          </cell>
          <cell r="AH3943">
            <v>2.5</v>
          </cell>
        </row>
        <row r="3944">
          <cell r="A3944" t="str">
            <v>I2004210-000</v>
          </cell>
          <cell r="B3944" t="str">
            <v>Fixtures and fittings</v>
          </cell>
          <cell r="C3944">
            <v>1302</v>
          </cell>
          <cell r="D3944" t="str">
            <v>IS</v>
          </cell>
          <cell r="E3944" t="str">
            <v>N/A</v>
          </cell>
          <cell r="F3944" t="str">
            <v>S004030205</v>
          </cell>
          <cell r="G3944" t="str">
            <v>F.C. SOLUTION CO., LTD</v>
          </cell>
          <cell r="H3944" t="str">
            <v>FC TIME ATTENDANCE RECORDER BARCODE SYSTEM</v>
          </cell>
          <cell r="I3944">
            <v>38076</v>
          </cell>
          <cell r="J3944">
            <v>38256</v>
          </cell>
          <cell r="K3944">
            <v>1092</v>
          </cell>
          <cell r="L3944">
            <v>540</v>
          </cell>
          <cell r="M3944">
            <v>24900</v>
          </cell>
          <cell r="N3944">
            <v>12609.11</v>
          </cell>
          <cell r="O3944">
            <v>12290.89</v>
          </cell>
          <cell r="R3944">
            <v>2.6890000000000001E-2</v>
          </cell>
          <cell r="S3944">
            <v>669.56100000000004</v>
          </cell>
          <cell r="T3944">
            <v>339.05896790000003</v>
          </cell>
          <cell r="U3944">
            <v>330.50203210000001</v>
          </cell>
          <cell r="W3944">
            <v>2004</v>
          </cell>
          <cell r="X3944">
            <v>7</v>
          </cell>
          <cell r="Y3944">
            <v>1.0711974110032363</v>
          </cell>
          <cell r="Z3944">
            <v>1</v>
          </cell>
          <cell r="AA3944">
            <v>4</v>
          </cell>
          <cell r="AB3944">
            <v>700</v>
          </cell>
          <cell r="AC3944">
            <v>0.67500000000000004</v>
          </cell>
          <cell r="AD3944">
            <v>470</v>
          </cell>
          <cell r="AH3944">
            <v>2.5</v>
          </cell>
        </row>
        <row r="3945">
          <cell r="A3945" t="str">
            <v>I2004211-000</v>
          </cell>
          <cell r="B3945" t="str">
            <v>Fixtures and fittings</v>
          </cell>
          <cell r="C3945">
            <v>1302</v>
          </cell>
          <cell r="D3945" t="str">
            <v>IS</v>
          </cell>
          <cell r="E3945" t="str">
            <v>N/A</v>
          </cell>
          <cell r="F3945" t="str">
            <v>S004030205</v>
          </cell>
          <cell r="G3945" t="str">
            <v>F.C. SOLUTION CO., LTD</v>
          </cell>
          <cell r="H3945" t="str">
            <v>FC TIME ATTENDANCE RECORDER BARCODE SYSTEM</v>
          </cell>
          <cell r="I3945">
            <v>38076</v>
          </cell>
          <cell r="J3945">
            <v>38256</v>
          </cell>
          <cell r="K3945">
            <v>1092</v>
          </cell>
          <cell r="L3945">
            <v>540</v>
          </cell>
          <cell r="M3945">
            <v>24900</v>
          </cell>
          <cell r="N3945">
            <v>12609.11</v>
          </cell>
          <cell r="O3945">
            <v>12290.89</v>
          </cell>
          <cell r="R3945">
            <v>2.7225800000000001E-2</v>
          </cell>
          <cell r="S3945">
            <v>677.92241999999999</v>
          </cell>
          <cell r="T3945">
            <v>343.29310703800002</v>
          </cell>
          <cell r="U3945">
            <v>334.62931296199997</v>
          </cell>
          <cell r="W3945">
            <v>2004</v>
          </cell>
          <cell r="X3945">
            <v>7</v>
          </cell>
          <cell r="Y3945">
            <v>1.0711974110032363</v>
          </cell>
          <cell r="Z3945">
            <v>1</v>
          </cell>
          <cell r="AA3945">
            <v>4</v>
          </cell>
          <cell r="AB3945">
            <v>700</v>
          </cell>
          <cell r="AC3945">
            <v>0.67500000000000004</v>
          </cell>
          <cell r="AD3945">
            <v>470</v>
          </cell>
          <cell r="AH3945">
            <v>2.5</v>
          </cell>
        </row>
        <row r="3946">
          <cell r="A3946" t="str">
            <v>I2004212-000</v>
          </cell>
          <cell r="B3946" t="str">
            <v>Fixtures and fittings</v>
          </cell>
          <cell r="C3946">
            <v>1302</v>
          </cell>
          <cell r="D3946" t="str">
            <v>IS</v>
          </cell>
          <cell r="E3946" t="str">
            <v>N/A</v>
          </cell>
          <cell r="F3946" t="str">
            <v>S004030205</v>
          </cell>
          <cell r="G3946" t="str">
            <v>F.C. SOLUTION CO., LTD</v>
          </cell>
          <cell r="H3946" t="str">
            <v>FC TIME ATTENDANCE RECORDER BARCODE SYSTEM</v>
          </cell>
          <cell r="I3946">
            <v>38076</v>
          </cell>
          <cell r="J3946">
            <v>38256</v>
          </cell>
          <cell r="K3946">
            <v>1092</v>
          </cell>
          <cell r="L3946">
            <v>540</v>
          </cell>
          <cell r="M3946">
            <v>24900</v>
          </cell>
          <cell r="N3946">
            <v>12609.11</v>
          </cell>
          <cell r="O3946">
            <v>12290.89</v>
          </cell>
          <cell r="R3946">
            <v>2.7225800000000001E-2</v>
          </cell>
          <cell r="S3946">
            <v>677.92241999999999</v>
          </cell>
          <cell r="T3946">
            <v>343.29310703800002</v>
          </cell>
          <cell r="U3946">
            <v>334.62931296199997</v>
          </cell>
          <cell r="W3946">
            <v>2004</v>
          </cell>
          <cell r="X3946">
            <v>7</v>
          </cell>
          <cell r="Y3946">
            <v>1.0711974110032363</v>
          </cell>
          <cell r="Z3946">
            <v>1</v>
          </cell>
          <cell r="AA3946">
            <v>4</v>
          </cell>
          <cell r="AB3946">
            <v>700</v>
          </cell>
          <cell r="AC3946">
            <v>0.67500000000000004</v>
          </cell>
          <cell r="AD3946">
            <v>470</v>
          </cell>
          <cell r="AH3946">
            <v>2.5</v>
          </cell>
        </row>
        <row r="3947">
          <cell r="A3947" t="str">
            <v>I2004213-000</v>
          </cell>
          <cell r="B3947" t="str">
            <v>Fixtures and fittings</v>
          </cell>
          <cell r="C3947">
            <v>1302</v>
          </cell>
          <cell r="D3947" t="str">
            <v>IS</v>
          </cell>
          <cell r="E3947" t="str">
            <v>N/A</v>
          </cell>
          <cell r="F3947" t="str">
            <v>S004030205</v>
          </cell>
          <cell r="G3947" t="str">
            <v>F.C. SOLUTION CO., LTD</v>
          </cell>
          <cell r="H3947" t="str">
            <v>RS232 TO 422/485 CONVERTER#245574QX</v>
          </cell>
          <cell r="I3947">
            <v>38076</v>
          </cell>
          <cell r="J3947">
            <v>38256</v>
          </cell>
          <cell r="K3947">
            <v>1092</v>
          </cell>
          <cell r="L3947">
            <v>540</v>
          </cell>
          <cell r="M3947">
            <v>6000</v>
          </cell>
          <cell r="N3947">
            <v>3037.96</v>
          </cell>
          <cell r="O3947">
            <v>2962.04</v>
          </cell>
          <cell r="R3947">
            <v>2.7225800000000001E-2</v>
          </cell>
          <cell r="S3947">
            <v>163.35480000000001</v>
          </cell>
          <cell r="T3947">
            <v>82.710891368000006</v>
          </cell>
          <cell r="U3947">
            <v>80.643908632000006</v>
          </cell>
          <cell r="W3947">
            <v>2004</v>
          </cell>
          <cell r="X3947">
            <v>7</v>
          </cell>
          <cell r="Y3947">
            <v>1.0711974110032363</v>
          </cell>
          <cell r="Z3947">
            <v>1</v>
          </cell>
          <cell r="AA3947">
            <v>4</v>
          </cell>
          <cell r="AB3947">
            <v>200</v>
          </cell>
          <cell r="AC3947">
            <v>0.67500000000000004</v>
          </cell>
          <cell r="AD3947">
            <v>140</v>
          </cell>
          <cell r="AH3947">
            <v>2.5</v>
          </cell>
        </row>
        <row r="3948">
          <cell r="A3948" t="str">
            <v>I2004214-000</v>
          </cell>
          <cell r="B3948" t="str">
            <v>Fixtures and fittings</v>
          </cell>
          <cell r="C3948">
            <v>2006</v>
          </cell>
          <cell r="D3948" t="str">
            <v>Fac</v>
          </cell>
          <cell r="E3948" t="str">
            <v>E001</v>
          </cell>
          <cell r="F3948" t="str">
            <v>341/47</v>
          </cell>
          <cell r="G3948" t="str">
            <v>PORTER MATERIAL HANDLING CO., LTD</v>
          </cell>
          <cell r="H3948" t="str">
            <v xml:space="preserve">HAND PALLET TRUCK </v>
          </cell>
          <cell r="I3948">
            <v>38099</v>
          </cell>
          <cell r="J3948">
            <v>38100</v>
          </cell>
          <cell r="K3948">
            <v>1820</v>
          </cell>
          <cell r="L3948">
            <v>1112</v>
          </cell>
          <cell r="M3948">
            <v>10000</v>
          </cell>
          <cell r="N3948">
            <v>3895.21</v>
          </cell>
          <cell r="O3948">
            <v>6104.79</v>
          </cell>
          <cell r="R3948">
            <v>2.6440200000000001E-2</v>
          </cell>
          <cell r="S3948">
            <v>264.40199999999999</v>
          </cell>
          <cell r="T3948">
            <v>102.99013144200001</v>
          </cell>
          <cell r="U3948">
            <v>161.41186855799998</v>
          </cell>
          <cell r="W3948">
            <v>2004</v>
          </cell>
          <cell r="X3948">
            <v>7</v>
          </cell>
          <cell r="Y3948">
            <v>1.0711974110032363</v>
          </cell>
          <cell r="Z3948">
            <v>1</v>
          </cell>
          <cell r="AA3948">
            <v>4</v>
          </cell>
          <cell r="AB3948">
            <v>300</v>
          </cell>
          <cell r="AC3948">
            <v>0.67500000000000004</v>
          </cell>
          <cell r="AD3948">
            <v>200</v>
          </cell>
          <cell r="AH3948">
            <v>2.5</v>
          </cell>
        </row>
        <row r="3949">
          <cell r="A3949" t="str">
            <v>I2004215-000</v>
          </cell>
          <cell r="B3949" t="str">
            <v>Fixtures and fittings</v>
          </cell>
          <cell r="C3949">
            <v>2006</v>
          </cell>
          <cell r="D3949" t="str">
            <v>Fac</v>
          </cell>
          <cell r="E3949" t="str">
            <v>E002</v>
          </cell>
          <cell r="F3949" t="str">
            <v>341/47</v>
          </cell>
          <cell r="G3949" t="str">
            <v>PORTER MATERIAL HANDLING CO., LTD</v>
          </cell>
          <cell r="H3949" t="str">
            <v xml:space="preserve">HAND PALLET TRUCK </v>
          </cell>
          <cell r="I3949">
            <v>38099</v>
          </cell>
          <cell r="J3949">
            <v>38100</v>
          </cell>
          <cell r="K3949">
            <v>1820</v>
          </cell>
          <cell r="L3949">
            <v>1112</v>
          </cell>
          <cell r="M3949">
            <v>10000</v>
          </cell>
          <cell r="N3949">
            <v>3895.21</v>
          </cell>
          <cell r="O3949">
            <v>6104.79</v>
          </cell>
          <cell r="R3949">
            <v>2.6440200000000001E-2</v>
          </cell>
          <cell r="S3949">
            <v>264.40199999999999</v>
          </cell>
          <cell r="T3949">
            <v>102.99013144200001</v>
          </cell>
          <cell r="U3949">
            <v>161.41186855799998</v>
          </cell>
          <cell r="W3949">
            <v>2004</v>
          </cell>
          <cell r="X3949">
            <v>7</v>
          </cell>
          <cell r="Y3949">
            <v>1.0711974110032363</v>
          </cell>
          <cell r="Z3949">
            <v>1</v>
          </cell>
          <cell r="AA3949">
            <v>4</v>
          </cell>
          <cell r="AB3949">
            <v>300</v>
          </cell>
          <cell r="AC3949">
            <v>0.67500000000000004</v>
          </cell>
          <cell r="AD3949">
            <v>200</v>
          </cell>
          <cell r="AH3949">
            <v>2.5</v>
          </cell>
        </row>
        <row r="3950">
          <cell r="A3950" t="str">
            <v>I2004216-000</v>
          </cell>
          <cell r="B3950" t="str">
            <v>Fixtures and fittings</v>
          </cell>
          <cell r="C3950">
            <v>1302</v>
          </cell>
          <cell r="D3950" t="str">
            <v>IS</v>
          </cell>
          <cell r="E3950" t="str">
            <v>1X82BS1</v>
          </cell>
          <cell r="F3950">
            <v>84031</v>
          </cell>
          <cell r="G3950" t="str">
            <v>DELL COMPUTER  (THAILAND) CO., LTD</v>
          </cell>
          <cell r="H3950" t="str">
            <v>2PC0024 (DELL OPTIPLEX GX270 SMALL DESKTOP)</v>
          </cell>
          <cell r="I3950">
            <v>38098</v>
          </cell>
          <cell r="J3950">
            <v>38256</v>
          </cell>
          <cell r="K3950">
            <v>1092</v>
          </cell>
          <cell r="L3950">
            <v>540</v>
          </cell>
          <cell r="M3950">
            <v>34000</v>
          </cell>
          <cell r="N3950">
            <v>17217.439999999999</v>
          </cell>
          <cell r="O3950">
            <v>16782.560000000001</v>
          </cell>
          <cell r="R3950">
            <v>2.6575999999999999E-2</v>
          </cell>
          <cell r="S3950">
            <v>903.58399999999995</v>
          </cell>
          <cell r="T3950">
            <v>457.57068543999992</v>
          </cell>
          <cell r="U3950">
            <v>446.01331456000003</v>
          </cell>
          <cell r="W3950">
            <v>2004</v>
          </cell>
          <cell r="X3950">
            <v>6</v>
          </cell>
          <cell r="Y3950">
            <v>0.97310580204778141</v>
          </cell>
          <cell r="Z3950">
            <v>0.91860247919850568</v>
          </cell>
          <cell r="AA3950">
            <v>5</v>
          </cell>
          <cell r="AB3950">
            <v>810</v>
          </cell>
          <cell r="AC3950">
            <v>0.5</v>
          </cell>
          <cell r="AD3950">
            <v>410</v>
          </cell>
          <cell r="AH3950">
            <v>0.5</v>
          </cell>
        </row>
        <row r="3951">
          <cell r="A3951" t="str">
            <v>I2004217-000</v>
          </cell>
          <cell r="B3951" t="str">
            <v>Fixtures and fittings</v>
          </cell>
          <cell r="C3951">
            <v>1302</v>
          </cell>
          <cell r="D3951" t="str">
            <v>IS</v>
          </cell>
          <cell r="E3951" t="str">
            <v>JW82B1S</v>
          </cell>
          <cell r="F3951">
            <v>84031</v>
          </cell>
          <cell r="G3951" t="str">
            <v>DELL COMPUTER  (THAILAND) CO., LTD</v>
          </cell>
          <cell r="H3951" t="str">
            <v>2PC0025 (DELL OPTIPLEX GX270 SMALL DESKTOP)</v>
          </cell>
          <cell r="I3951">
            <v>38098</v>
          </cell>
          <cell r="J3951">
            <v>38256</v>
          </cell>
          <cell r="K3951">
            <v>1092</v>
          </cell>
          <cell r="L3951">
            <v>540</v>
          </cell>
          <cell r="M3951">
            <v>34000</v>
          </cell>
          <cell r="N3951">
            <v>17217.439999999999</v>
          </cell>
          <cell r="O3951">
            <v>16782.560000000001</v>
          </cell>
          <cell r="R3951">
            <v>2.6575999999999999E-2</v>
          </cell>
          <cell r="S3951">
            <v>903.58399999999995</v>
          </cell>
          <cell r="T3951">
            <v>457.57068543999992</v>
          </cell>
          <cell r="U3951">
            <v>446.01331456000003</v>
          </cell>
          <cell r="W3951">
            <v>2004</v>
          </cell>
          <cell r="X3951">
            <v>6</v>
          </cell>
          <cell r="Y3951">
            <v>0.97310580204778141</v>
          </cell>
          <cell r="Z3951">
            <v>0.91860247919850568</v>
          </cell>
          <cell r="AA3951">
            <v>5</v>
          </cell>
          <cell r="AB3951">
            <v>810</v>
          </cell>
          <cell r="AC3951">
            <v>0.5</v>
          </cell>
          <cell r="AD3951">
            <v>410</v>
          </cell>
          <cell r="AH3951">
            <v>0.5</v>
          </cell>
        </row>
        <row r="3952">
          <cell r="A3952" t="str">
            <v>I2004218-000</v>
          </cell>
          <cell r="B3952" t="str">
            <v>Fixtures and fittings</v>
          </cell>
          <cell r="C3952">
            <v>1302</v>
          </cell>
          <cell r="D3952" t="str">
            <v>IS</v>
          </cell>
          <cell r="E3952" t="str">
            <v>X 06 06793</v>
          </cell>
          <cell r="F3952" t="str">
            <v>IVG0034910</v>
          </cell>
          <cell r="G3952" t="str">
            <v>OGA INTERNATIONAL CO., LTD</v>
          </cell>
          <cell r="H3952" t="str">
            <v>BAR1005 (BARCODE READER IT3800)</v>
          </cell>
          <cell r="I3952">
            <v>38077</v>
          </cell>
          <cell r="J3952">
            <v>38193</v>
          </cell>
          <cell r="K3952">
            <v>1092</v>
          </cell>
          <cell r="L3952">
            <v>477</v>
          </cell>
          <cell r="M3952">
            <v>12300</v>
          </cell>
          <cell r="N3952">
            <v>6937.9</v>
          </cell>
          <cell r="O3952">
            <v>5362.1</v>
          </cell>
          <cell r="R3952">
            <v>2.6575999999999999E-2</v>
          </cell>
          <cell r="S3952">
            <v>326.88479999999998</v>
          </cell>
          <cell r="T3952">
            <v>184.38163039999998</v>
          </cell>
          <cell r="U3952">
            <v>142.50316960000001</v>
          </cell>
          <cell r="W3952">
            <v>2004</v>
          </cell>
          <cell r="X3952">
            <v>7</v>
          </cell>
          <cell r="Y3952">
            <v>1.0711974110032363</v>
          </cell>
          <cell r="Z3952">
            <v>1</v>
          </cell>
          <cell r="AA3952">
            <v>4</v>
          </cell>
          <cell r="AB3952">
            <v>300</v>
          </cell>
          <cell r="AC3952">
            <v>0.67500000000000004</v>
          </cell>
          <cell r="AD3952">
            <v>200</v>
          </cell>
          <cell r="AH3952">
            <v>2.5</v>
          </cell>
        </row>
        <row r="3953">
          <cell r="A3953" t="str">
            <v>I2004219-000</v>
          </cell>
          <cell r="B3953" t="str">
            <v>Fixtures and fittings</v>
          </cell>
          <cell r="C3953">
            <v>1302</v>
          </cell>
          <cell r="D3953" t="str">
            <v>IS</v>
          </cell>
          <cell r="E3953" t="str">
            <v>X 06 06770</v>
          </cell>
          <cell r="F3953" t="str">
            <v>IVG0034910</v>
          </cell>
          <cell r="G3953" t="str">
            <v>OGA INTERNATIONAL CO., LTD</v>
          </cell>
          <cell r="H3953" t="str">
            <v>BAR1003 (BARCODE READER IT3800)</v>
          </cell>
          <cell r="I3953">
            <v>38077</v>
          </cell>
          <cell r="J3953">
            <v>38193</v>
          </cell>
          <cell r="K3953">
            <v>1092</v>
          </cell>
          <cell r="L3953">
            <v>477</v>
          </cell>
          <cell r="M3953">
            <v>12300</v>
          </cell>
          <cell r="N3953">
            <v>6937.9</v>
          </cell>
          <cell r="O3953">
            <v>5362.1</v>
          </cell>
          <cell r="R3953">
            <v>2.3822300000000001E-2</v>
          </cell>
          <cell r="S3953">
            <v>293.01429000000002</v>
          </cell>
          <cell r="T3953">
            <v>165.27673516999999</v>
          </cell>
          <cell r="U3953">
            <v>127.73755483000002</v>
          </cell>
          <cell r="W3953">
            <v>2004</v>
          </cell>
          <cell r="X3953">
            <v>7</v>
          </cell>
          <cell r="Y3953">
            <v>1.0711974110032363</v>
          </cell>
          <cell r="Z3953">
            <v>1</v>
          </cell>
          <cell r="AA3953">
            <v>4</v>
          </cell>
          <cell r="AB3953">
            <v>300</v>
          </cell>
          <cell r="AC3953">
            <v>0.67500000000000004</v>
          </cell>
          <cell r="AD3953">
            <v>200</v>
          </cell>
          <cell r="AH3953">
            <v>2.5</v>
          </cell>
        </row>
        <row r="3954">
          <cell r="A3954" t="str">
            <v>I2004220-000</v>
          </cell>
          <cell r="B3954" t="str">
            <v>Fixtures and fittings</v>
          </cell>
          <cell r="C3954">
            <v>1302</v>
          </cell>
          <cell r="D3954" t="str">
            <v>IS</v>
          </cell>
          <cell r="E3954" t="str">
            <v>X 06 09844</v>
          </cell>
          <cell r="F3954" t="str">
            <v>IVG0034910</v>
          </cell>
          <cell r="G3954" t="str">
            <v>OGA INTERNATIONAL CO., LTD</v>
          </cell>
          <cell r="H3954" t="str">
            <v>BAR1002 (BARCODE READER IT3800)</v>
          </cell>
          <cell r="I3954">
            <v>38077</v>
          </cell>
          <cell r="J3954">
            <v>38193</v>
          </cell>
          <cell r="K3954">
            <v>1092</v>
          </cell>
          <cell r="L3954">
            <v>477</v>
          </cell>
          <cell r="M3954">
            <v>12300</v>
          </cell>
          <cell r="N3954">
            <v>6937.9</v>
          </cell>
          <cell r="O3954">
            <v>5362.1</v>
          </cell>
          <cell r="R3954">
            <v>2.6575999999999999E-2</v>
          </cell>
          <cell r="S3954">
            <v>326.88479999999998</v>
          </cell>
          <cell r="T3954">
            <v>184.38163039999998</v>
          </cell>
          <cell r="U3954">
            <v>142.50316960000001</v>
          </cell>
          <cell r="W3954">
            <v>2004</v>
          </cell>
          <cell r="X3954">
            <v>7</v>
          </cell>
          <cell r="Y3954">
            <v>1.0711974110032363</v>
          </cell>
          <cell r="Z3954">
            <v>1</v>
          </cell>
          <cell r="AA3954">
            <v>4</v>
          </cell>
          <cell r="AB3954">
            <v>300</v>
          </cell>
          <cell r="AC3954">
            <v>0.67500000000000004</v>
          </cell>
          <cell r="AD3954">
            <v>200</v>
          </cell>
          <cell r="AH3954">
            <v>2.5</v>
          </cell>
        </row>
        <row r="3955">
          <cell r="A3955" t="str">
            <v>I2004221-000</v>
          </cell>
          <cell r="B3955" t="str">
            <v>Fixtures and fittings</v>
          </cell>
          <cell r="C3955">
            <v>1302</v>
          </cell>
          <cell r="D3955" t="str">
            <v>IS</v>
          </cell>
          <cell r="E3955" t="str">
            <v>X 06 09828</v>
          </cell>
          <cell r="F3955" t="str">
            <v>IVG0034910</v>
          </cell>
          <cell r="G3955" t="str">
            <v>OGA INTERNATIONAL CO., LTD</v>
          </cell>
          <cell r="H3955" t="str">
            <v>BAR1004 (BARCODE READER IT3800)</v>
          </cell>
          <cell r="I3955">
            <v>38077</v>
          </cell>
          <cell r="J3955">
            <v>38193</v>
          </cell>
          <cell r="K3955">
            <v>1092</v>
          </cell>
          <cell r="L3955">
            <v>477</v>
          </cell>
          <cell r="M3955">
            <v>12300</v>
          </cell>
          <cell r="N3955">
            <v>6937.9</v>
          </cell>
          <cell r="O3955">
            <v>5362.1</v>
          </cell>
          <cell r="R3955">
            <v>2.7470999999999999E-2</v>
          </cell>
          <cell r="S3955">
            <v>337.89330000000001</v>
          </cell>
          <cell r="T3955">
            <v>190.59105089999997</v>
          </cell>
          <cell r="U3955">
            <v>147.30224910000004</v>
          </cell>
          <cell r="W3955">
            <v>2004</v>
          </cell>
          <cell r="X3955">
            <v>7</v>
          </cell>
          <cell r="Y3955">
            <v>1.0711974110032363</v>
          </cell>
          <cell r="Z3955">
            <v>1</v>
          </cell>
          <cell r="AA3955">
            <v>4</v>
          </cell>
          <cell r="AB3955">
            <v>300</v>
          </cell>
          <cell r="AC3955">
            <v>0.67500000000000004</v>
          </cell>
          <cell r="AD3955">
            <v>200</v>
          </cell>
          <cell r="AH3955">
            <v>2.5</v>
          </cell>
        </row>
        <row r="3956">
          <cell r="A3956" t="str">
            <v>I2004222-000</v>
          </cell>
          <cell r="B3956" t="str">
            <v>Fixtures and fittings</v>
          </cell>
          <cell r="C3956">
            <v>1302</v>
          </cell>
          <cell r="D3956" t="str">
            <v>IS</v>
          </cell>
          <cell r="E3956" t="str">
            <v>N/A</v>
          </cell>
          <cell r="F3956" t="str">
            <v>IVG0035315</v>
          </cell>
          <cell r="G3956" t="str">
            <v>OGA INTERNATIONAL CO., LTD</v>
          </cell>
          <cell r="H3956" t="str">
            <v>BARTENDER ENTERPRISE 10 PRINTER (S/W)</v>
          </cell>
          <cell r="I3956">
            <v>38099</v>
          </cell>
          <cell r="J3956">
            <v>38099</v>
          </cell>
          <cell r="K3956">
            <v>1820</v>
          </cell>
          <cell r="L3956">
            <v>1111</v>
          </cell>
          <cell r="M3956">
            <v>74000</v>
          </cell>
          <cell r="N3956">
            <v>28867.74</v>
          </cell>
          <cell r="O3956">
            <v>45132.26</v>
          </cell>
          <cell r="R3956">
            <v>2.7470999999999999E-2</v>
          </cell>
          <cell r="S3956">
            <v>2032.8539999999998</v>
          </cell>
          <cell r="T3956">
            <v>793.02568554000004</v>
          </cell>
          <cell r="U3956">
            <v>1239.8283144599998</v>
          </cell>
          <cell r="W3956">
            <v>2004</v>
          </cell>
          <cell r="X3956">
            <v>5</v>
          </cell>
          <cell r="Y3956">
            <v>0.95752499786343048</v>
          </cell>
          <cell r="Z3956">
            <v>0.91860247919850568</v>
          </cell>
          <cell r="AA3956">
            <v>4</v>
          </cell>
          <cell r="AB3956">
            <v>1800</v>
          </cell>
          <cell r="AC3956">
            <v>0.67500000000000004</v>
          </cell>
          <cell r="AD3956">
            <v>1200</v>
          </cell>
          <cell r="AH3956">
            <v>2.5</v>
          </cell>
        </row>
        <row r="3957">
          <cell r="A3957" t="str">
            <v>I2004223-000</v>
          </cell>
          <cell r="B3957" t="str">
            <v>Fixtures and fittings</v>
          </cell>
          <cell r="C3957">
            <v>1302</v>
          </cell>
          <cell r="D3957" t="str">
            <v>IS</v>
          </cell>
          <cell r="E3957" t="str">
            <v>X0807380</v>
          </cell>
          <cell r="F3957" t="str">
            <v>IVG0035052</v>
          </cell>
          <cell r="G3957" t="str">
            <v>OGA INTERNATIONAL CO., LTD</v>
          </cell>
          <cell r="H3957" t="str">
            <v>BAR1001=QUICK CHECK 800 LASER BARCODE=1, BARCODE READER=1(S/N:0909299)</v>
          </cell>
          <cell r="I3957">
            <v>38084</v>
          </cell>
          <cell r="J3957">
            <v>38256</v>
          </cell>
          <cell r="K3957">
            <v>1092</v>
          </cell>
          <cell r="L3957">
            <v>540</v>
          </cell>
          <cell r="M3957">
            <v>80000</v>
          </cell>
          <cell r="N3957">
            <v>40512.31</v>
          </cell>
          <cell r="O3957">
            <v>39487.69</v>
          </cell>
          <cell r="R3957">
            <v>2.7299400000000001E-2</v>
          </cell>
          <cell r="S3957">
            <v>2183.9520000000002</v>
          </cell>
          <cell r="T3957">
            <v>1105.9617556139999</v>
          </cell>
          <cell r="U3957">
            <v>1077.9902443860003</v>
          </cell>
          <cell r="W3957">
            <v>2004</v>
          </cell>
          <cell r="X3957">
            <v>7</v>
          </cell>
          <cell r="Y3957">
            <v>1.0711974110032363</v>
          </cell>
          <cell r="Z3957">
            <v>1</v>
          </cell>
          <cell r="AA3957">
            <v>4</v>
          </cell>
          <cell r="AB3957">
            <v>2200</v>
          </cell>
          <cell r="AC3957">
            <v>0.67500000000000004</v>
          </cell>
          <cell r="AD3957">
            <v>1500</v>
          </cell>
          <cell r="AH3957">
            <v>2.5</v>
          </cell>
        </row>
        <row r="3958">
          <cell r="A3958" t="str">
            <v>I2004224-000</v>
          </cell>
          <cell r="B3958" t="str">
            <v>Fixtures and fittings</v>
          </cell>
          <cell r="C3958">
            <v>1302</v>
          </cell>
          <cell r="D3958" t="str">
            <v>IS</v>
          </cell>
          <cell r="E3958" t="str">
            <v>N/A</v>
          </cell>
          <cell r="F3958" t="str">
            <v>99-00827</v>
          </cell>
          <cell r="G3958" t="str">
            <v>INFORMATION SERVICE &amp; CONSULTANT CO., LTD</v>
          </cell>
          <cell r="H3958" t="str">
            <v>NETWORK EQUIPMENT AT NSE2(CMSW01)</v>
          </cell>
          <cell r="I3958">
            <v>38079</v>
          </cell>
          <cell r="J3958">
            <v>38256</v>
          </cell>
          <cell r="K3958">
            <v>1092</v>
          </cell>
          <cell r="L3958">
            <v>540</v>
          </cell>
          <cell r="M3958">
            <v>62837.66</v>
          </cell>
          <cell r="N3958">
            <v>31821.13</v>
          </cell>
          <cell r="O3958">
            <v>31016.53</v>
          </cell>
          <cell r="R3958">
            <v>2.2047600000000001E-2</v>
          </cell>
          <cell r="S3958">
            <v>1385.419592616</v>
          </cell>
          <cell r="T3958">
            <v>701.57954578800002</v>
          </cell>
          <cell r="U3958">
            <v>683.84004682800003</v>
          </cell>
          <cell r="W3958">
            <v>2004</v>
          </cell>
          <cell r="X3958">
            <v>7</v>
          </cell>
          <cell r="Y3958">
            <v>1.0711974110032363</v>
          </cell>
          <cell r="Z3958">
            <v>1</v>
          </cell>
          <cell r="AA3958">
            <v>4</v>
          </cell>
          <cell r="AB3958">
            <v>1800</v>
          </cell>
          <cell r="AC3958">
            <v>0.67500000000000004</v>
          </cell>
          <cell r="AD3958">
            <v>1200</v>
          </cell>
          <cell r="AH3958">
            <v>2.5</v>
          </cell>
        </row>
        <row r="3959">
          <cell r="A3959" t="str">
            <v>I2004224-001</v>
          </cell>
          <cell r="B3959" t="str">
            <v>Fixtures and fittings</v>
          </cell>
          <cell r="C3959">
            <v>1302</v>
          </cell>
          <cell r="D3959" t="str">
            <v>IS</v>
          </cell>
          <cell r="E3959" t="str">
            <v>N/A</v>
          </cell>
          <cell r="F3959" t="str">
            <v>99-00827</v>
          </cell>
          <cell r="G3959" t="str">
            <v>INFORMATION SERVICE &amp; CONSULTANT CO., LTD</v>
          </cell>
          <cell r="H3959" t="str">
            <v>NETWORK EQUIPMENT AT NSE2(CMSW02)</v>
          </cell>
          <cell r="I3959">
            <v>38079</v>
          </cell>
          <cell r="J3959">
            <v>38256</v>
          </cell>
          <cell r="K3959">
            <v>1092</v>
          </cell>
          <cell r="L3959">
            <v>540</v>
          </cell>
          <cell r="M3959">
            <v>62837.51</v>
          </cell>
          <cell r="N3959">
            <v>31821.05</v>
          </cell>
          <cell r="O3959">
            <v>31016.46</v>
          </cell>
          <cell r="R3959">
            <v>2.2047600000000001E-2</v>
          </cell>
          <cell r="S3959">
            <v>1385.416285476</v>
          </cell>
          <cell r="T3959">
            <v>701.57778198000005</v>
          </cell>
          <cell r="U3959">
            <v>683.83850349599993</v>
          </cell>
          <cell r="W3959">
            <v>2004</v>
          </cell>
          <cell r="X3959">
            <v>7</v>
          </cell>
          <cell r="Y3959">
            <v>1.0711974110032363</v>
          </cell>
          <cell r="Z3959">
            <v>1</v>
          </cell>
          <cell r="AA3959">
            <v>4</v>
          </cell>
          <cell r="AB3959">
            <v>1800</v>
          </cell>
          <cell r="AC3959">
            <v>0.67500000000000004</v>
          </cell>
          <cell r="AD3959">
            <v>1200</v>
          </cell>
          <cell r="AH3959">
            <v>2.5</v>
          </cell>
        </row>
        <row r="3960">
          <cell r="A3960" t="str">
            <v>I2004224-002</v>
          </cell>
          <cell r="B3960" t="str">
            <v>Fixtures and fittings</v>
          </cell>
          <cell r="C3960">
            <v>1302</v>
          </cell>
          <cell r="D3960" t="str">
            <v>IS</v>
          </cell>
          <cell r="E3960" t="str">
            <v>N/A</v>
          </cell>
          <cell r="F3960" t="str">
            <v>99-00827</v>
          </cell>
          <cell r="G3960" t="str">
            <v>INFORMATION SERVICE &amp; CONSULTANT CO., LTD</v>
          </cell>
          <cell r="H3960" t="str">
            <v>NETWORK EQUIPMENT AT NSE2(CMSW03)</v>
          </cell>
          <cell r="I3960">
            <v>38079</v>
          </cell>
          <cell r="J3960">
            <v>38256</v>
          </cell>
          <cell r="K3960">
            <v>1092</v>
          </cell>
          <cell r="L3960">
            <v>540</v>
          </cell>
          <cell r="M3960">
            <v>62837.51</v>
          </cell>
          <cell r="N3960">
            <v>31821.05</v>
          </cell>
          <cell r="O3960">
            <v>31016.46</v>
          </cell>
          <cell r="R3960">
            <v>2.2047600000000001E-2</v>
          </cell>
          <cell r="S3960">
            <v>1385.416285476</v>
          </cell>
          <cell r="T3960">
            <v>701.57778198000005</v>
          </cell>
          <cell r="U3960">
            <v>683.83850349599993</v>
          </cell>
          <cell r="W3960">
            <v>2004</v>
          </cell>
          <cell r="X3960">
            <v>7</v>
          </cell>
          <cell r="Y3960">
            <v>1.0711974110032363</v>
          </cell>
          <cell r="Z3960">
            <v>1</v>
          </cell>
          <cell r="AA3960">
            <v>4</v>
          </cell>
          <cell r="AB3960">
            <v>1800</v>
          </cell>
          <cell r="AC3960">
            <v>0.67500000000000004</v>
          </cell>
          <cell r="AD3960">
            <v>1200</v>
          </cell>
          <cell r="AH3960">
            <v>2.5</v>
          </cell>
        </row>
        <row r="3961">
          <cell r="A3961" t="str">
            <v>I2004224-003</v>
          </cell>
          <cell r="B3961" t="str">
            <v>Fixtures and fittings</v>
          </cell>
          <cell r="C3961">
            <v>1302</v>
          </cell>
          <cell r="D3961" t="str">
            <v>IS</v>
          </cell>
          <cell r="E3961" t="str">
            <v>N/A</v>
          </cell>
          <cell r="F3961" t="str">
            <v>99-00827</v>
          </cell>
          <cell r="G3961" t="str">
            <v>INFORMATION SERVICE &amp; CONSULTANT CO., LTD</v>
          </cell>
          <cell r="H3961" t="str">
            <v>NETWORK EQUIPMENT AT NSE2(CMSW04)2005EB DEC 29-001 to NSE2</v>
          </cell>
          <cell r="I3961">
            <v>38079</v>
          </cell>
          <cell r="J3961">
            <v>38256</v>
          </cell>
          <cell r="K3961">
            <v>1092</v>
          </cell>
          <cell r="L3961">
            <v>540</v>
          </cell>
          <cell r="M3961">
            <v>62837.51</v>
          </cell>
          <cell r="N3961">
            <v>31821.05</v>
          </cell>
          <cell r="O3961">
            <v>31016.46</v>
          </cell>
          <cell r="R3961">
            <v>2.2047600000000001E-2</v>
          </cell>
          <cell r="S3961">
            <v>1385.416285476</v>
          </cell>
          <cell r="T3961">
            <v>701.57778198000005</v>
          </cell>
          <cell r="U3961">
            <v>683.83850349599993</v>
          </cell>
          <cell r="W3961">
            <v>2004</v>
          </cell>
          <cell r="X3961">
            <v>7</v>
          </cell>
          <cell r="Y3961">
            <v>1.0711974110032363</v>
          </cell>
          <cell r="Z3961">
            <v>1</v>
          </cell>
          <cell r="AA3961">
            <v>4</v>
          </cell>
          <cell r="AB3961">
            <v>1800</v>
          </cell>
          <cell r="AC3961">
            <v>0.67500000000000004</v>
          </cell>
          <cell r="AD3961">
            <v>1200</v>
          </cell>
          <cell r="AH3961">
            <v>2.5</v>
          </cell>
        </row>
        <row r="3962">
          <cell r="A3962" t="str">
            <v>I2004224-004</v>
          </cell>
          <cell r="B3962" t="str">
            <v>Fixtures and fittings</v>
          </cell>
          <cell r="C3962">
            <v>1302</v>
          </cell>
          <cell r="D3962" t="str">
            <v>IS</v>
          </cell>
          <cell r="E3962" t="str">
            <v>N/A</v>
          </cell>
          <cell r="F3962" t="str">
            <v>99-00827</v>
          </cell>
          <cell r="G3962" t="str">
            <v>INFORMATION SERVICE &amp; CONSULTANT CO., LTD</v>
          </cell>
          <cell r="H3962" t="str">
            <v>NETWORK EQUIPMENT AT NSE2(CMSW05)</v>
          </cell>
          <cell r="I3962">
            <v>38079</v>
          </cell>
          <cell r="J3962">
            <v>38256</v>
          </cell>
          <cell r="K3962">
            <v>1092</v>
          </cell>
          <cell r="L3962">
            <v>540</v>
          </cell>
          <cell r="M3962">
            <v>62837.51</v>
          </cell>
          <cell r="N3962">
            <v>31821.05</v>
          </cell>
          <cell r="O3962">
            <v>31016.46</v>
          </cell>
          <cell r="R3962">
            <v>2.2047600000000001E-2</v>
          </cell>
          <cell r="S3962">
            <v>1385.416285476</v>
          </cell>
          <cell r="T3962">
            <v>701.57778198000005</v>
          </cell>
          <cell r="U3962">
            <v>683.83850349599993</v>
          </cell>
          <cell r="W3962">
            <v>2004</v>
          </cell>
          <cell r="X3962">
            <v>7</v>
          </cell>
          <cell r="Y3962">
            <v>1.0711974110032363</v>
          </cell>
          <cell r="Z3962">
            <v>1</v>
          </cell>
          <cell r="AA3962">
            <v>4</v>
          </cell>
          <cell r="AB3962">
            <v>1800</v>
          </cell>
          <cell r="AC3962">
            <v>0.67500000000000004</v>
          </cell>
          <cell r="AD3962">
            <v>1200</v>
          </cell>
          <cell r="AH3962">
            <v>2.5</v>
          </cell>
        </row>
        <row r="3963">
          <cell r="A3963" t="str">
            <v>I2004224-005</v>
          </cell>
          <cell r="B3963" t="str">
            <v>Fixtures and fittings</v>
          </cell>
          <cell r="C3963">
            <v>1302</v>
          </cell>
          <cell r="D3963" t="str">
            <v>IS</v>
          </cell>
          <cell r="E3963" t="str">
            <v>N/A</v>
          </cell>
          <cell r="F3963" t="str">
            <v>99-00827</v>
          </cell>
          <cell r="G3963" t="str">
            <v>INFORMATION SERVICE &amp; CONSULTANT CO., LTD</v>
          </cell>
          <cell r="H3963" t="str">
            <v>NETWORK EQUIPMENT AT NSE2(CMSW06)</v>
          </cell>
          <cell r="I3963">
            <v>38079</v>
          </cell>
          <cell r="J3963">
            <v>38256</v>
          </cell>
          <cell r="K3963">
            <v>1092</v>
          </cell>
          <cell r="L3963">
            <v>540</v>
          </cell>
          <cell r="M3963">
            <v>62837.51</v>
          </cell>
          <cell r="N3963">
            <v>31821.05</v>
          </cell>
          <cell r="O3963">
            <v>31016.46</v>
          </cell>
          <cell r="R3963">
            <v>2.2765899999999999E-2</v>
          </cell>
          <cell r="S3963">
            <v>1430.552468909</v>
          </cell>
          <cell r="T3963">
            <v>724.43484219499999</v>
          </cell>
          <cell r="U3963">
            <v>706.11762671400004</v>
          </cell>
          <cell r="W3963">
            <v>2004</v>
          </cell>
          <cell r="X3963">
            <v>7</v>
          </cell>
          <cell r="Y3963">
            <v>1.0711974110032363</v>
          </cell>
          <cell r="Z3963">
            <v>1</v>
          </cell>
          <cell r="AA3963">
            <v>4</v>
          </cell>
          <cell r="AB3963">
            <v>1800</v>
          </cell>
          <cell r="AC3963">
            <v>0.67500000000000004</v>
          </cell>
          <cell r="AD3963">
            <v>1200</v>
          </cell>
          <cell r="AH3963">
            <v>2.5</v>
          </cell>
        </row>
        <row r="3964">
          <cell r="A3964" t="str">
            <v>I2004224-006</v>
          </cell>
          <cell r="B3964" t="str">
            <v>Fixtures and fittings</v>
          </cell>
          <cell r="C3964">
            <v>1302</v>
          </cell>
          <cell r="D3964" t="str">
            <v>IS</v>
          </cell>
          <cell r="E3964" t="str">
            <v>N/A</v>
          </cell>
          <cell r="F3964" t="str">
            <v>99-00827</v>
          </cell>
          <cell r="G3964" t="str">
            <v>INFORMATION SERVICE &amp; CONSULTANT CO., LTD</v>
          </cell>
          <cell r="H3964" t="str">
            <v>NETWORK EQUIPMENT AT NSE2(CMSW07)</v>
          </cell>
          <cell r="I3964">
            <v>38079</v>
          </cell>
          <cell r="J3964">
            <v>38256</v>
          </cell>
          <cell r="K3964">
            <v>1092</v>
          </cell>
          <cell r="L3964">
            <v>540</v>
          </cell>
          <cell r="M3964">
            <v>62837.51</v>
          </cell>
          <cell r="N3964">
            <v>31821.05</v>
          </cell>
          <cell r="O3964">
            <v>31016.46</v>
          </cell>
          <cell r="R3964">
            <v>2.32699E-2</v>
          </cell>
          <cell r="S3964">
            <v>1462.222573949</v>
          </cell>
          <cell r="T3964">
            <v>740.47265139499996</v>
          </cell>
          <cell r="U3964">
            <v>721.74992255400002</v>
          </cell>
          <cell r="W3964">
            <v>2004</v>
          </cell>
          <cell r="X3964">
            <v>7</v>
          </cell>
          <cell r="Y3964">
            <v>1.0711974110032363</v>
          </cell>
          <cell r="Z3964">
            <v>1</v>
          </cell>
          <cell r="AA3964">
            <v>4</v>
          </cell>
          <cell r="AB3964">
            <v>1800</v>
          </cell>
          <cell r="AC3964">
            <v>0.67500000000000004</v>
          </cell>
          <cell r="AD3964">
            <v>1200</v>
          </cell>
          <cell r="AH3964">
            <v>2.5</v>
          </cell>
        </row>
        <row r="3965">
          <cell r="A3965" t="str">
            <v>I2004224-007</v>
          </cell>
          <cell r="B3965" t="str">
            <v>Fixtures and fittings</v>
          </cell>
          <cell r="C3965">
            <v>1302</v>
          </cell>
          <cell r="D3965" t="str">
            <v>IS</v>
          </cell>
          <cell r="E3965" t="str">
            <v>N/A</v>
          </cell>
          <cell r="F3965" t="str">
            <v>99-00827</v>
          </cell>
          <cell r="G3965" t="str">
            <v>INFORMATION SERVICE &amp; CONSULTANT CO., LTD</v>
          </cell>
          <cell r="H3965" t="str">
            <v>NETWORK EQUIPMENT AT NSE2(CMSW08)</v>
          </cell>
          <cell r="I3965">
            <v>38079</v>
          </cell>
          <cell r="J3965">
            <v>38256</v>
          </cell>
          <cell r="K3965">
            <v>1092</v>
          </cell>
          <cell r="L3965">
            <v>540</v>
          </cell>
          <cell r="M3965">
            <v>62837.51</v>
          </cell>
          <cell r="N3965">
            <v>31821.05</v>
          </cell>
          <cell r="O3965">
            <v>31016.46</v>
          </cell>
          <cell r="R3965">
            <v>2.36677E-2</v>
          </cell>
          <cell r="S3965">
            <v>1487.219335427</v>
          </cell>
          <cell r="T3965">
            <v>753.13106508499993</v>
          </cell>
          <cell r="U3965">
            <v>734.0882703420001</v>
          </cell>
          <cell r="W3965">
            <v>2004</v>
          </cell>
          <cell r="X3965">
            <v>7</v>
          </cell>
          <cell r="Y3965">
            <v>1.0711974110032363</v>
          </cell>
          <cell r="Z3965">
            <v>1</v>
          </cell>
          <cell r="AA3965">
            <v>4</v>
          </cell>
          <cell r="AB3965">
            <v>1800</v>
          </cell>
          <cell r="AC3965">
            <v>0.67500000000000004</v>
          </cell>
          <cell r="AD3965">
            <v>1200</v>
          </cell>
          <cell r="AH3965">
            <v>2.5</v>
          </cell>
        </row>
        <row r="3966">
          <cell r="A3966" t="str">
            <v>I2004224-008</v>
          </cell>
          <cell r="B3966" t="str">
            <v>Fixtures and fittings</v>
          </cell>
          <cell r="C3966">
            <v>1302</v>
          </cell>
          <cell r="D3966" t="str">
            <v>IS</v>
          </cell>
          <cell r="E3966" t="str">
            <v>N/A</v>
          </cell>
          <cell r="F3966" t="str">
            <v>99-00827</v>
          </cell>
          <cell r="G3966" t="str">
            <v>INFORMATION SERVICE &amp; CONSULTANT CO., LTD</v>
          </cell>
          <cell r="H3966" t="str">
            <v>NETWORK EQUIPMENT AT NSE2(CMSW09)</v>
          </cell>
          <cell r="I3966">
            <v>38079</v>
          </cell>
          <cell r="J3966">
            <v>38256</v>
          </cell>
          <cell r="K3966">
            <v>1092</v>
          </cell>
          <cell r="L3966">
            <v>540</v>
          </cell>
          <cell r="M3966">
            <v>62837.51</v>
          </cell>
          <cell r="N3966">
            <v>31821.05</v>
          </cell>
          <cell r="O3966">
            <v>31016.46</v>
          </cell>
          <cell r="R3966">
            <v>2.36677E-2</v>
          </cell>
          <cell r="S3966">
            <v>1487.219335427</v>
          </cell>
          <cell r="T3966">
            <v>753.13106508499993</v>
          </cell>
          <cell r="U3966">
            <v>734.0882703420001</v>
          </cell>
          <cell r="W3966">
            <v>2004</v>
          </cell>
          <cell r="X3966">
            <v>7</v>
          </cell>
          <cell r="Y3966">
            <v>1.0711974110032363</v>
          </cell>
          <cell r="Z3966">
            <v>1</v>
          </cell>
          <cell r="AA3966">
            <v>4</v>
          </cell>
          <cell r="AB3966">
            <v>1800</v>
          </cell>
          <cell r="AC3966">
            <v>0.67500000000000004</v>
          </cell>
          <cell r="AD3966">
            <v>1200</v>
          </cell>
          <cell r="AH3966">
            <v>2.5</v>
          </cell>
        </row>
        <row r="3967">
          <cell r="A3967" t="str">
            <v>I2004224-009</v>
          </cell>
          <cell r="B3967" t="str">
            <v>Fixtures and fittings</v>
          </cell>
          <cell r="C3967">
            <v>1302</v>
          </cell>
          <cell r="D3967" t="str">
            <v>IS</v>
          </cell>
          <cell r="E3967" t="str">
            <v>N/A</v>
          </cell>
          <cell r="F3967" t="str">
            <v>99-00827</v>
          </cell>
          <cell r="G3967" t="str">
            <v>INFORMATION SERVICE &amp; CONSULTANT CO., LTD</v>
          </cell>
          <cell r="H3967" t="str">
            <v>NETWORK EQUIPMENT AT NSE2(CMSW10)</v>
          </cell>
          <cell r="I3967">
            <v>38079</v>
          </cell>
          <cell r="J3967">
            <v>38256</v>
          </cell>
          <cell r="K3967">
            <v>1092</v>
          </cell>
          <cell r="L3967">
            <v>540</v>
          </cell>
          <cell r="M3967">
            <v>62837.51</v>
          </cell>
          <cell r="N3967">
            <v>31821.05</v>
          </cell>
          <cell r="O3967">
            <v>31016.46</v>
          </cell>
          <cell r="R3967">
            <v>2.3953800000000001E-2</v>
          </cell>
          <cell r="S3967">
            <v>1505.1971470380001</v>
          </cell>
          <cell r="T3967">
            <v>762.23506749000001</v>
          </cell>
          <cell r="U3967">
            <v>742.96207954800013</v>
          </cell>
          <cell r="W3967">
            <v>2004</v>
          </cell>
          <cell r="X3967">
            <v>7</v>
          </cell>
          <cell r="Y3967">
            <v>1.0711974110032363</v>
          </cell>
          <cell r="Z3967">
            <v>1</v>
          </cell>
          <cell r="AA3967">
            <v>4</v>
          </cell>
          <cell r="AB3967">
            <v>1800</v>
          </cell>
          <cell r="AC3967">
            <v>0.67500000000000004</v>
          </cell>
          <cell r="AD3967">
            <v>1200</v>
          </cell>
          <cell r="AH3967">
            <v>2.5</v>
          </cell>
        </row>
        <row r="3968">
          <cell r="A3968" t="str">
            <v>I2004224-010</v>
          </cell>
          <cell r="B3968" t="str">
            <v>Fixtures and fittings</v>
          </cell>
          <cell r="C3968">
            <v>1302</v>
          </cell>
          <cell r="D3968" t="str">
            <v>IS</v>
          </cell>
          <cell r="E3968" t="str">
            <v>N/A</v>
          </cell>
          <cell r="F3968" t="str">
            <v>99-00827</v>
          </cell>
          <cell r="G3968" t="str">
            <v>INFORMATION SERVICE &amp; CONSULTANT CO., LTD</v>
          </cell>
          <cell r="H3968" t="str">
            <v>NETWORK EQUIPMENT AT NSE2(CMSW11)</v>
          </cell>
          <cell r="I3968">
            <v>38079</v>
          </cell>
          <cell r="J3968">
            <v>38256</v>
          </cell>
          <cell r="K3968">
            <v>1092</v>
          </cell>
          <cell r="L3968">
            <v>540</v>
          </cell>
          <cell r="M3968">
            <v>62837.51</v>
          </cell>
          <cell r="N3968">
            <v>31821.05</v>
          </cell>
          <cell r="O3968">
            <v>31016.46</v>
          </cell>
          <cell r="R3968">
            <v>2.49973E-2</v>
          </cell>
          <cell r="S3968">
            <v>1570.7680887230001</v>
          </cell>
          <cell r="T3968">
            <v>795.44033316499997</v>
          </cell>
          <cell r="U3968">
            <v>775.32775555800015</v>
          </cell>
          <cell r="W3968">
            <v>2004</v>
          </cell>
          <cell r="X3968">
            <v>7</v>
          </cell>
          <cell r="Y3968">
            <v>1.0711974110032363</v>
          </cell>
          <cell r="Z3968">
            <v>1</v>
          </cell>
          <cell r="AA3968">
            <v>4</v>
          </cell>
          <cell r="AB3968">
            <v>1800</v>
          </cell>
          <cell r="AC3968">
            <v>0.67500000000000004</v>
          </cell>
          <cell r="AD3968">
            <v>1200</v>
          </cell>
          <cell r="AH3968">
            <v>2.5</v>
          </cell>
        </row>
        <row r="3969">
          <cell r="A3969" t="str">
            <v>I2004224-011</v>
          </cell>
          <cell r="B3969" t="str">
            <v>Fixtures and fittings</v>
          </cell>
          <cell r="C3969">
            <v>1302</v>
          </cell>
          <cell r="D3969" t="str">
            <v>IS</v>
          </cell>
          <cell r="E3969" t="str">
            <v>N/A</v>
          </cell>
          <cell r="F3969" t="str">
            <v>99-00827</v>
          </cell>
          <cell r="G3969" t="str">
            <v>INFORMATION SERVICE &amp; CONSULTANT CO., LTD</v>
          </cell>
          <cell r="H3969" t="str">
            <v>NETWORK EQUIPMENT AT NSE2(CMSW12)</v>
          </cell>
          <cell r="I3969">
            <v>38079</v>
          </cell>
          <cell r="J3969">
            <v>38256</v>
          </cell>
          <cell r="K3969">
            <v>1092</v>
          </cell>
          <cell r="L3969">
            <v>540</v>
          </cell>
          <cell r="M3969">
            <v>62837.51</v>
          </cell>
          <cell r="N3969">
            <v>31821.05</v>
          </cell>
          <cell r="O3969">
            <v>31016.46</v>
          </cell>
          <cell r="R3969">
            <v>2.5117199999999999E-2</v>
          </cell>
          <cell r="S3969">
            <v>1578.302306172</v>
          </cell>
          <cell r="T3969">
            <v>799.25567705999993</v>
          </cell>
          <cell r="U3969">
            <v>779.04662911200012</v>
          </cell>
          <cell r="W3969">
            <v>2004</v>
          </cell>
          <cell r="X3969">
            <v>7</v>
          </cell>
          <cell r="Y3969">
            <v>1.0711974110032363</v>
          </cell>
          <cell r="Z3969">
            <v>1</v>
          </cell>
          <cell r="AA3969">
            <v>4</v>
          </cell>
          <cell r="AB3969">
            <v>1800</v>
          </cell>
          <cell r="AC3969">
            <v>0.67500000000000004</v>
          </cell>
          <cell r="AD3969">
            <v>1200</v>
          </cell>
          <cell r="AH3969">
            <v>2.5</v>
          </cell>
        </row>
        <row r="3970">
          <cell r="A3970" t="str">
            <v>I2004224-012</v>
          </cell>
          <cell r="B3970" t="str">
            <v>Fixtures and fittings</v>
          </cell>
          <cell r="C3970">
            <v>1302</v>
          </cell>
          <cell r="D3970" t="str">
            <v>IS</v>
          </cell>
          <cell r="E3970" t="str">
            <v>N/A</v>
          </cell>
          <cell r="F3970" t="str">
            <v>99-00827</v>
          </cell>
          <cell r="G3970" t="str">
            <v>INFORMATION SERVICE &amp; CONSULTANT CO., LTD</v>
          </cell>
          <cell r="H3970" t="str">
            <v>NETWORK EQUIPMENT AT NSE2(CMSW13)</v>
          </cell>
          <cell r="I3970">
            <v>38079</v>
          </cell>
          <cell r="J3970">
            <v>38256</v>
          </cell>
          <cell r="K3970">
            <v>1092</v>
          </cell>
          <cell r="L3970">
            <v>540</v>
          </cell>
          <cell r="M3970">
            <v>62837.51</v>
          </cell>
          <cell r="N3970">
            <v>31821.05</v>
          </cell>
          <cell r="O3970">
            <v>31016.46</v>
          </cell>
          <cell r="R3970">
            <v>2.49973E-2</v>
          </cell>
          <cell r="S3970">
            <v>1570.7680887230001</v>
          </cell>
          <cell r="T3970">
            <v>795.44033316499997</v>
          </cell>
          <cell r="U3970">
            <v>775.32775555800015</v>
          </cell>
          <cell r="W3970">
            <v>2004</v>
          </cell>
          <cell r="X3970">
            <v>7</v>
          </cell>
          <cell r="Y3970">
            <v>1.0711974110032363</v>
          </cell>
          <cell r="Z3970">
            <v>1</v>
          </cell>
          <cell r="AA3970">
            <v>4</v>
          </cell>
          <cell r="AB3970">
            <v>1800</v>
          </cell>
          <cell r="AC3970">
            <v>0.67500000000000004</v>
          </cell>
          <cell r="AD3970">
            <v>1200</v>
          </cell>
          <cell r="AH3970">
            <v>2.5</v>
          </cell>
        </row>
        <row r="3971">
          <cell r="A3971" t="str">
            <v>I2004224-013</v>
          </cell>
          <cell r="B3971" t="str">
            <v>Fixtures and fittings</v>
          </cell>
          <cell r="C3971">
            <v>1302</v>
          </cell>
          <cell r="D3971" t="str">
            <v>IS</v>
          </cell>
          <cell r="E3971" t="str">
            <v>N/A</v>
          </cell>
          <cell r="F3971" t="str">
            <v>99-00827</v>
          </cell>
          <cell r="G3971" t="str">
            <v>INFORMATION SERVICE &amp; CONSULTANT CO., LTD</v>
          </cell>
          <cell r="H3971" t="str">
            <v>NETWORK EQUIPMENT AT NSE2(CMSW14)</v>
          </cell>
          <cell r="I3971">
            <v>38079</v>
          </cell>
          <cell r="J3971">
            <v>38256</v>
          </cell>
          <cell r="K3971">
            <v>1092</v>
          </cell>
          <cell r="L3971">
            <v>540</v>
          </cell>
          <cell r="M3971">
            <v>62837.51</v>
          </cell>
          <cell r="N3971">
            <v>31821.05</v>
          </cell>
          <cell r="O3971">
            <v>31016.46</v>
          </cell>
          <cell r="R3971">
            <v>2.5117199999999999E-2</v>
          </cell>
          <cell r="S3971">
            <v>1578.302306172</v>
          </cell>
          <cell r="T3971">
            <v>799.25567705999993</v>
          </cell>
          <cell r="U3971">
            <v>779.04662911200012</v>
          </cell>
          <cell r="W3971">
            <v>2004</v>
          </cell>
          <cell r="X3971">
            <v>7</v>
          </cell>
          <cell r="Y3971">
            <v>1.0711974110032363</v>
          </cell>
          <cell r="Z3971">
            <v>1</v>
          </cell>
          <cell r="AA3971">
            <v>4</v>
          </cell>
          <cell r="AB3971">
            <v>1800</v>
          </cell>
          <cell r="AC3971">
            <v>0.67500000000000004</v>
          </cell>
          <cell r="AD3971">
            <v>1200</v>
          </cell>
          <cell r="AH3971">
            <v>2.5</v>
          </cell>
        </row>
        <row r="3972">
          <cell r="A3972" t="str">
            <v>I2004224-014</v>
          </cell>
          <cell r="B3972" t="str">
            <v>Fixtures and fittings</v>
          </cell>
          <cell r="C3972">
            <v>1302</v>
          </cell>
          <cell r="D3972" t="str">
            <v>IS</v>
          </cell>
          <cell r="E3972" t="str">
            <v>N/A</v>
          </cell>
          <cell r="F3972" t="str">
            <v>99-00827</v>
          </cell>
          <cell r="G3972" t="str">
            <v>INFORMATION SERVICE &amp; CONSULTANT CO., LTD</v>
          </cell>
          <cell r="H3972" t="str">
            <v>NETWORK EQUIPMENT AT NSE2(CSW01)</v>
          </cell>
          <cell r="I3972">
            <v>38079</v>
          </cell>
          <cell r="J3972">
            <v>38256</v>
          </cell>
          <cell r="K3972">
            <v>1092</v>
          </cell>
          <cell r="L3972">
            <v>540</v>
          </cell>
          <cell r="M3972">
            <v>62837.51</v>
          </cell>
          <cell r="N3972">
            <v>31821.05</v>
          </cell>
          <cell r="O3972">
            <v>31016.46</v>
          </cell>
          <cell r="R3972">
            <v>2.5117199999999999E-2</v>
          </cell>
          <cell r="S3972">
            <v>1578.302306172</v>
          </cell>
          <cell r="T3972">
            <v>799.25567705999993</v>
          </cell>
          <cell r="U3972">
            <v>779.04662911200012</v>
          </cell>
          <cell r="W3972">
            <v>2004</v>
          </cell>
          <cell r="X3972">
            <v>7</v>
          </cell>
          <cell r="Y3972">
            <v>1.0711974110032363</v>
          </cell>
          <cell r="Z3972">
            <v>1</v>
          </cell>
          <cell r="AA3972">
            <v>4</v>
          </cell>
          <cell r="AB3972">
            <v>1800</v>
          </cell>
          <cell r="AC3972">
            <v>0.67500000000000004</v>
          </cell>
          <cell r="AD3972">
            <v>1200</v>
          </cell>
          <cell r="AH3972">
            <v>2.5</v>
          </cell>
        </row>
        <row r="3973">
          <cell r="A3973" t="str">
            <v>I2004224-015</v>
          </cell>
          <cell r="B3973" t="str">
            <v>Fixtures and fittings</v>
          </cell>
          <cell r="C3973">
            <v>1302</v>
          </cell>
          <cell r="D3973" t="str">
            <v>IS</v>
          </cell>
          <cell r="E3973" t="str">
            <v>N/A</v>
          </cell>
          <cell r="F3973" t="str">
            <v>99-00827</v>
          </cell>
          <cell r="G3973" t="str">
            <v>INFORMATION SERVICE &amp; CONSULTANT CO., LTD</v>
          </cell>
          <cell r="H3973" t="str">
            <v>NETWORK EQUIPMENT AT NSE2(CSW02)</v>
          </cell>
          <cell r="I3973">
            <v>38079</v>
          </cell>
          <cell r="J3973">
            <v>38256</v>
          </cell>
          <cell r="K3973">
            <v>1092</v>
          </cell>
          <cell r="L3973">
            <v>540</v>
          </cell>
          <cell r="M3973">
            <v>62837.51</v>
          </cell>
          <cell r="N3973">
            <v>31821.05</v>
          </cell>
          <cell r="O3973">
            <v>31016.46</v>
          </cell>
          <cell r="R3973">
            <v>2.49973E-2</v>
          </cell>
          <cell r="S3973">
            <v>1570.7680887230001</v>
          </cell>
          <cell r="T3973">
            <v>795.44033316499997</v>
          </cell>
          <cell r="U3973">
            <v>775.32775555800015</v>
          </cell>
          <cell r="W3973">
            <v>2004</v>
          </cell>
          <cell r="X3973">
            <v>7</v>
          </cell>
          <cell r="Y3973">
            <v>1.0711974110032363</v>
          </cell>
          <cell r="Z3973">
            <v>1</v>
          </cell>
          <cell r="AA3973">
            <v>4</v>
          </cell>
          <cell r="AB3973">
            <v>1800</v>
          </cell>
          <cell r="AC3973">
            <v>0.67500000000000004</v>
          </cell>
          <cell r="AD3973">
            <v>1200</v>
          </cell>
          <cell r="AH3973">
            <v>2.5</v>
          </cell>
        </row>
        <row r="3974">
          <cell r="A3974" t="str">
            <v>I2004224-016</v>
          </cell>
          <cell r="B3974" t="str">
            <v>Fixtures and fittings</v>
          </cell>
          <cell r="C3974">
            <v>1302</v>
          </cell>
          <cell r="D3974" t="str">
            <v>IS</v>
          </cell>
          <cell r="E3974" t="str">
            <v>N/A</v>
          </cell>
          <cell r="F3974" t="str">
            <v>99-00827</v>
          </cell>
          <cell r="G3974" t="str">
            <v>INFORMATION SERVICE &amp; CONSULTANT CO., LTD</v>
          </cell>
          <cell r="H3974" t="str">
            <v>NETWORK EQUIPMENT AT NSE2(CSW03)</v>
          </cell>
          <cell r="I3974">
            <v>38079</v>
          </cell>
          <cell r="J3974">
            <v>38256</v>
          </cell>
          <cell r="K3974">
            <v>1092</v>
          </cell>
          <cell r="L3974">
            <v>540</v>
          </cell>
          <cell r="M3974">
            <v>62837.51</v>
          </cell>
          <cell r="N3974">
            <v>31821.05</v>
          </cell>
          <cell r="O3974">
            <v>31016.46</v>
          </cell>
          <cell r="R3974">
            <v>2.5117199999999999E-2</v>
          </cell>
          <cell r="S3974">
            <v>1578.302306172</v>
          </cell>
          <cell r="T3974">
            <v>799.25567705999993</v>
          </cell>
          <cell r="U3974">
            <v>779.04662911200012</v>
          </cell>
          <cell r="W3974">
            <v>2004</v>
          </cell>
          <cell r="X3974">
            <v>7</v>
          </cell>
          <cell r="Y3974">
            <v>1.0711974110032363</v>
          </cell>
          <cell r="Z3974">
            <v>1</v>
          </cell>
          <cell r="AA3974">
            <v>4</v>
          </cell>
          <cell r="AB3974">
            <v>1800</v>
          </cell>
          <cell r="AC3974">
            <v>0.67500000000000004</v>
          </cell>
          <cell r="AD3974">
            <v>1200</v>
          </cell>
          <cell r="AH3974">
            <v>2.5</v>
          </cell>
        </row>
        <row r="3975">
          <cell r="A3975" t="str">
            <v>I2004224-017</v>
          </cell>
          <cell r="B3975" t="str">
            <v>Fixtures and fittings</v>
          </cell>
          <cell r="C3975">
            <v>1302</v>
          </cell>
          <cell r="D3975" t="str">
            <v>IS</v>
          </cell>
          <cell r="E3975" t="str">
            <v>N/A</v>
          </cell>
          <cell r="F3975" t="str">
            <v>99-00827</v>
          </cell>
          <cell r="G3975" t="str">
            <v>INFORMATION SERVICE &amp; CONSULTANT CO., LTD</v>
          </cell>
          <cell r="H3975" t="str">
            <v>NETWORK EQUIPMENT AT NSE2(CSW04)</v>
          </cell>
          <cell r="I3975">
            <v>38079</v>
          </cell>
          <cell r="J3975">
            <v>38256</v>
          </cell>
          <cell r="K3975">
            <v>1092</v>
          </cell>
          <cell r="L3975">
            <v>540</v>
          </cell>
          <cell r="M3975">
            <v>62837.51</v>
          </cell>
          <cell r="N3975">
            <v>31821.05</v>
          </cell>
          <cell r="O3975">
            <v>31016.46</v>
          </cell>
          <cell r="R3975">
            <v>2.3879500000000001E-2</v>
          </cell>
          <cell r="S3975">
            <v>1500.5283200450001</v>
          </cell>
          <cell r="T3975">
            <v>759.87076347499999</v>
          </cell>
          <cell r="U3975">
            <v>740.65755657000011</v>
          </cell>
          <cell r="W3975">
            <v>2004</v>
          </cell>
          <cell r="X3975">
            <v>7</v>
          </cell>
          <cell r="Y3975">
            <v>1.0711974110032363</v>
          </cell>
          <cell r="Z3975">
            <v>1</v>
          </cell>
          <cell r="AA3975">
            <v>4</v>
          </cell>
          <cell r="AB3975">
            <v>1800</v>
          </cell>
          <cell r="AC3975">
            <v>0.67500000000000004</v>
          </cell>
          <cell r="AD3975">
            <v>1200</v>
          </cell>
          <cell r="AH3975">
            <v>2.5</v>
          </cell>
        </row>
        <row r="3976">
          <cell r="A3976" t="str">
            <v>I2004224-018</v>
          </cell>
          <cell r="B3976" t="str">
            <v>Fixtures and fittings</v>
          </cell>
          <cell r="C3976">
            <v>1302</v>
          </cell>
          <cell r="D3976" t="str">
            <v>IS</v>
          </cell>
          <cell r="E3976" t="str">
            <v>N/A</v>
          </cell>
          <cell r="F3976" t="str">
            <v>99-00827</v>
          </cell>
          <cell r="G3976" t="str">
            <v>INFORMATION SERVICE &amp; CONSULTANT CO., LTD</v>
          </cell>
          <cell r="H3976" t="str">
            <v>NETWORK EQUIPMENT AT NSE2(CSW05)</v>
          </cell>
          <cell r="I3976">
            <v>38079</v>
          </cell>
          <cell r="J3976">
            <v>38256</v>
          </cell>
          <cell r="K3976">
            <v>1092</v>
          </cell>
          <cell r="L3976">
            <v>540</v>
          </cell>
          <cell r="M3976">
            <v>62837.51</v>
          </cell>
          <cell r="N3976">
            <v>31821.05</v>
          </cell>
          <cell r="O3976">
            <v>31016.46</v>
          </cell>
          <cell r="R3976">
            <v>2.3879500000000001E-2</v>
          </cell>
          <cell r="S3976">
            <v>1500.5283200450001</v>
          </cell>
          <cell r="T3976">
            <v>759.87076347499999</v>
          </cell>
          <cell r="U3976">
            <v>740.65755657000011</v>
          </cell>
          <cell r="W3976">
            <v>2004</v>
          </cell>
          <cell r="X3976">
            <v>7</v>
          </cell>
          <cell r="Y3976">
            <v>1.0711974110032363</v>
          </cell>
          <cell r="Z3976">
            <v>1</v>
          </cell>
          <cell r="AA3976">
            <v>4</v>
          </cell>
          <cell r="AB3976">
            <v>1800</v>
          </cell>
          <cell r="AC3976">
            <v>0.67500000000000004</v>
          </cell>
          <cell r="AD3976">
            <v>1200</v>
          </cell>
          <cell r="AH3976">
            <v>2.5</v>
          </cell>
        </row>
        <row r="3977">
          <cell r="A3977" t="str">
            <v>I2004224-019</v>
          </cell>
          <cell r="B3977" t="str">
            <v>Fixtures and fittings</v>
          </cell>
          <cell r="C3977">
            <v>1302</v>
          </cell>
          <cell r="D3977" t="str">
            <v>IS</v>
          </cell>
          <cell r="E3977" t="str">
            <v>N/A</v>
          </cell>
          <cell r="F3977" t="str">
            <v>99-00827</v>
          </cell>
          <cell r="G3977" t="str">
            <v>INFORMATION SERVICE &amp; CONSULTANT CO., LTD</v>
          </cell>
          <cell r="H3977" t="str">
            <v>NETWORK EQUIPMENT AT NSE2(CSW06)</v>
          </cell>
          <cell r="I3977">
            <v>38079</v>
          </cell>
          <cell r="J3977">
            <v>38256</v>
          </cell>
          <cell r="K3977">
            <v>1092</v>
          </cell>
          <cell r="L3977">
            <v>540</v>
          </cell>
          <cell r="M3977">
            <v>62837.51</v>
          </cell>
          <cell r="N3977">
            <v>31821.05</v>
          </cell>
          <cell r="O3977">
            <v>31016.46</v>
          </cell>
          <cell r="R3977">
            <v>2.3879500000000001E-2</v>
          </cell>
          <cell r="S3977">
            <v>1500.5283200450001</v>
          </cell>
          <cell r="T3977">
            <v>759.87076347499999</v>
          </cell>
          <cell r="U3977">
            <v>740.65755657000011</v>
          </cell>
          <cell r="W3977">
            <v>2004</v>
          </cell>
          <cell r="X3977">
            <v>7</v>
          </cell>
          <cell r="Y3977">
            <v>1.0711974110032363</v>
          </cell>
          <cell r="Z3977">
            <v>1</v>
          </cell>
          <cell r="AA3977">
            <v>4</v>
          </cell>
          <cell r="AB3977">
            <v>1800</v>
          </cell>
          <cell r="AC3977">
            <v>0.67500000000000004</v>
          </cell>
          <cell r="AD3977">
            <v>1200</v>
          </cell>
          <cell r="AH3977">
            <v>2.5</v>
          </cell>
        </row>
        <row r="3978">
          <cell r="A3978" t="str">
            <v>I2004224-020</v>
          </cell>
          <cell r="B3978" t="str">
            <v>Fixtures and fittings</v>
          </cell>
          <cell r="C3978">
            <v>1302</v>
          </cell>
          <cell r="D3978" t="str">
            <v>IS</v>
          </cell>
          <cell r="E3978" t="str">
            <v>N/A</v>
          </cell>
          <cell r="F3978" t="str">
            <v>99-00827</v>
          </cell>
          <cell r="G3978" t="str">
            <v>INFORMATION SERVICE &amp; CONSULTANT CO., LTD</v>
          </cell>
          <cell r="H3978" t="str">
            <v>NETWORK EQUIPMENT AT NSE2(CSW07)</v>
          </cell>
          <cell r="I3978">
            <v>38079</v>
          </cell>
          <cell r="J3978">
            <v>38256</v>
          </cell>
          <cell r="K3978">
            <v>1092</v>
          </cell>
          <cell r="L3978">
            <v>540</v>
          </cell>
          <cell r="M3978">
            <v>62837.51</v>
          </cell>
          <cell r="N3978">
            <v>31821.05</v>
          </cell>
          <cell r="O3978">
            <v>31016.46</v>
          </cell>
          <cell r="R3978">
            <v>2.3879500000000001E-2</v>
          </cell>
          <cell r="S3978">
            <v>1500.5283200450001</v>
          </cell>
          <cell r="T3978">
            <v>759.87076347499999</v>
          </cell>
          <cell r="U3978">
            <v>740.65755657000011</v>
          </cell>
          <cell r="W3978">
            <v>2004</v>
          </cell>
          <cell r="X3978">
            <v>7</v>
          </cell>
          <cell r="Y3978">
            <v>1.0711974110032363</v>
          </cell>
          <cell r="Z3978">
            <v>1</v>
          </cell>
          <cell r="AA3978">
            <v>4</v>
          </cell>
          <cell r="AB3978">
            <v>1800</v>
          </cell>
          <cell r="AC3978">
            <v>0.67500000000000004</v>
          </cell>
          <cell r="AD3978">
            <v>1200</v>
          </cell>
          <cell r="AH3978">
            <v>2.5</v>
          </cell>
        </row>
        <row r="3979">
          <cell r="A3979" t="str">
            <v>I2004224-021</v>
          </cell>
          <cell r="B3979" t="str">
            <v>Fixtures and fittings</v>
          </cell>
          <cell r="C3979">
            <v>1302</v>
          </cell>
          <cell r="D3979" t="str">
            <v>IS</v>
          </cell>
          <cell r="E3979" t="str">
            <v>N/A</v>
          </cell>
          <cell r="F3979" t="str">
            <v>99-00827</v>
          </cell>
          <cell r="G3979" t="str">
            <v>INFORMATION SERVICE &amp; CONSULTANT CO., LTD</v>
          </cell>
          <cell r="H3979" t="str">
            <v>NETWORK EQUIPMENT AT NSE2(CSW08)</v>
          </cell>
          <cell r="I3979">
            <v>38079</v>
          </cell>
          <cell r="J3979">
            <v>38256</v>
          </cell>
          <cell r="K3979">
            <v>1092</v>
          </cell>
          <cell r="L3979">
            <v>540</v>
          </cell>
          <cell r="M3979">
            <v>62837.51</v>
          </cell>
          <cell r="N3979">
            <v>31821.05</v>
          </cell>
          <cell r="O3979">
            <v>31016.46</v>
          </cell>
          <cell r="R3979">
            <v>2.3879500000000001E-2</v>
          </cell>
          <cell r="S3979">
            <v>1500.5283200450001</v>
          </cell>
          <cell r="T3979">
            <v>759.87076347499999</v>
          </cell>
          <cell r="U3979">
            <v>740.65755657000011</v>
          </cell>
          <cell r="W3979">
            <v>2004</v>
          </cell>
          <cell r="X3979">
            <v>7</v>
          </cell>
          <cell r="Y3979">
            <v>1.0711974110032363</v>
          </cell>
          <cell r="Z3979">
            <v>1</v>
          </cell>
          <cell r="AA3979">
            <v>4</v>
          </cell>
          <cell r="AB3979">
            <v>1800</v>
          </cell>
          <cell r="AC3979">
            <v>0.67500000000000004</v>
          </cell>
          <cell r="AD3979">
            <v>1200</v>
          </cell>
          <cell r="AH3979">
            <v>2.5</v>
          </cell>
        </row>
        <row r="3980">
          <cell r="A3980" t="str">
            <v>I2004224-022</v>
          </cell>
          <cell r="B3980" t="str">
            <v>Fixtures and fittings</v>
          </cell>
          <cell r="C3980">
            <v>1302</v>
          </cell>
          <cell r="D3980" t="str">
            <v>IS</v>
          </cell>
          <cell r="E3980" t="str">
            <v>N/A</v>
          </cell>
          <cell r="F3980" t="str">
            <v>99-00827</v>
          </cell>
          <cell r="G3980" t="str">
            <v>INFORMATION SERVICE &amp; CONSULTANT CO., LTD</v>
          </cell>
          <cell r="H3980" t="str">
            <v>NETWORK EQUIPMENT AT NSE2(CSW09)</v>
          </cell>
          <cell r="I3980">
            <v>38079</v>
          </cell>
          <cell r="J3980">
            <v>38256</v>
          </cell>
          <cell r="K3980">
            <v>1092</v>
          </cell>
          <cell r="L3980">
            <v>540</v>
          </cell>
          <cell r="M3980">
            <v>62837.51</v>
          </cell>
          <cell r="N3980">
            <v>31821.05</v>
          </cell>
          <cell r="O3980">
            <v>31016.46</v>
          </cell>
          <cell r="R3980">
            <v>2.3879500000000001E-2</v>
          </cell>
          <cell r="S3980">
            <v>1500.5283200450001</v>
          </cell>
          <cell r="T3980">
            <v>759.87076347499999</v>
          </cell>
          <cell r="U3980">
            <v>740.65755657000011</v>
          </cell>
          <cell r="W3980">
            <v>2004</v>
          </cell>
          <cell r="X3980">
            <v>7</v>
          </cell>
          <cell r="Y3980">
            <v>1.0711974110032363</v>
          </cell>
          <cell r="Z3980">
            <v>1</v>
          </cell>
          <cell r="AA3980">
            <v>4</v>
          </cell>
          <cell r="AB3980">
            <v>1800</v>
          </cell>
          <cell r="AC3980">
            <v>0.67500000000000004</v>
          </cell>
          <cell r="AD3980">
            <v>1200</v>
          </cell>
          <cell r="AH3980">
            <v>2.5</v>
          </cell>
        </row>
        <row r="3981">
          <cell r="A3981" t="str">
            <v>I2004224-023</v>
          </cell>
          <cell r="B3981" t="str">
            <v>Fixtures and fittings</v>
          </cell>
          <cell r="C3981">
            <v>1302</v>
          </cell>
          <cell r="D3981" t="str">
            <v>IS</v>
          </cell>
          <cell r="E3981" t="str">
            <v>N/A</v>
          </cell>
          <cell r="F3981" t="str">
            <v>99-00827</v>
          </cell>
          <cell r="G3981" t="str">
            <v>INFORMATION SERVICE &amp; CONSULTANT CO., LTD</v>
          </cell>
          <cell r="H3981" t="str">
            <v>NETWORK EQUIPMENT AT NSE2(CSW10)</v>
          </cell>
          <cell r="I3981">
            <v>38079</v>
          </cell>
          <cell r="J3981">
            <v>38256</v>
          </cell>
          <cell r="K3981">
            <v>1092</v>
          </cell>
          <cell r="L3981">
            <v>540</v>
          </cell>
          <cell r="M3981">
            <v>62837.51</v>
          </cell>
          <cell r="N3981">
            <v>31821.05</v>
          </cell>
          <cell r="O3981">
            <v>31016.46</v>
          </cell>
          <cell r="R3981">
            <v>2.3879500000000001E-2</v>
          </cell>
          <cell r="S3981">
            <v>1500.5283200450001</v>
          </cell>
          <cell r="T3981">
            <v>759.87076347499999</v>
          </cell>
          <cell r="U3981">
            <v>740.65755657000011</v>
          </cell>
          <cell r="W3981">
            <v>2004</v>
          </cell>
          <cell r="X3981">
            <v>7</v>
          </cell>
          <cell r="Y3981">
            <v>1.0711974110032363</v>
          </cell>
          <cell r="Z3981">
            <v>1</v>
          </cell>
          <cell r="AA3981">
            <v>4</v>
          </cell>
          <cell r="AB3981">
            <v>1800</v>
          </cell>
          <cell r="AC3981">
            <v>0.67500000000000004</v>
          </cell>
          <cell r="AD3981">
            <v>1200</v>
          </cell>
          <cell r="AH3981">
            <v>2.5</v>
          </cell>
        </row>
        <row r="3982">
          <cell r="A3982" t="str">
            <v>I2004224-024</v>
          </cell>
          <cell r="B3982" t="str">
            <v>Fixtures and fittings</v>
          </cell>
          <cell r="C3982">
            <v>1302</v>
          </cell>
          <cell r="D3982" t="str">
            <v>IS</v>
          </cell>
          <cell r="E3982" t="str">
            <v>N/A</v>
          </cell>
          <cell r="F3982" t="str">
            <v>99-00827</v>
          </cell>
          <cell r="G3982" t="str">
            <v>INFORMATION SERVICE &amp; CONSULTANT CO., LTD</v>
          </cell>
          <cell r="H3982" t="str">
            <v>NETWORK EQUIPMENT AT NSE2(CSW11)</v>
          </cell>
          <cell r="I3982">
            <v>38079</v>
          </cell>
          <cell r="J3982">
            <v>38256</v>
          </cell>
          <cell r="K3982">
            <v>1092</v>
          </cell>
          <cell r="L3982">
            <v>540</v>
          </cell>
          <cell r="M3982">
            <v>62837.51</v>
          </cell>
          <cell r="N3982">
            <v>31821.05</v>
          </cell>
          <cell r="O3982">
            <v>31016.46</v>
          </cell>
          <cell r="R3982">
            <v>2.3879500000000001E-2</v>
          </cell>
          <cell r="S3982">
            <v>1500.5283200450001</v>
          </cell>
          <cell r="T3982">
            <v>759.87076347499999</v>
          </cell>
          <cell r="U3982">
            <v>740.65755657000011</v>
          </cell>
          <cell r="W3982">
            <v>2004</v>
          </cell>
          <cell r="X3982">
            <v>7</v>
          </cell>
          <cell r="Y3982">
            <v>1.0711974110032363</v>
          </cell>
          <cell r="Z3982">
            <v>1</v>
          </cell>
          <cell r="AA3982">
            <v>4</v>
          </cell>
          <cell r="AB3982">
            <v>1800</v>
          </cell>
          <cell r="AC3982">
            <v>0.67500000000000004</v>
          </cell>
          <cell r="AD3982">
            <v>1200</v>
          </cell>
          <cell r="AH3982">
            <v>2.5</v>
          </cell>
        </row>
        <row r="3983">
          <cell r="A3983" t="str">
            <v>I2004224-025</v>
          </cell>
          <cell r="B3983" t="str">
            <v>Fixtures and fittings</v>
          </cell>
          <cell r="C3983">
            <v>1302</v>
          </cell>
          <cell r="D3983" t="str">
            <v>IS</v>
          </cell>
          <cell r="E3983" t="str">
            <v>N/A</v>
          </cell>
          <cell r="F3983" t="str">
            <v>99-00827</v>
          </cell>
          <cell r="G3983" t="str">
            <v>INFORMATION SERVICE &amp; CONSULTANT CO., LTD</v>
          </cell>
          <cell r="H3983" t="str">
            <v>NETWORK EQUIPMENT AT NSE2(CSW12)</v>
          </cell>
          <cell r="I3983">
            <v>38079</v>
          </cell>
          <cell r="J3983">
            <v>38256</v>
          </cell>
          <cell r="K3983">
            <v>1092</v>
          </cell>
          <cell r="L3983">
            <v>540</v>
          </cell>
          <cell r="M3983">
            <v>62837.51</v>
          </cell>
          <cell r="N3983">
            <v>31821.05</v>
          </cell>
          <cell r="O3983">
            <v>31016.46</v>
          </cell>
          <cell r="R3983">
            <v>2.3879500000000001E-2</v>
          </cell>
          <cell r="S3983">
            <v>1500.5283200450001</v>
          </cell>
          <cell r="T3983">
            <v>759.87076347499999</v>
          </cell>
          <cell r="U3983">
            <v>740.65755657000011</v>
          </cell>
          <cell r="W3983">
            <v>2004</v>
          </cell>
          <cell r="X3983">
            <v>7</v>
          </cell>
          <cell r="Y3983">
            <v>1.0711974110032363</v>
          </cell>
          <cell r="Z3983">
            <v>1</v>
          </cell>
          <cell r="AA3983">
            <v>4</v>
          </cell>
          <cell r="AB3983">
            <v>1800</v>
          </cell>
          <cell r="AC3983">
            <v>0.67500000000000004</v>
          </cell>
          <cell r="AD3983">
            <v>1200</v>
          </cell>
          <cell r="AH3983">
            <v>2.5</v>
          </cell>
        </row>
        <row r="3984">
          <cell r="A3984" t="str">
            <v>I2004224-026</v>
          </cell>
          <cell r="B3984" t="str">
            <v>Fixtures and fittings</v>
          </cell>
          <cell r="C3984">
            <v>1302</v>
          </cell>
          <cell r="D3984" t="str">
            <v>IS</v>
          </cell>
          <cell r="E3984" t="str">
            <v>N/A</v>
          </cell>
          <cell r="F3984" t="str">
            <v>99-00827</v>
          </cell>
          <cell r="G3984" t="str">
            <v>INFORMATION SERVICE &amp; CONSULTANT CO., LTD</v>
          </cell>
          <cell r="H3984" t="str">
            <v>NETWORK EQUIPMENT AT NSE2(CSW13)</v>
          </cell>
          <cell r="I3984">
            <v>38079</v>
          </cell>
          <cell r="J3984">
            <v>38256</v>
          </cell>
          <cell r="K3984">
            <v>1092</v>
          </cell>
          <cell r="L3984">
            <v>540</v>
          </cell>
          <cell r="M3984">
            <v>62837.51</v>
          </cell>
          <cell r="N3984">
            <v>31821.05</v>
          </cell>
          <cell r="O3984">
            <v>31016.46</v>
          </cell>
          <cell r="R3984">
            <v>2.3879500000000001E-2</v>
          </cell>
          <cell r="S3984">
            <v>1500.5283200450001</v>
          </cell>
          <cell r="T3984">
            <v>759.87076347499999</v>
          </cell>
          <cell r="U3984">
            <v>740.65755657000011</v>
          </cell>
          <cell r="W3984">
            <v>2004</v>
          </cell>
          <cell r="X3984">
            <v>7</v>
          </cell>
          <cell r="Y3984">
            <v>1.0711974110032363</v>
          </cell>
          <cell r="Z3984">
            <v>1</v>
          </cell>
          <cell r="AA3984">
            <v>4</v>
          </cell>
          <cell r="AB3984">
            <v>1800</v>
          </cell>
          <cell r="AC3984">
            <v>0.67500000000000004</v>
          </cell>
          <cell r="AD3984">
            <v>1200</v>
          </cell>
          <cell r="AH3984">
            <v>2.5</v>
          </cell>
        </row>
        <row r="3985">
          <cell r="A3985" t="str">
            <v>I2004224-027</v>
          </cell>
          <cell r="B3985" t="str">
            <v>Fixtures and fittings</v>
          </cell>
          <cell r="C3985">
            <v>1302</v>
          </cell>
          <cell r="D3985" t="str">
            <v>IS</v>
          </cell>
          <cell r="E3985" t="str">
            <v>N/A</v>
          </cell>
          <cell r="F3985" t="str">
            <v>99-00827</v>
          </cell>
          <cell r="G3985" t="str">
            <v>INFORMATION SERVICE &amp; CONSULTANT CO., LTD</v>
          </cell>
          <cell r="H3985" t="str">
            <v>NETWORK EQUIPMENT AT NSE2(CSW14)</v>
          </cell>
          <cell r="I3985">
            <v>38079</v>
          </cell>
          <cell r="J3985">
            <v>38256</v>
          </cell>
          <cell r="K3985">
            <v>1092</v>
          </cell>
          <cell r="L3985">
            <v>540</v>
          </cell>
          <cell r="M3985">
            <v>62837.51</v>
          </cell>
          <cell r="N3985">
            <v>31821.05</v>
          </cell>
          <cell r="O3985">
            <v>31016.46</v>
          </cell>
          <cell r="R3985">
            <v>2.3879500000000001E-2</v>
          </cell>
          <cell r="S3985">
            <v>1500.5283200450001</v>
          </cell>
          <cell r="T3985">
            <v>759.87076347499999</v>
          </cell>
          <cell r="U3985">
            <v>740.65755657000011</v>
          </cell>
          <cell r="W3985">
            <v>2004</v>
          </cell>
          <cell r="X3985">
            <v>7</v>
          </cell>
          <cell r="Y3985">
            <v>1.0711974110032363</v>
          </cell>
          <cell r="Z3985">
            <v>1</v>
          </cell>
          <cell r="AA3985">
            <v>4</v>
          </cell>
          <cell r="AB3985">
            <v>1800</v>
          </cell>
          <cell r="AC3985">
            <v>0.67500000000000004</v>
          </cell>
          <cell r="AD3985">
            <v>1200</v>
          </cell>
          <cell r="AH3985">
            <v>2.5</v>
          </cell>
        </row>
        <row r="3986">
          <cell r="A3986" t="str">
            <v>I2004224-028</v>
          </cell>
          <cell r="B3986" t="str">
            <v>Fixtures and fittings</v>
          </cell>
          <cell r="C3986">
            <v>1302</v>
          </cell>
          <cell r="D3986" t="str">
            <v>IS</v>
          </cell>
          <cell r="E3986" t="str">
            <v>N/A</v>
          </cell>
          <cell r="F3986" t="str">
            <v>99-00827</v>
          </cell>
          <cell r="G3986" t="str">
            <v>INFORMATION SERVICE &amp; CONSULTANT CO., LTD</v>
          </cell>
          <cell r="H3986" t="str">
            <v>NETWORK EQUIPMENT AT NSE2(CSW15)</v>
          </cell>
          <cell r="I3986">
            <v>38079</v>
          </cell>
          <cell r="J3986">
            <v>38256</v>
          </cell>
          <cell r="K3986">
            <v>1092</v>
          </cell>
          <cell r="L3986">
            <v>540</v>
          </cell>
          <cell r="M3986">
            <v>62837.51</v>
          </cell>
          <cell r="N3986">
            <v>31821.05</v>
          </cell>
          <cell r="O3986">
            <v>31016.46</v>
          </cell>
          <cell r="R3986">
            <v>2.3879500000000001E-2</v>
          </cell>
          <cell r="S3986">
            <v>1500.5283200450001</v>
          </cell>
          <cell r="T3986">
            <v>759.87076347499999</v>
          </cell>
          <cell r="U3986">
            <v>740.65755657000011</v>
          </cell>
          <cell r="W3986">
            <v>2004</v>
          </cell>
          <cell r="X3986">
            <v>7</v>
          </cell>
          <cell r="Y3986">
            <v>1.0711974110032363</v>
          </cell>
          <cell r="Z3986">
            <v>1</v>
          </cell>
          <cell r="AA3986">
            <v>4</v>
          </cell>
          <cell r="AB3986">
            <v>1800</v>
          </cell>
          <cell r="AC3986">
            <v>0.67500000000000004</v>
          </cell>
          <cell r="AD3986">
            <v>1200</v>
          </cell>
          <cell r="AH3986">
            <v>2.5</v>
          </cell>
        </row>
        <row r="3987">
          <cell r="A3987" t="str">
            <v>I2004224-029</v>
          </cell>
          <cell r="B3987" t="str">
            <v>Fixtures and fittings</v>
          </cell>
          <cell r="C3987">
            <v>1302</v>
          </cell>
          <cell r="D3987" t="str">
            <v>IS</v>
          </cell>
          <cell r="E3987" t="str">
            <v>N/A</v>
          </cell>
          <cell r="F3987" t="str">
            <v>99-00827</v>
          </cell>
          <cell r="G3987" t="str">
            <v>INFORMATION SERVICE &amp; CONSULTANT CO., LTD</v>
          </cell>
          <cell r="H3987" t="str">
            <v>NETWORK EQUIPMENT AT NSE2(CSW16)</v>
          </cell>
          <cell r="I3987">
            <v>38079</v>
          </cell>
          <cell r="J3987">
            <v>38256</v>
          </cell>
          <cell r="K3987">
            <v>1092</v>
          </cell>
          <cell r="L3987">
            <v>540</v>
          </cell>
          <cell r="M3987">
            <v>62837.51</v>
          </cell>
          <cell r="N3987">
            <v>31821.05</v>
          </cell>
          <cell r="O3987">
            <v>31016.46</v>
          </cell>
          <cell r="R3987">
            <v>2.3879500000000001E-2</v>
          </cell>
          <cell r="S3987">
            <v>1500.5283200450001</v>
          </cell>
          <cell r="T3987">
            <v>759.87076347499999</v>
          </cell>
          <cell r="U3987">
            <v>740.65755657000011</v>
          </cell>
          <cell r="W3987">
            <v>2004</v>
          </cell>
          <cell r="X3987">
            <v>7</v>
          </cell>
          <cell r="Y3987">
            <v>1.0711974110032363</v>
          </cell>
          <cell r="Z3987">
            <v>1</v>
          </cell>
          <cell r="AA3987">
            <v>4</v>
          </cell>
          <cell r="AB3987">
            <v>1800</v>
          </cell>
          <cell r="AC3987">
            <v>0.67500000000000004</v>
          </cell>
          <cell r="AD3987">
            <v>1200</v>
          </cell>
          <cell r="AH3987">
            <v>2.5</v>
          </cell>
        </row>
        <row r="3988">
          <cell r="A3988" t="str">
            <v>I2004224-030</v>
          </cell>
          <cell r="B3988" t="str">
            <v>Fixtures and fittings</v>
          </cell>
          <cell r="C3988">
            <v>1302</v>
          </cell>
          <cell r="D3988" t="str">
            <v>IS</v>
          </cell>
          <cell r="E3988" t="str">
            <v>N/A</v>
          </cell>
          <cell r="F3988" t="str">
            <v>99-00827</v>
          </cell>
          <cell r="G3988" t="str">
            <v>INFORMATION SERVICE &amp; CONSULTANT CO., LTD</v>
          </cell>
          <cell r="H3988" t="str">
            <v>NETWORK EQUIPMENT AT NSE2(CSW17)</v>
          </cell>
          <cell r="I3988">
            <v>38079</v>
          </cell>
          <cell r="J3988">
            <v>38256</v>
          </cell>
          <cell r="K3988">
            <v>1092</v>
          </cell>
          <cell r="L3988">
            <v>540</v>
          </cell>
          <cell r="M3988">
            <v>62837.51</v>
          </cell>
          <cell r="N3988">
            <v>31821.05</v>
          </cell>
          <cell r="O3988">
            <v>31016.46</v>
          </cell>
          <cell r="R3988">
            <v>2.3879500000000001E-2</v>
          </cell>
          <cell r="S3988">
            <v>1500.5283200450001</v>
          </cell>
          <cell r="T3988">
            <v>759.87076347499999</v>
          </cell>
          <cell r="U3988">
            <v>740.65755657000011</v>
          </cell>
          <cell r="W3988">
            <v>2004</v>
          </cell>
          <cell r="X3988">
            <v>7</v>
          </cell>
          <cell r="Y3988">
            <v>1.0711974110032363</v>
          </cell>
          <cell r="Z3988">
            <v>1</v>
          </cell>
          <cell r="AA3988">
            <v>4</v>
          </cell>
          <cell r="AB3988">
            <v>1800</v>
          </cell>
          <cell r="AC3988">
            <v>0.67500000000000004</v>
          </cell>
          <cell r="AD3988">
            <v>1200</v>
          </cell>
          <cell r="AH3988">
            <v>2.5</v>
          </cell>
        </row>
        <row r="3989">
          <cell r="A3989" t="str">
            <v>I2004224-031</v>
          </cell>
          <cell r="B3989" t="str">
            <v>Fixtures and fittings</v>
          </cell>
          <cell r="C3989">
            <v>1302</v>
          </cell>
          <cell r="D3989" t="str">
            <v>IS</v>
          </cell>
          <cell r="E3989" t="str">
            <v>N/A</v>
          </cell>
          <cell r="F3989" t="str">
            <v>99-00827</v>
          </cell>
          <cell r="G3989" t="str">
            <v>INFORMATION SERVICE &amp; CONSULTANT CO., LTD</v>
          </cell>
          <cell r="H3989" t="str">
            <v>NETWORK EQUIPMENT AT NSE2(CSW18)</v>
          </cell>
          <cell r="I3989">
            <v>38079</v>
          </cell>
          <cell r="J3989">
            <v>38256</v>
          </cell>
          <cell r="K3989">
            <v>1092</v>
          </cell>
          <cell r="L3989">
            <v>540</v>
          </cell>
          <cell r="M3989">
            <v>62837.51</v>
          </cell>
          <cell r="N3989">
            <v>31821.05</v>
          </cell>
          <cell r="O3989">
            <v>31016.46</v>
          </cell>
          <cell r="R3989">
            <v>2.3879500000000001E-2</v>
          </cell>
          <cell r="S3989">
            <v>1500.5283200450001</v>
          </cell>
          <cell r="T3989">
            <v>759.87076347499999</v>
          </cell>
          <cell r="U3989">
            <v>740.65755657000011</v>
          </cell>
          <cell r="W3989">
            <v>2004</v>
          </cell>
          <cell r="X3989">
            <v>7</v>
          </cell>
          <cell r="Y3989">
            <v>1.0711974110032363</v>
          </cell>
          <cell r="Z3989">
            <v>1</v>
          </cell>
          <cell r="AA3989">
            <v>4</v>
          </cell>
          <cell r="AB3989">
            <v>1800</v>
          </cell>
          <cell r="AC3989">
            <v>0.67500000000000004</v>
          </cell>
          <cell r="AD3989">
            <v>1200</v>
          </cell>
          <cell r="AH3989">
            <v>2.5</v>
          </cell>
        </row>
        <row r="3990">
          <cell r="A3990" t="str">
            <v>I2004224-032</v>
          </cell>
          <cell r="B3990" t="str">
            <v>Fixtures and fittings</v>
          </cell>
          <cell r="C3990">
            <v>1302</v>
          </cell>
          <cell r="D3990" t="str">
            <v>IS</v>
          </cell>
          <cell r="E3990" t="str">
            <v>N/A</v>
          </cell>
          <cell r="F3990" t="str">
            <v>99-00827</v>
          </cell>
          <cell r="G3990" t="str">
            <v>INFORMATION SERVICE &amp; CONSULTANT CO., LTD</v>
          </cell>
          <cell r="H3990" t="str">
            <v>NETWORK EQUIPMENT AT NSE2(CSW19)</v>
          </cell>
          <cell r="I3990">
            <v>38079</v>
          </cell>
          <cell r="J3990">
            <v>38256</v>
          </cell>
          <cell r="K3990">
            <v>1092</v>
          </cell>
          <cell r="L3990">
            <v>540</v>
          </cell>
          <cell r="M3990">
            <v>62837.51</v>
          </cell>
          <cell r="N3990">
            <v>31821.05</v>
          </cell>
          <cell r="O3990">
            <v>31016.46</v>
          </cell>
          <cell r="R3990">
            <v>2.3879500000000001E-2</v>
          </cell>
          <cell r="S3990">
            <v>1500.5283200450001</v>
          </cell>
          <cell r="T3990">
            <v>759.87076347499999</v>
          </cell>
          <cell r="U3990">
            <v>740.65755657000011</v>
          </cell>
          <cell r="W3990">
            <v>2004</v>
          </cell>
          <cell r="X3990">
            <v>7</v>
          </cell>
          <cell r="Y3990">
            <v>1.0711974110032363</v>
          </cell>
          <cell r="Z3990">
            <v>1</v>
          </cell>
          <cell r="AA3990">
            <v>4</v>
          </cell>
          <cell r="AB3990">
            <v>1800</v>
          </cell>
          <cell r="AC3990">
            <v>0.67500000000000004</v>
          </cell>
          <cell r="AD3990">
            <v>1200</v>
          </cell>
          <cell r="AH3990">
            <v>2.5</v>
          </cell>
        </row>
        <row r="3991">
          <cell r="A3991" t="str">
            <v>I2004224-033</v>
          </cell>
          <cell r="B3991" t="str">
            <v>Fixtures and fittings</v>
          </cell>
          <cell r="C3991">
            <v>1302</v>
          </cell>
          <cell r="D3991" t="str">
            <v>IS</v>
          </cell>
          <cell r="E3991" t="str">
            <v>N/A</v>
          </cell>
          <cell r="F3991" t="str">
            <v>99-00827</v>
          </cell>
          <cell r="G3991" t="str">
            <v>INFORMATION SERVICE &amp; CONSULTANT CO., LTD</v>
          </cell>
          <cell r="H3991" t="str">
            <v>NETWORK EQUIPMENT AT NSE2(CSW20)</v>
          </cell>
          <cell r="I3991">
            <v>38079</v>
          </cell>
          <cell r="J3991">
            <v>38256</v>
          </cell>
          <cell r="K3991">
            <v>1092</v>
          </cell>
          <cell r="L3991">
            <v>540</v>
          </cell>
          <cell r="M3991">
            <v>62837.51</v>
          </cell>
          <cell r="N3991">
            <v>31821.05</v>
          </cell>
          <cell r="O3991">
            <v>31016.46</v>
          </cell>
          <cell r="R3991">
            <v>2.3879500000000001E-2</v>
          </cell>
          <cell r="S3991">
            <v>1500.5283200450001</v>
          </cell>
          <cell r="T3991">
            <v>759.87076347499999</v>
          </cell>
          <cell r="U3991">
            <v>740.65755657000011</v>
          </cell>
          <cell r="W3991">
            <v>2004</v>
          </cell>
          <cell r="X3991">
            <v>7</v>
          </cell>
          <cell r="Y3991">
            <v>1.0711974110032363</v>
          </cell>
          <cell r="Z3991">
            <v>1</v>
          </cell>
          <cell r="AA3991">
            <v>4</v>
          </cell>
          <cell r="AB3991">
            <v>1800</v>
          </cell>
          <cell r="AC3991">
            <v>0.67500000000000004</v>
          </cell>
          <cell r="AD3991">
            <v>1200</v>
          </cell>
          <cell r="AH3991">
            <v>2.5</v>
          </cell>
        </row>
        <row r="3992">
          <cell r="A3992" t="str">
            <v>I2004224-034</v>
          </cell>
          <cell r="B3992" t="str">
            <v>Fixtures and fittings</v>
          </cell>
          <cell r="C3992">
            <v>1302</v>
          </cell>
          <cell r="D3992" t="str">
            <v>IS</v>
          </cell>
          <cell r="E3992" t="str">
            <v>N/A</v>
          </cell>
          <cell r="F3992" t="str">
            <v>99-00827</v>
          </cell>
          <cell r="G3992" t="str">
            <v>INFORMATION SERVICE &amp; CONSULTANT CO., LTD</v>
          </cell>
          <cell r="H3992" t="str">
            <v>NETWORK EQUIPMENT AT NSE2(CSW21)</v>
          </cell>
          <cell r="I3992">
            <v>38079</v>
          </cell>
          <cell r="J3992">
            <v>38256</v>
          </cell>
          <cell r="K3992">
            <v>1092</v>
          </cell>
          <cell r="L3992">
            <v>540</v>
          </cell>
          <cell r="M3992">
            <v>62837.51</v>
          </cell>
          <cell r="N3992">
            <v>31821.05</v>
          </cell>
          <cell r="O3992">
            <v>31016.46</v>
          </cell>
          <cell r="R3992">
            <v>2.3879500000000001E-2</v>
          </cell>
          <cell r="S3992">
            <v>1500.5283200450001</v>
          </cell>
          <cell r="T3992">
            <v>759.87076347499999</v>
          </cell>
          <cell r="U3992">
            <v>740.65755657000011</v>
          </cell>
          <cell r="W3992">
            <v>2004</v>
          </cell>
          <cell r="X3992">
            <v>7</v>
          </cell>
          <cell r="Y3992">
            <v>1.0711974110032363</v>
          </cell>
          <cell r="Z3992">
            <v>1</v>
          </cell>
          <cell r="AA3992">
            <v>4</v>
          </cell>
          <cell r="AB3992">
            <v>1800</v>
          </cell>
          <cell r="AC3992">
            <v>0.67500000000000004</v>
          </cell>
          <cell r="AD3992">
            <v>1200</v>
          </cell>
          <cell r="AH3992">
            <v>2.5</v>
          </cell>
        </row>
        <row r="3993">
          <cell r="A3993" t="str">
            <v>I2004225-000</v>
          </cell>
          <cell r="B3993" t="str">
            <v>Fixtures and fittings</v>
          </cell>
          <cell r="C3993">
            <v>1302</v>
          </cell>
          <cell r="D3993" t="str">
            <v>IS</v>
          </cell>
          <cell r="E3993" t="str">
            <v>N/A</v>
          </cell>
          <cell r="F3993" t="str">
            <v>99-00827</v>
          </cell>
          <cell r="G3993" t="str">
            <v>INFORMATION SERVICE &amp; CONSULTANT CO., LTD</v>
          </cell>
          <cell r="H3993" t="str">
            <v>2AP01 (CISCO AIRONET WLAN ACCESS POINT SUPPORT 802.11G) AT SAW ROOM</v>
          </cell>
          <cell r="I3993">
            <v>38079</v>
          </cell>
          <cell r="J3993">
            <v>38256</v>
          </cell>
          <cell r="K3993">
            <v>1092</v>
          </cell>
          <cell r="L3993">
            <v>540</v>
          </cell>
          <cell r="M3993">
            <v>19000</v>
          </cell>
          <cell r="N3993">
            <v>9621.2900000000009</v>
          </cell>
          <cell r="O3993">
            <v>9378.7099999999991</v>
          </cell>
          <cell r="R3993">
            <v>2.3879500000000001E-2</v>
          </cell>
          <cell r="S3993">
            <v>453.71050000000002</v>
          </cell>
          <cell r="T3993">
            <v>229.75159455500003</v>
          </cell>
          <cell r="U3993">
            <v>223.958905445</v>
          </cell>
          <cell r="W3993">
            <v>2004</v>
          </cell>
          <cell r="X3993">
            <v>7</v>
          </cell>
          <cell r="Y3993">
            <v>1.0711974110032363</v>
          </cell>
          <cell r="Z3993">
            <v>1</v>
          </cell>
          <cell r="AA3993">
            <v>4</v>
          </cell>
          <cell r="AB3993">
            <v>500</v>
          </cell>
          <cell r="AC3993">
            <v>0.67500000000000004</v>
          </cell>
          <cell r="AD3993">
            <v>340</v>
          </cell>
          <cell r="AH3993">
            <v>2.5</v>
          </cell>
        </row>
        <row r="3994">
          <cell r="A3994" t="str">
            <v>I2004226-000</v>
          </cell>
          <cell r="B3994" t="str">
            <v>Fixtures and fittings</v>
          </cell>
          <cell r="C3994">
            <v>1302</v>
          </cell>
          <cell r="D3994" t="str">
            <v>IS</v>
          </cell>
          <cell r="E3994" t="str">
            <v>N/A</v>
          </cell>
          <cell r="F3994" t="str">
            <v>99-00827</v>
          </cell>
          <cell r="G3994" t="str">
            <v>INFORMATION SERVICE &amp; CONSULTANT CO., LTD</v>
          </cell>
          <cell r="H3994" t="str">
            <v>2AP02 (CISCO AIRONET WLAN ACCESS POINT SUPPORT 802.11G) AT DATA CENTER</v>
          </cell>
          <cell r="I3994">
            <v>38079</v>
          </cell>
          <cell r="J3994">
            <v>38256</v>
          </cell>
          <cell r="K3994">
            <v>1092</v>
          </cell>
          <cell r="L3994">
            <v>540</v>
          </cell>
          <cell r="M3994">
            <v>19000</v>
          </cell>
          <cell r="N3994">
            <v>9621.2900000000009</v>
          </cell>
          <cell r="O3994">
            <v>9378.7099999999991</v>
          </cell>
          <cell r="R3994">
            <v>2.3879500000000001E-2</v>
          </cell>
          <cell r="S3994">
            <v>453.71050000000002</v>
          </cell>
          <cell r="T3994">
            <v>229.75159455500003</v>
          </cell>
          <cell r="U3994">
            <v>223.958905445</v>
          </cell>
          <cell r="W3994">
            <v>2004</v>
          </cell>
          <cell r="X3994">
            <v>7</v>
          </cell>
          <cell r="Y3994">
            <v>1.0711974110032363</v>
          </cell>
          <cell r="Z3994">
            <v>1</v>
          </cell>
          <cell r="AA3994">
            <v>4</v>
          </cell>
          <cell r="AB3994">
            <v>500</v>
          </cell>
          <cell r="AC3994">
            <v>0.67500000000000004</v>
          </cell>
          <cell r="AD3994">
            <v>340</v>
          </cell>
          <cell r="AH3994">
            <v>2.5</v>
          </cell>
        </row>
        <row r="3995">
          <cell r="A3995" t="str">
            <v>I2004227-000</v>
          </cell>
          <cell r="B3995" t="str">
            <v>Fixtures and fittings</v>
          </cell>
          <cell r="C3995">
            <v>1302</v>
          </cell>
          <cell r="D3995" t="str">
            <v>IS</v>
          </cell>
          <cell r="E3995" t="str">
            <v>N/A</v>
          </cell>
          <cell r="F3995" t="str">
            <v>99-00827</v>
          </cell>
          <cell r="G3995" t="str">
            <v>INFORMATION SERVICE &amp; CONSULTANT CO., LTD</v>
          </cell>
          <cell r="H3995" t="str">
            <v>2AP03 (CISCO AIRONET WLAN ACCESS POINT SUPPORT 802.11G) AT MOLD</v>
          </cell>
          <cell r="I3995">
            <v>38079</v>
          </cell>
          <cell r="J3995">
            <v>38256</v>
          </cell>
          <cell r="K3995">
            <v>1092</v>
          </cell>
          <cell r="L3995">
            <v>540</v>
          </cell>
          <cell r="M3995">
            <v>19000</v>
          </cell>
          <cell r="N3995">
            <v>9621.2900000000009</v>
          </cell>
          <cell r="O3995">
            <v>9378.7099999999991</v>
          </cell>
          <cell r="R3995">
            <v>2.3879500000000001E-2</v>
          </cell>
          <cell r="S3995">
            <v>453.71050000000002</v>
          </cell>
          <cell r="T3995">
            <v>229.75159455500003</v>
          </cell>
          <cell r="U3995">
            <v>223.958905445</v>
          </cell>
          <cell r="W3995">
            <v>2004</v>
          </cell>
          <cell r="X3995">
            <v>7</v>
          </cell>
          <cell r="Y3995">
            <v>1.0711974110032363</v>
          </cell>
          <cell r="Z3995">
            <v>1</v>
          </cell>
          <cell r="AA3995">
            <v>4</v>
          </cell>
          <cell r="AB3995">
            <v>500</v>
          </cell>
          <cell r="AC3995">
            <v>0.67500000000000004</v>
          </cell>
          <cell r="AD3995">
            <v>340</v>
          </cell>
          <cell r="AH3995">
            <v>2.5</v>
          </cell>
        </row>
        <row r="3996">
          <cell r="A3996" t="str">
            <v>I2004228-000</v>
          </cell>
          <cell r="B3996" t="str">
            <v>Fixtures and fittings</v>
          </cell>
          <cell r="C3996">
            <v>1302</v>
          </cell>
          <cell r="D3996" t="str">
            <v>IS</v>
          </cell>
          <cell r="E3996" t="str">
            <v>N/A</v>
          </cell>
          <cell r="F3996" t="str">
            <v>99-00827</v>
          </cell>
          <cell r="G3996" t="str">
            <v>INFORMATION SERVICE &amp; CONSULTANT CO., LTD</v>
          </cell>
          <cell r="H3996" t="str">
            <v>2AP04 (CISCO AIRONET WLAN ACCESS POINT SUPPORT 802.11G) AT PLATING</v>
          </cell>
          <cell r="I3996">
            <v>38079</v>
          </cell>
          <cell r="J3996">
            <v>38256</v>
          </cell>
          <cell r="K3996">
            <v>1092</v>
          </cell>
          <cell r="L3996">
            <v>540</v>
          </cell>
          <cell r="M3996">
            <v>19000</v>
          </cell>
          <cell r="N3996">
            <v>9621.2900000000009</v>
          </cell>
          <cell r="O3996">
            <v>9378.7099999999991</v>
          </cell>
          <cell r="R3996">
            <v>2.3879500000000001E-2</v>
          </cell>
          <cell r="S3996">
            <v>453.71050000000002</v>
          </cell>
          <cell r="T3996">
            <v>229.75159455500003</v>
          </cell>
          <cell r="U3996">
            <v>223.958905445</v>
          </cell>
          <cell r="W3996">
            <v>2004</v>
          </cell>
          <cell r="X3996">
            <v>7</v>
          </cell>
          <cell r="Y3996">
            <v>1.0711974110032363</v>
          </cell>
          <cell r="Z3996">
            <v>1</v>
          </cell>
          <cell r="AA3996">
            <v>4</v>
          </cell>
          <cell r="AB3996">
            <v>500</v>
          </cell>
          <cell r="AC3996">
            <v>0.67500000000000004</v>
          </cell>
          <cell r="AD3996">
            <v>340</v>
          </cell>
          <cell r="AH3996">
            <v>2.5</v>
          </cell>
        </row>
        <row r="3997">
          <cell r="A3997" t="str">
            <v>I2004229-000</v>
          </cell>
          <cell r="B3997" t="str">
            <v>Fixtures and fittings</v>
          </cell>
          <cell r="C3997">
            <v>1302</v>
          </cell>
          <cell r="D3997" t="str">
            <v>IS</v>
          </cell>
          <cell r="E3997" t="str">
            <v>N/A</v>
          </cell>
          <cell r="F3997" t="str">
            <v>99-00827</v>
          </cell>
          <cell r="G3997" t="str">
            <v>INFORMATION SERVICE &amp; CONSULTANT CO., LTD</v>
          </cell>
          <cell r="H3997" t="str">
            <v>2AP05 (CISCO AIRONET WLAN ACCESS POINT SUPPORT 802.11G) AT TEST</v>
          </cell>
          <cell r="I3997">
            <v>38079</v>
          </cell>
          <cell r="J3997">
            <v>38256</v>
          </cell>
          <cell r="K3997">
            <v>1092</v>
          </cell>
          <cell r="L3997">
            <v>540</v>
          </cell>
          <cell r="M3997">
            <v>19000</v>
          </cell>
          <cell r="N3997">
            <v>9621.2900000000009</v>
          </cell>
          <cell r="O3997">
            <v>9378.7099999999991</v>
          </cell>
          <cell r="R3997">
            <v>2.3879500000000001E-2</v>
          </cell>
          <cell r="S3997">
            <v>453.71050000000002</v>
          </cell>
          <cell r="T3997">
            <v>229.75159455500003</v>
          </cell>
          <cell r="U3997">
            <v>223.958905445</v>
          </cell>
          <cell r="W3997">
            <v>2004</v>
          </cell>
          <cell r="X3997">
            <v>7</v>
          </cell>
          <cell r="Y3997">
            <v>1.0711974110032363</v>
          </cell>
          <cell r="Z3997">
            <v>1</v>
          </cell>
          <cell r="AA3997">
            <v>4</v>
          </cell>
          <cell r="AB3997">
            <v>500</v>
          </cell>
          <cell r="AC3997">
            <v>0.67500000000000004</v>
          </cell>
          <cell r="AD3997">
            <v>340</v>
          </cell>
          <cell r="AH3997">
            <v>2.5</v>
          </cell>
        </row>
        <row r="3998">
          <cell r="A3998" t="str">
            <v>I2004230-000</v>
          </cell>
          <cell r="B3998" t="str">
            <v>Fixtures and fittings</v>
          </cell>
          <cell r="C3998">
            <v>1302</v>
          </cell>
          <cell r="D3998" t="str">
            <v>IS</v>
          </cell>
          <cell r="E3998" t="str">
            <v>N/A</v>
          </cell>
          <cell r="F3998" t="str">
            <v>99-00827</v>
          </cell>
          <cell r="G3998" t="str">
            <v>INFORMATION SERVICE &amp; CONSULTANT CO., LTD</v>
          </cell>
          <cell r="H3998" t="str">
            <v>2AP06 (CISCO AIRONET WLAN ACCESS POINT SUPPORT 802.11G) AT DATA CENTER</v>
          </cell>
          <cell r="I3998">
            <v>38079</v>
          </cell>
          <cell r="J3998">
            <v>38256</v>
          </cell>
          <cell r="K3998">
            <v>1092</v>
          </cell>
          <cell r="L3998">
            <v>540</v>
          </cell>
          <cell r="M3998">
            <v>19000</v>
          </cell>
          <cell r="N3998">
            <v>9621.2900000000009</v>
          </cell>
          <cell r="O3998">
            <v>9378.7099999999991</v>
          </cell>
          <cell r="R3998">
            <v>2.3879500000000001E-2</v>
          </cell>
          <cell r="S3998">
            <v>453.71050000000002</v>
          </cell>
          <cell r="T3998">
            <v>229.75159455500003</v>
          </cell>
          <cell r="U3998">
            <v>223.958905445</v>
          </cell>
          <cell r="W3998">
            <v>2004</v>
          </cell>
          <cell r="X3998">
            <v>7</v>
          </cell>
          <cell r="Y3998">
            <v>1.0711974110032363</v>
          </cell>
          <cell r="Z3998">
            <v>1</v>
          </cell>
          <cell r="AA3998">
            <v>4</v>
          </cell>
          <cell r="AB3998">
            <v>500</v>
          </cell>
          <cell r="AC3998">
            <v>0.67500000000000004</v>
          </cell>
          <cell r="AD3998">
            <v>340</v>
          </cell>
          <cell r="AH3998">
            <v>2.5</v>
          </cell>
        </row>
        <row r="3999">
          <cell r="A3999" t="str">
            <v>I2004231-000</v>
          </cell>
          <cell r="B3999" t="str">
            <v>Fixtures and fittings</v>
          </cell>
          <cell r="C3999">
            <v>1302</v>
          </cell>
          <cell r="D3999" t="str">
            <v>IS</v>
          </cell>
          <cell r="E3999" t="str">
            <v>N/A</v>
          </cell>
          <cell r="F3999" t="str">
            <v>99-00827</v>
          </cell>
          <cell r="G3999" t="str">
            <v>INFORMATION SERVICE &amp; CONSULTANT CO., LTD</v>
          </cell>
          <cell r="H3999" t="str">
            <v>2AP07 (CISCO AIRONET WLAN ACCESS POINT SUPPORT 802.11G) AT SCECOND OPTIC</v>
          </cell>
          <cell r="I3999">
            <v>38079</v>
          </cell>
          <cell r="J3999">
            <v>38256</v>
          </cell>
          <cell r="K3999">
            <v>1092</v>
          </cell>
          <cell r="L3999">
            <v>540</v>
          </cell>
          <cell r="M3999">
            <v>19000</v>
          </cell>
          <cell r="N3999">
            <v>9621.2900000000009</v>
          </cell>
          <cell r="O3999">
            <v>9378.7099999999991</v>
          </cell>
          <cell r="R3999">
            <v>2.3879500000000001E-2</v>
          </cell>
          <cell r="S3999">
            <v>453.71050000000002</v>
          </cell>
          <cell r="T3999">
            <v>229.75159455500003</v>
          </cell>
          <cell r="U3999">
            <v>223.958905445</v>
          </cell>
        </row>
      </sheetData>
      <sheetData sheetId="3" refreshError="1">
        <row r="74">
          <cell r="B74">
            <v>0.02</v>
          </cell>
          <cell r="C74">
            <v>0.05</v>
          </cell>
        </row>
        <row r="75">
          <cell r="A75">
            <v>1975</v>
          </cell>
          <cell r="B75">
            <v>0.02</v>
          </cell>
          <cell r="C75">
            <v>0.05</v>
          </cell>
        </row>
        <row r="76">
          <cell r="A76">
            <v>1976</v>
          </cell>
          <cell r="B76">
            <v>0.02</v>
          </cell>
          <cell r="C76">
            <v>0.06</v>
          </cell>
        </row>
        <row r="77">
          <cell r="A77">
            <v>1977</v>
          </cell>
          <cell r="B77">
            <v>0.02</v>
          </cell>
          <cell r="C77">
            <v>7.0000000000000007E-2</v>
          </cell>
        </row>
        <row r="78">
          <cell r="A78">
            <v>1978</v>
          </cell>
          <cell r="B78">
            <v>0.02</v>
          </cell>
          <cell r="C78">
            <v>7.4999999999999997E-2</v>
          </cell>
        </row>
        <row r="79">
          <cell r="A79">
            <v>1979</v>
          </cell>
          <cell r="B79">
            <v>0.02</v>
          </cell>
          <cell r="C79">
            <v>0.08</v>
          </cell>
        </row>
        <row r="80">
          <cell r="A80">
            <v>1980</v>
          </cell>
          <cell r="B80">
            <v>0.02</v>
          </cell>
          <cell r="C80">
            <v>0.09</v>
          </cell>
        </row>
        <row r="81">
          <cell r="A81">
            <v>1981</v>
          </cell>
          <cell r="B81">
            <v>0.02</v>
          </cell>
          <cell r="C81">
            <v>0.1</v>
          </cell>
        </row>
        <row r="82">
          <cell r="A82">
            <v>1982</v>
          </cell>
          <cell r="B82">
            <v>0.02</v>
          </cell>
          <cell r="C82">
            <v>0.1</v>
          </cell>
        </row>
        <row r="83">
          <cell r="A83">
            <v>1983</v>
          </cell>
          <cell r="B83">
            <v>0.02</v>
          </cell>
          <cell r="C83">
            <v>0.125</v>
          </cell>
        </row>
        <row r="84">
          <cell r="A84">
            <v>1984</v>
          </cell>
          <cell r="B84">
            <v>0.02</v>
          </cell>
          <cell r="C84">
            <v>0.15</v>
          </cell>
        </row>
        <row r="85">
          <cell r="A85">
            <v>1985</v>
          </cell>
          <cell r="B85">
            <v>0.02</v>
          </cell>
          <cell r="C85">
            <v>0.16500000000000001</v>
          </cell>
        </row>
        <row r="86">
          <cell r="A86">
            <v>1986</v>
          </cell>
          <cell r="B86">
            <v>0.02</v>
          </cell>
          <cell r="C86">
            <v>0.185</v>
          </cell>
        </row>
        <row r="87">
          <cell r="A87">
            <v>1987</v>
          </cell>
          <cell r="B87">
            <v>0.02</v>
          </cell>
          <cell r="C87">
            <v>0.19500000000000001</v>
          </cell>
        </row>
        <row r="88">
          <cell r="A88">
            <v>1988</v>
          </cell>
          <cell r="B88">
            <v>0.02</v>
          </cell>
          <cell r="C88">
            <v>0.2</v>
          </cell>
        </row>
        <row r="89">
          <cell r="A89">
            <v>1989</v>
          </cell>
          <cell r="B89">
            <v>0.02</v>
          </cell>
          <cell r="C89">
            <v>0.215</v>
          </cell>
        </row>
        <row r="90">
          <cell r="A90">
            <v>1990</v>
          </cell>
          <cell r="B90">
            <v>0.02</v>
          </cell>
          <cell r="C90">
            <v>0.23</v>
          </cell>
        </row>
        <row r="91">
          <cell r="A91">
            <v>1991</v>
          </cell>
          <cell r="B91">
            <v>0.02</v>
          </cell>
          <cell r="C91">
            <v>0.24</v>
          </cell>
        </row>
        <row r="92">
          <cell r="A92">
            <v>1992</v>
          </cell>
          <cell r="B92">
            <v>0.02</v>
          </cell>
          <cell r="C92">
            <v>0.25</v>
          </cell>
        </row>
        <row r="93">
          <cell r="A93">
            <v>1993</v>
          </cell>
          <cell r="B93">
            <v>0.02</v>
          </cell>
          <cell r="C93">
            <v>0.26</v>
          </cell>
        </row>
        <row r="94">
          <cell r="A94">
            <v>1994</v>
          </cell>
          <cell r="B94">
            <v>0.02</v>
          </cell>
          <cell r="C94">
            <v>0.28000000000000003</v>
          </cell>
          <cell r="D94">
            <v>0.05</v>
          </cell>
        </row>
        <row r="95">
          <cell r="A95">
            <v>1995</v>
          </cell>
          <cell r="B95">
            <v>0.02</v>
          </cell>
          <cell r="C95">
            <v>0.3</v>
          </cell>
          <cell r="D95">
            <v>0.05</v>
          </cell>
        </row>
        <row r="96">
          <cell r="A96">
            <v>1996</v>
          </cell>
          <cell r="B96">
            <v>0.02</v>
          </cell>
          <cell r="C96">
            <v>0.33</v>
          </cell>
          <cell r="D96">
            <v>6.5000000000000002E-2</v>
          </cell>
        </row>
        <row r="97">
          <cell r="A97">
            <v>1997</v>
          </cell>
          <cell r="B97">
            <v>2.5000000000000001E-2</v>
          </cell>
          <cell r="C97">
            <v>0.36499999999999999</v>
          </cell>
          <cell r="D97">
            <v>0.08</v>
          </cell>
          <cell r="E97">
            <v>0.03</v>
          </cell>
        </row>
        <row r="98">
          <cell r="A98">
            <v>1998</v>
          </cell>
          <cell r="B98">
            <v>0.04</v>
          </cell>
          <cell r="C98">
            <v>0.41499999999999998</v>
          </cell>
          <cell r="D98">
            <v>0.08</v>
          </cell>
          <cell r="E98">
            <v>0.03</v>
          </cell>
        </row>
        <row r="99">
          <cell r="A99">
            <v>1999</v>
          </cell>
          <cell r="B99">
            <v>6.5000000000000002E-2</v>
          </cell>
          <cell r="C99">
            <v>0.48</v>
          </cell>
          <cell r="D99">
            <v>0.09</v>
          </cell>
          <cell r="E99">
            <v>0.04</v>
          </cell>
        </row>
        <row r="100">
          <cell r="A100">
            <v>2000</v>
          </cell>
          <cell r="B100">
            <v>0.115</v>
          </cell>
          <cell r="C100">
            <v>0.54</v>
          </cell>
          <cell r="D100">
            <v>0.1</v>
          </cell>
          <cell r="E100">
            <v>0.05</v>
          </cell>
        </row>
        <row r="101">
          <cell r="A101">
            <v>2001</v>
          </cell>
          <cell r="B101">
            <v>0.2</v>
          </cell>
          <cell r="C101">
            <v>0.60499999999999998</v>
          </cell>
          <cell r="D101">
            <v>0.15</v>
          </cell>
          <cell r="E101">
            <v>7.4999999999999997E-2</v>
          </cell>
        </row>
        <row r="102">
          <cell r="A102">
            <v>2002</v>
          </cell>
          <cell r="B102">
            <v>0.3</v>
          </cell>
          <cell r="C102">
            <v>0.68</v>
          </cell>
          <cell r="D102">
            <v>0.3</v>
          </cell>
          <cell r="E102">
            <v>0.15</v>
          </cell>
        </row>
        <row r="103">
          <cell r="A103">
            <v>2003</v>
          </cell>
          <cell r="B103">
            <v>0.4</v>
          </cell>
          <cell r="C103">
            <v>0.755</v>
          </cell>
          <cell r="D103">
            <v>0.5</v>
          </cell>
          <cell r="E103">
            <v>0.27500000000000002</v>
          </cell>
          <cell r="F103">
            <v>0.1</v>
          </cell>
        </row>
        <row r="104">
          <cell r="A104">
            <v>2004</v>
          </cell>
          <cell r="B104">
            <v>0.52500000000000002</v>
          </cell>
          <cell r="C104">
            <v>0.82</v>
          </cell>
          <cell r="D104">
            <v>0.67500000000000004</v>
          </cell>
          <cell r="E104">
            <v>0.5</v>
          </cell>
          <cell r="F104">
            <v>0.33333333333333337</v>
          </cell>
        </row>
        <row r="105">
          <cell r="A105">
            <v>2005</v>
          </cell>
          <cell r="B105">
            <v>0.67500000000000004</v>
          </cell>
          <cell r="C105">
            <v>0.87</v>
          </cell>
          <cell r="D105">
            <v>0.8</v>
          </cell>
          <cell r="E105">
            <v>0.75</v>
          </cell>
          <cell r="F105">
            <v>0.66666666666666674</v>
          </cell>
        </row>
        <row r="106">
          <cell r="A106">
            <v>2006</v>
          </cell>
          <cell r="B106">
            <v>0.85</v>
          </cell>
          <cell r="C106">
            <v>0.95</v>
          </cell>
          <cell r="D106">
            <v>0.9</v>
          </cell>
          <cell r="E106">
            <v>0.9</v>
          </cell>
          <cell r="F106">
            <v>1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 (2)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</sheetNames>
    <sheetDataSet>
      <sheetData sheetId="0">
        <row r="1">
          <cell r="A1" t="str">
            <v>ITEM_DESC</v>
          </cell>
        </row>
      </sheetData>
      <sheetData sheetId="1">
        <row r="1">
          <cell r="A1" t="str">
            <v>ITEM_DESC</v>
          </cell>
          <cell r="B1" t="str">
            <v>ITEM_NO</v>
          </cell>
        </row>
        <row r="2">
          <cell r="A2" t="str">
            <v>S/E_ AG03*7 KIDD</v>
          </cell>
          <cell r="B2" t="str">
            <v>40003</v>
          </cell>
        </row>
        <row r="3">
          <cell r="A3" t="str">
            <v>S/E_AG03N KIDD</v>
          </cell>
          <cell r="B3" t="str">
            <v>40004</v>
          </cell>
        </row>
        <row r="4">
          <cell r="A4" t="str">
            <v>S/E_AG03NH4B KIDD</v>
          </cell>
          <cell r="B4" t="str">
            <v>40005</v>
          </cell>
        </row>
        <row r="5">
          <cell r="A5" t="str">
            <v>S/E_1033D SUMITOMO</v>
          </cell>
          <cell r="B5" t="str">
            <v>40011</v>
          </cell>
        </row>
        <row r="6">
          <cell r="A6" t="str">
            <v>S/E_CRM-1033BF</v>
          </cell>
          <cell r="B6" t="str">
            <v>40012</v>
          </cell>
        </row>
        <row r="7">
          <cell r="A7" t="str">
            <v>S/E_CRM-1076A 32GM/SYR</v>
          </cell>
          <cell r="B7" t="str">
            <v>40013</v>
          </cell>
        </row>
        <row r="8">
          <cell r="A8" t="str">
            <v>S/E_CRM-1076DF</v>
          </cell>
          <cell r="B8" t="str">
            <v>40014</v>
          </cell>
        </row>
        <row r="9">
          <cell r="A9" t="str">
            <v>S/E_CRM-1079FB</v>
          </cell>
          <cell r="B9" t="str">
            <v>40015</v>
          </cell>
        </row>
        <row r="10">
          <cell r="A10" t="str">
            <v>S/E_JM2500</v>
          </cell>
          <cell r="B10" t="str">
            <v>40016</v>
          </cell>
        </row>
        <row r="11">
          <cell r="A11" t="str">
            <v>S/E_JM2500B</v>
          </cell>
          <cell r="B11" t="str">
            <v>40017</v>
          </cell>
        </row>
        <row r="12">
          <cell r="A12" t="str">
            <v>S/E_EN4900 HITACHI</v>
          </cell>
          <cell r="B12" t="str">
            <v>40019</v>
          </cell>
        </row>
        <row r="13">
          <cell r="A13" t="str">
            <v>S/E_8322A 28g/syringe ABLESTIK_作廢</v>
          </cell>
          <cell r="B13" t="str">
            <v>40096</v>
          </cell>
        </row>
        <row r="14">
          <cell r="A14" t="str">
            <v>S/E_FAST CURE EN-4900 HITACHI_作廢</v>
          </cell>
          <cell r="B14" t="str">
            <v>40097</v>
          </cell>
        </row>
        <row r="15">
          <cell r="A15" t="str">
            <v>S/E_EN-4900F HITACHI_作廢</v>
          </cell>
          <cell r="B15" t="str">
            <v>40101</v>
          </cell>
        </row>
        <row r="16">
          <cell r="A16" t="str">
            <v>S/E_1076DF SUMITOMO_作廢</v>
          </cell>
          <cell r="B16" t="str">
            <v>40103</v>
          </cell>
        </row>
        <row r="17">
          <cell r="A17" t="str">
            <v>S/E_MC723 HONEYWELL_</v>
          </cell>
          <cell r="B17" t="str">
            <v>40112</v>
          </cell>
        </row>
        <row r="18">
          <cell r="A18" t="str">
            <v>S/E_I/A MC723_Honeywell_</v>
          </cell>
          <cell r="B18" t="str">
            <v>40205</v>
          </cell>
        </row>
        <row r="19">
          <cell r="A19" t="str">
            <v>S/E_KO-1095_</v>
          </cell>
          <cell r="B19" t="str">
            <v>40234</v>
          </cell>
        </row>
        <row r="20">
          <cell r="A20" t="str">
            <v>S/E_DELO KATIOBOND VE 12460_</v>
          </cell>
          <cell r="B20" t="str">
            <v>40235</v>
          </cell>
        </row>
        <row r="21">
          <cell r="A21" t="str">
            <v>S/E_COOKSON R3074_UNDERFILL</v>
          </cell>
          <cell r="B21" t="str">
            <v>40252</v>
          </cell>
        </row>
        <row r="22">
          <cell r="A22" t="str">
            <v>S/E_I/A ABLEBOND 2025D_</v>
          </cell>
          <cell r="B22" t="str">
            <v>40258</v>
          </cell>
        </row>
        <row r="23">
          <cell r="A23" t="str">
            <v>S/E_Hitachi EN-4600B_</v>
          </cell>
          <cell r="B23" t="str">
            <v>40272</v>
          </cell>
        </row>
        <row r="24">
          <cell r="A24" t="str">
            <v>S/E_Ablestik Ablebond 2100_</v>
          </cell>
          <cell r="B24" t="str">
            <v>40275</v>
          </cell>
        </row>
        <row r="25">
          <cell r="A25" t="str">
            <v>S/E_Ablestik Ablebond 2000B_</v>
          </cell>
          <cell r="B25" t="str">
            <v>40276</v>
          </cell>
        </row>
        <row r="26">
          <cell r="A26" t="str">
            <v>S/E_Ablebond 8340A_</v>
          </cell>
          <cell r="B26" t="str">
            <v>40277</v>
          </cell>
        </row>
        <row r="27">
          <cell r="A27" t="str">
            <v>S/E_Thermal Adhesive KJR-9080S_</v>
          </cell>
          <cell r="B27" t="str">
            <v>40279</v>
          </cell>
        </row>
        <row r="28">
          <cell r="A28" t="str">
            <v>S/E_CRM 1076E_</v>
          </cell>
          <cell r="B28" t="str">
            <v>40293</v>
          </cell>
        </row>
        <row r="29">
          <cell r="A29" t="str">
            <v>S/E_ABLEBOND 3230_</v>
          </cell>
          <cell r="B29" t="str">
            <v>40320</v>
          </cell>
        </row>
        <row r="30">
          <cell r="A30" t="str">
            <v>S/E_CRM-1076E_</v>
          </cell>
          <cell r="B30" t="str">
            <v>40324</v>
          </cell>
        </row>
        <row r="31">
          <cell r="A31" t="str">
            <v>S/E_QMI505_</v>
          </cell>
          <cell r="B31" t="str">
            <v>40330</v>
          </cell>
        </row>
        <row r="32">
          <cell r="A32" t="str">
            <v>S/E_QMI505MT_</v>
          </cell>
          <cell r="B32" t="str">
            <v>40331</v>
          </cell>
        </row>
        <row r="33">
          <cell r="A33" t="str">
            <v>S/E_I/A QMI536_</v>
          </cell>
          <cell r="B33" t="str">
            <v>40332</v>
          </cell>
        </row>
        <row r="34">
          <cell r="A34" t="str">
            <v>S/E_ABLEBOND 84-1 LMI/SR4_</v>
          </cell>
          <cell r="B34" t="str">
            <v>40333</v>
          </cell>
        </row>
        <row r="35">
          <cell r="A35" t="str">
            <v>S/E_ABLEBOND 84-3J_</v>
          </cell>
          <cell r="B35" t="str">
            <v>40334</v>
          </cell>
        </row>
        <row r="36">
          <cell r="A36" t="str">
            <v>S/E_EN4065D HITACHI_</v>
          </cell>
          <cell r="B36" t="str">
            <v>40335</v>
          </cell>
        </row>
        <row r="37">
          <cell r="A37" t="str">
            <v>S/E_ABLEBOND 8355F_</v>
          </cell>
          <cell r="B37" t="str">
            <v>40336</v>
          </cell>
        </row>
        <row r="38">
          <cell r="A38" t="str">
            <v>S/E_ABLEBOND 8360_</v>
          </cell>
          <cell r="B38" t="str">
            <v>40337</v>
          </cell>
        </row>
        <row r="39">
          <cell r="A39" t="str">
            <v>S/E_ABLEBOND 8361J_</v>
          </cell>
          <cell r="B39" t="str">
            <v>40338</v>
          </cell>
        </row>
        <row r="40">
          <cell r="A40" t="str">
            <v>S/E_ABLEBOND 8361H_</v>
          </cell>
          <cell r="B40" t="str">
            <v>40339</v>
          </cell>
        </row>
        <row r="41">
          <cell r="A41" t="str">
            <v>S/E_ABLEBOND 8510AA_</v>
          </cell>
          <cell r="B41" t="str">
            <v>40340</v>
          </cell>
        </row>
        <row r="42">
          <cell r="A42" t="str">
            <v>S/E_I/A ABLEBOND 8515_</v>
          </cell>
          <cell r="B42" t="str">
            <v>40341</v>
          </cell>
        </row>
        <row r="43">
          <cell r="A43" t="str">
            <v>S/E_ABLEBOND 8340_</v>
          </cell>
          <cell r="B43" t="str">
            <v>40342</v>
          </cell>
        </row>
        <row r="44">
          <cell r="A44" t="str">
            <v>S/E_2025D ABLESTIK_</v>
          </cell>
          <cell r="B44" t="str">
            <v>40343</v>
          </cell>
        </row>
        <row r="45">
          <cell r="A45" t="str">
            <v>S/E_8340 A/B_</v>
          </cell>
          <cell r="B45" t="str">
            <v>40344</v>
          </cell>
        </row>
        <row r="46">
          <cell r="A46" t="str">
            <v>S/E_ABLEBOND 2000_</v>
          </cell>
          <cell r="B46" t="str">
            <v>40345</v>
          </cell>
        </row>
        <row r="47">
          <cell r="A47" t="str">
            <v>S/E_8361J Korea ABLESTIK_</v>
          </cell>
          <cell r="B47" t="str">
            <v>40346</v>
          </cell>
        </row>
        <row r="48">
          <cell r="A48" t="str">
            <v>S/E_ABLEBOND 2025 ABLESTIK_</v>
          </cell>
          <cell r="B48" t="str">
            <v>40347</v>
          </cell>
        </row>
        <row r="49">
          <cell r="A49" t="str">
            <v>S/E_4900F-1 HITACHI_</v>
          </cell>
          <cell r="B49" t="str">
            <v>40348</v>
          </cell>
        </row>
        <row r="50">
          <cell r="A50" t="str">
            <v>S/E_EN4900F-1 HITACHI_</v>
          </cell>
          <cell r="B50" t="str">
            <v>40349</v>
          </cell>
        </row>
        <row r="51">
          <cell r="A51" t="str">
            <v>S/E_ABLEBOND 2200S_</v>
          </cell>
          <cell r="B51" t="str">
            <v>40350</v>
          </cell>
        </row>
        <row r="52">
          <cell r="A52" t="str">
            <v>S/E_8360 Korea Ablestik_</v>
          </cell>
          <cell r="B52" t="str">
            <v>40351</v>
          </cell>
        </row>
        <row r="53">
          <cell r="A53" t="str">
            <v>S/E_ABLEBOND 7900</v>
          </cell>
          <cell r="B53" t="str">
            <v>40352</v>
          </cell>
        </row>
        <row r="54">
          <cell r="A54" t="str">
            <v>S/E_8355F Korea Ablestik_</v>
          </cell>
          <cell r="B54" t="str">
            <v>40353</v>
          </cell>
        </row>
        <row r="55">
          <cell r="A55" t="str">
            <v>S/E_QMI-506 Dexter_</v>
          </cell>
          <cell r="B55" t="str">
            <v>40356</v>
          </cell>
        </row>
        <row r="56">
          <cell r="A56" t="str">
            <v>S/E_ABLEBOND 2000_</v>
          </cell>
          <cell r="B56" t="str">
            <v>40357</v>
          </cell>
        </row>
        <row r="57">
          <cell r="A57" t="str">
            <v>S/E_Sumitomo CRM1295_</v>
          </cell>
          <cell r="B57" t="str">
            <v>40358</v>
          </cell>
        </row>
        <row r="58">
          <cell r="A58" t="str">
            <v>S/E_Sumitomo CRM 1076DJ_</v>
          </cell>
          <cell r="B58" t="str">
            <v>40359</v>
          </cell>
        </row>
        <row r="59">
          <cell r="A59" t="str">
            <v>S/E_QMI-509_</v>
          </cell>
          <cell r="B59" t="str">
            <v>40360</v>
          </cell>
        </row>
        <row r="60">
          <cell r="A60" t="str">
            <v>S/E_Sumitomo CRM 1076DJ_</v>
          </cell>
          <cell r="B60" t="str">
            <v>40361</v>
          </cell>
        </row>
        <row r="61">
          <cell r="A61" t="str">
            <v>S/E_JM7100_</v>
          </cell>
          <cell r="B61" t="str">
            <v>40362</v>
          </cell>
        </row>
        <row r="62">
          <cell r="A62" t="str">
            <v>S/E_ABLEBOND 8360 10CC/BT_</v>
          </cell>
          <cell r="B62" t="str">
            <v>40363</v>
          </cell>
        </row>
        <row r="63">
          <cell r="A63" t="str">
            <v>S/E_ABLEBOND 8355F 10CC/BT_</v>
          </cell>
          <cell r="B63" t="str">
            <v>40364</v>
          </cell>
        </row>
        <row r="64">
          <cell r="A64" t="str">
            <v>S/E_CRM 1076A_</v>
          </cell>
          <cell r="B64" t="str">
            <v>40365</v>
          </cell>
        </row>
        <row r="65">
          <cell r="A65" t="str">
            <v>S/E_8510AA Korea Ablestik_</v>
          </cell>
          <cell r="B65" t="str">
            <v>40367</v>
          </cell>
        </row>
        <row r="66">
          <cell r="A66" t="str">
            <v>S/E_3230_</v>
          </cell>
          <cell r="B66" t="str">
            <v>40368</v>
          </cell>
        </row>
        <row r="67">
          <cell r="A67" t="str">
            <v>S/E_ABLEBOND 2300_</v>
          </cell>
          <cell r="B67" t="str">
            <v>40369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  <sheetName val="Available Days"/>
      <sheetName val="Sheet2"/>
      <sheetName val="Summary"/>
      <sheetName val="Controls"/>
      <sheetName val="Jul05-Fcst-OperatingPlan-Patric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Summary"/>
      <sheetName val="Fees &amp; Exp"/>
      <sheetName val="DCF"/>
      <sheetName val="MergedCo"/>
      <sheetName val="OperCo"/>
      <sheetName val="Korea HoldCo"/>
      <sheetName val="Dutch SPV"/>
      <sheetName val="Lux SPV"/>
      <sheetName val="Cayman SPV"/>
      <sheetName val="Capex"/>
      <sheetName val="Check"/>
    </sheetNames>
    <sheetDataSet>
      <sheetData sheetId="0" refreshError="1"/>
      <sheetData sheetId="1" refreshError="1">
        <row r="58">
          <cell r="G58">
            <v>7.2999999999999995E-2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Conso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Summary"/>
      <sheetName val="COST@14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ตั๋วเงินรับ"/>
      <sheetName val="TO _ SP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57_2"/>
      <sheetName val="12-57"/>
      <sheetName val="58-01"/>
      <sheetName val="58-02"/>
      <sheetName val="58-03"/>
      <sheetName val="58-04"/>
      <sheetName val="05-58"/>
      <sheetName val="06-58"/>
      <sheetName val="Gใหม่"/>
      <sheetName val="BenzC230"/>
      <sheetName val="BMWสีขาว(คุณเดช)"/>
      <sheetName val="benz E250 สุเนตร"/>
      <sheetName val="รถตู้ 11 คัน"/>
      <sheetName val="แอดคอร์ด 2.4 ขาว (คุณจุล)"/>
      <sheetName val="benz E250 อุดม CDI"/>
      <sheetName val="แอดคอร์ดสีขาว (Huang Hui Feng)"/>
      <sheetName val="รถตู้ 2 คัน"/>
      <sheetName val="รถตู้ 15  คัน"/>
      <sheetName val="รถตู้ 10  คัน"/>
      <sheetName val="TOYOTA CAMRY2.5G"/>
      <sheetName val="benz250e"/>
      <sheetName val="HONDA CIVIC"/>
      <sheetName val="TOYOTA VENTURY"/>
      <sheetName val="รถตู้ 10คัน2"/>
      <sheetName val="กะบะ4คัน"/>
      <sheetName val="Altis"/>
      <sheetName val="HYUND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T2" t="str">
            <v>ใบสำคัญทั่วไป</v>
          </cell>
          <cell r="AK2" t="str">
            <v>วันที่/Date</v>
          </cell>
          <cell r="AR2" t="str">
            <v>เลขที่/ No.</v>
          </cell>
        </row>
        <row r="3">
          <cell r="AK3" t="str">
            <v>D</v>
          </cell>
          <cell r="AL3" t="str">
            <v>D</v>
          </cell>
          <cell r="AM3" t="str">
            <v>M</v>
          </cell>
          <cell r="AN3" t="str">
            <v>M</v>
          </cell>
          <cell r="AO3" t="str">
            <v>Y</v>
          </cell>
          <cell r="AP3" t="str">
            <v>Y</v>
          </cell>
          <cell r="AR3" t="str">
            <v>GJ</v>
          </cell>
          <cell r="AT3" t="str">
            <v>G5607</v>
          </cell>
        </row>
        <row r="4">
          <cell r="AK4">
            <v>3</v>
          </cell>
          <cell r="AL4">
            <v>1</v>
          </cell>
          <cell r="AM4">
            <v>0</v>
          </cell>
          <cell r="AN4">
            <v>3</v>
          </cell>
          <cell r="AO4">
            <v>1</v>
          </cell>
          <cell r="AP4">
            <v>4</v>
          </cell>
        </row>
        <row r="6">
          <cell r="A6" t="str">
            <v>รหัสบัญชี</v>
          </cell>
          <cell r="K6" t="str">
            <v>ชื่อบัญชี</v>
          </cell>
          <cell r="AE6" t="str">
            <v>เดบิต</v>
          </cell>
          <cell r="AP6" t="str">
            <v>เครดิต</v>
          </cell>
        </row>
        <row r="7">
          <cell r="A7" t="str">
            <v>Account Code</v>
          </cell>
          <cell r="K7" t="str">
            <v>Account Name</v>
          </cell>
          <cell r="AE7" t="str">
            <v>Debit</v>
          </cell>
          <cell r="AP7" t="str">
            <v>Credit</v>
          </cell>
        </row>
        <row r="8">
          <cell r="A8">
            <v>2</v>
          </cell>
          <cell r="B8">
            <v>0</v>
          </cell>
          <cell r="C8">
            <v>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 t="str">
            <v>เช็คจ่ายรอตัดบัญชี</v>
          </cell>
          <cell r="AE8">
            <v>37082514.75</v>
          </cell>
        </row>
        <row r="9">
          <cell r="A9">
            <v>7</v>
          </cell>
          <cell r="B9">
            <v>9</v>
          </cell>
          <cell r="C9">
            <v>1</v>
          </cell>
          <cell r="D9">
            <v>0</v>
          </cell>
          <cell r="E9">
            <v>0</v>
          </cell>
          <cell r="F9">
            <v>8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str">
            <v>ดอกเบี้ยจ่ายอื่น</v>
          </cell>
          <cell r="AE9">
            <v>308339.65999999997</v>
          </cell>
        </row>
        <row r="10">
          <cell r="A10">
            <v>2</v>
          </cell>
          <cell r="B10">
            <v>8</v>
          </cell>
          <cell r="C10">
            <v>2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2</v>
          </cell>
          <cell r="I10">
            <v>0</v>
          </cell>
          <cell r="J10">
            <v>0</v>
          </cell>
          <cell r="L10" t="str">
            <v>เจ้าหนี้เงินกู้ยืม - เช่าซื้อ</v>
          </cell>
          <cell r="AP10">
            <v>37082514.75</v>
          </cell>
        </row>
        <row r="11">
          <cell r="A11">
            <v>1</v>
          </cell>
          <cell r="B11">
            <v>9</v>
          </cell>
          <cell r="C11">
            <v>3</v>
          </cell>
          <cell r="D11">
            <v>0</v>
          </cell>
          <cell r="E11">
            <v>0</v>
          </cell>
          <cell r="F11">
            <v>1</v>
          </cell>
          <cell r="G11">
            <v>0</v>
          </cell>
          <cell r="H11">
            <v>2</v>
          </cell>
          <cell r="I11">
            <v>0</v>
          </cell>
          <cell r="J11">
            <v>0</v>
          </cell>
          <cell r="L11" t="str">
            <v>ดอกเบี้ยเช่าซื้อรอตัดบัญชี - สุทธิจากครบกำหนด 1 ปี</v>
          </cell>
          <cell r="AP11">
            <v>308339.65999999997</v>
          </cell>
        </row>
        <row r="13">
          <cell r="A13">
            <v>2</v>
          </cell>
          <cell r="B13">
            <v>8</v>
          </cell>
          <cell r="C13">
            <v>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 t="str">
            <v>เจ้าหนี้เงินกู้ยืม - เช่าซื้อ</v>
          </cell>
          <cell r="AE13">
            <v>23242674.75</v>
          </cell>
        </row>
        <row r="14">
          <cell r="A14">
            <v>2</v>
          </cell>
          <cell r="B14">
            <v>4</v>
          </cell>
          <cell r="C14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2</v>
          </cell>
          <cell r="I14">
            <v>0</v>
          </cell>
          <cell r="J14">
            <v>0</v>
          </cell>
          <cell r="K14" t="str">
            <v>ส่วนของสัญญาเช่าซื้อที่ครบกำหนดภายใน 1 ปี</v>
          </cell>
          <cell r="AP14">
            <v>23242674.75</v>
          </cell>
        </row>
        <row r="16">
          <cell r="A16">
            <v>7</v>
          </cell>
          <cell r="B16">
            <v>9</v>
          </cell>
          <cell r="C16">
            <v>1</v>
          </cell>
          <cell r="D16">
            <v>0</v>
          </cell>
          <cell r="E16">
            <v>0</v>
          </cell>
          <cell r="F16">
            <v>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 t="str">
            <v>ดอกเบี้ยจ่ายอื่น</v>
          </cell>
          <cell r="AE16">
            <v>59576.639999999999</v>
          </cell>
        </row>
        <row r="17">
          <cell r="A17">
            <v>4</v>
          </cell>
          <cell r="B17">
            <v>8</v>
          </cell>
          <cell r="C17">
            <v>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  <cell r="J17">
            <v>0</v>
          </cell>
          <cell r="K17" t="str">
            <v>รายได้อื่น – Non-Vat</v>
          </cell>
          <cell r="AE17">
            <v>31747.45</v>
          </cell>
        </row>
        <row r="18">
          <cell r="A18">
            <v>1</v>
          </cell>
          <cell r="B18">
            <v>9</v>
          </cell>
          <cell r="C18">
            <v>3</v>
          </cell>
          <cell r="D18">
            <v>0</v>
          </cell>
          <cell r="E18">
            <v>0</v>
          </cell>
          <cell r="F18">
            <v>1</v>
          </cell>
          <cell r="G18">
            <v>0</v>
          </cell>
          <cell r="H18">
            <v>2</v>
          </cell>
          <cell r="I18">
            <v>0</v>
          </cell>
          <cell r="J18">
            <v>0</v>
          </cell>
          <cell r="L18" t="str">
            <v>ดอกเบี้ยเช่าซื้อรอตัดบัญชี - สุทธิจากครบกำหนด 1 ปี</v>
          </cell>
          <cell r="AP18">
            <v>36253.089999999997</v>
          </cell>
        </row>
        <row r="19">
          <cell r="A19">
            <v>1</v>
          </cell>
          <cell r="B19">
            <v>9</v>
          </cell>
          <cell r="C19">
            <v>3</v>
          </cell>
          <cell r="D19">
            <v>0</v>
          </cell>
          <cell r="E19">
            <v>0</v>
          </cell>
          <cell r="F19">
            <v>1</v>
          </cell>
          <cell r="G19">
            <v>0</v>
          </cell>
          <cell r="H19">
            <v>2</v>
          </cell>
          <cell r="I19">
            <v>0</v>
          </cell>
          <cell r="J19">
            <v>0</v>
          </cell>
          <cell r="L19" t="str">
            <v>ดอกเบี้ยเช่าซื้อรอตัดบัญชี - สุทธิจากครบกำหนด 1 ปี</v>
          </cell>
          <cell r="AP19">
            <v>52691</v>
          </cell>
        </row>
        <row r="20">
          <cell r="A20">
            <v>1</v>
          </cell>
          <cell r="B20">
            <v>9</v>
          </cell>
          <cell r="C20">
            <v>3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0</v>
          </cell>
          <cell r="L20" t="str">
            <v>ดอกเบี้ยเช่าซื้อรอตัดบัญชี - สุทธิจากครบกำหนด 1 ปี</v>
          </cell>
          <cell r="AP20">
            <v>2381</v>
          </cell>
        </row>
        <row r="22">
          <cell r="A22">
            <v>1</v>
          </cell>
          <cell r="B22">
            <v>9</v>
          </cell>
          <cell r="C22">
            <v>3</v>
          </cell>
          <cell r="D22">
            <v>0</v>
          </cell>
          <cell r="E22">
            <v>0</v>
          </cell>
          <cell r="F22">
            <v>1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K22" t="str">
            <v>ดอกเบี้ยเช่าซื้อรอตัดบัญชี - ครบกำหนด 1 ปี</v>
          </cell>
          <cell r="AE22">
            <v>2384708.1</v>
          </cell>
        </row>
        <row r="23">
          <cell r="A23">
            <v>1</v>
          </cell>
          <cell r="B23">
            <v>9</v>
          </cell>
          <cell r="C23">
            <v>3</v>
          </cell>
          <cell r="D23">
            <v>0</v>
          </cell>
          <cell r="E23">
            <v>0</v>
          </cell>
          <cell r="F23">
            <v>1</v>
          </cell>
          <cell r="G23">
            <v>0</v>
          </cell>
          <cell r="H23">
            <v>2</v>
          </cell>
          <cell r="I23">
            <v>0</v>
          </cell>
          <cell r="J23">
            <v>0</v>
          </cell>
          <cell r="L23" t="str">
            <v>ดอกเบี้ยเช่าซื้อรอตัดบัญชี - สุทธิจากครบกำหนด 1 ปี</v>
          </cell>
          <cell r="AP23">
            <v>2384708.1</v>
          </cell>
        </row>
        <row r="25">
          <cell r="A25">
            <v>7</v>
          </cell>
          <cell r="B25">
            <v>9</v>
          </cell>
          <cell r="C25">
            <v>1</v>
          </cell>
          <cell r="D25">
            <v>0</v>
          </cell>
          <cell r="E25">
            <v>0</v>
          </cell>
          <cell r="F25">
            <v>8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ดอกเบี้ยจ่ายอื่น</v>
          </cell>
          <cell r="AE25">
            <v>49979.34</v>
          </cell>
        </row>
        <row r="26">
          <cell r="A26">
            <v>1</v>
          </cell>
          <cell r="B26">
            <v>9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0</v>
          </cell>
          <cell r="H26">
            <v>2</v>
          </cell>
          <cell r="I26">
            <v>0</v>
          </cell>
          <cell r="J26">
            <v>0</v>
          </cell>
          <cell r="L26" t="str">
            <v>ดอกเบี้ยเช่าซื้อรอตัดบัญชี -สุทธิจากครบกำหนด 1 ปี</v>
          </cell>
          <cell r="AP26">
            <v>49979.34</v>
          </cell>
        </row>
        <row r="27">
          <cell r="A27">
            <v>1</v>
          </cell>
          <cell r="B27">
            <v>4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7</v>
          </cell>
          <cell r="I27">
            <v>0</v>
          </cell>
          <cell r="J27">
            <v>0</v>
          </cell>
          <cell r="K27" t="str">
            <v>เงินโอนล่วงหน้าค่าสินค้า</v>
          </cell>
        </row>
        <row r="28">
          <cell r="A28">
            <v>2</v>
          </cell>
          <cell r="B28">
            <v>8</v>
          </cell>
          <cell r="C28">
            <v>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0</v>
          </cell>
          <cell r="J28">
            <v>0</v>
          </cell>
          <cell r="L28" t="str">
            <v>เจ้าหนี้เงินกู้ยืม - เช่าซื้อ</v>
          </cell>
          <cell r="AP28">
            <v>0</v>
          </cell>
        </row>
        <row r="30">
          <cell r="A30" t="str">
            <v xml:space="preserve">                               </v>
          </cell>
          <cell r="AE30">
            <v>63018237.259999998</v>
          </cell>
          <cell r="AP30">
            <v>63018237.259999998</v>
          </cell>
        </row>
        <row r="31">
          <cell r="A31" t="str">
            <v xml:space="preserve"> หมายเหตุ</v>
          </cell>
          <cell r="F31" t="str">
            <v>บันทึกรายการเจ้าหนี้เช่าซื้อ  สค.56</v>
          </cell>
          <cell r="AP31" t="str">
            <v xml:space="preserve"> </v>
          </cell>
          <cell r="BA31" t="str">
            <v xml:space="preserve"> </v>
          </cell>
        </row>
        <row r="32">
          <cell r="A32" t="str">
            <v xml:space="preserve"> Remarks</v>
          </cell>
        </row>
        <row r="33">
          <cell r="A33" t="str">
            <v>จัดทำโดย</v>
          </cell>
          <cell r="S33" t="str">
            <v>ตรวจสอบและอนุมัติโดย</v>
          </cell>
          <cell r="AK33" t="str">
            <v>ผ่านรายการโดย</v>
          </cell>
        </row>
        <row r="34">
          <cell r="A34" t="str">
            <v>Recorded By</v>
          </cell>
          <cell r="S34" t="str">
            <v>Checked and Approved By</v>
          </cell>
          <cell r="AK34" t="str">
            <v>Posted By</v>
          </cell>
        </row>
        <row r="35">
          <cell r="AN35" t="str">
            <v>F1602</v>
          </cell>
        </row>
        <row r="36">
          <cell r="D36" t="str">
            <v>(ณัฐรนัน  พวงจันทร์)</v>
          </cell>
          <cell r="W36" t="str">
            <v>( วนิดา  สิทธิชัย )</v>
          </cell>
        </row>
        <row r="37">
          <cell r="C37" t="str">
            <v xml:space="preserve"> วันที่/Date    </v>
          </cell>
          <cell r="V37" t="str">
            <v xml:space="preserve"> วันที่/Date</v>
          </cell>
          <cell r="AM37" t="str">
            <v xml:space="preserve"> วันที่/Date</v>
          </cell>
        </row>
        <row r="41">
          <cell r="T41" t="str">
            <v>ใบสำคัญทั่วไป</v>
          </cell>
          <cell r="AK41" t="str">
            <v>วันที่/Date</v>
          </cell>
          <cell r="AR41" t="str">
            <v>เลขที่/ No.</v>
          </cell>
        </row>
        <row r="42">
          <cell r="AK42" t="str">
            <v>D</v>
          </cell>
          <cell r="AL42" t="str">
            <v>D</v>
          </cell>
          <cell r="AM42" t="str">
            <v>M</v>
          </cell>
          <cell r="AN42" t="str">
            <v>M</v>
          </cell>
          <cell r="AO42" t="str">
            <v>Y</v>
          </cell>
          <cell r="AP42" t="str">
            <v>Y</v>
          </cell>
          <cell r="AR42" t="str">
            <v>GJ</v>
          </cell>
          <cell r="AT42" t="str">
            <v>G5608</v>
          </cell>
        </row>
        <row r="43">
          <cell r="AK43">
            <v>0</v>
          </cell>
          <cell r="AL43">
            <v>1</v>
          </cell>
          <cell r="AM43">
            <v>0</v>
          </cell>
          <cell r="AN43">
            <v>8</v>
          </cell>
          <cell r="AO43">
            <v>1</v>
          </cell>
          <cell r="AP43">
            <v>3</v>
          </cell>
        </row>
        <row r="45">
          <cell r="A45" t="str">
            <v>รหัสบัญชี</v>
          </cell>
          <cell r="K45" t="str">
            <v>ชื่อบัญชี</v>
          </cell>
          <cell r="AE45" t="str">
            <v>เดบิต</v>
          </cell>
          <cell r="AP45" t="str">
            <v>เครดิต</v>
          </cell>
        </row>
        <row r="46">
          <cell r="A46" t="str">
            <v>Account Code</v>
          </cell>
          <cell r="K46" t="str">
            <v>Account Name</v>
          </cell>
          <cell r="AE46" t="str">
            <v>Debit</v>
          </cell>
          <cell r="AP46" t="str">
            <v>Credit</v>
          </cell>
        </row>
        <row r="47">
          <cell r="A47">
            <v>2</v>
          </cell>
          <cell r="B47">
            <v>8</v>
          </cell>
          <cell r="C47">
            <v>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</v>
          </cell>
          <cell r="I47">
            <v>0</v>
          </cell>
          <cell r="J47">
            <v>0</v>
          </cell>
          <cell r="K47" t="str">
            <v>เจ้าหนี้เงินกู้ยืม - เช่าซื้อ</v>
          </cell>
          <cell r="AE47">
            <v>37082514.75</v>
          </cell>
        </row>
        <row r="49">
          <cell r="A49">
            <v>2</v>
          </cell>
          <cell r="B49">
            <v>0</v>
          </cell>
          <cell r="C49">
            <v>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 t="str">
            <v>เช็คจ่ายรอตัดบัญชี</v>
          </cell>
          <cell r="AP49">
            <v>37082514.75</v>
          </cell>
        </row>
        <row r="51">
          <cell r="A51">
            <v>2</v>
          </cell>
          <cell r="B51">
            <v>4</v>
          </cell>
          <cell r="C51">
            <v>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2</v>
          </cell>
          <cell r="I51">
            <v>0</v>
          </cell>
          <cell r="J51">
            <v>0</v>
          </cell>
          <cell r="K51" t="str">
            <v>ส่วนของสัญญาเช่าซื้อที่ครบกำหนดภายใน 1 ปี</v>
          </cell>
          <cell r="AE51">
            <v>23242674.75</v>
          </cell>
        </row>
        <row r="52">
          <cell r="A52">
            <v>2</v>
          </cell>
          <cell r="B52">
            <v>8</v>
          </cell>
          <cell r="C52">
            <v>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2</v>
          </cell>
          <cell r="I52">
            <v>0</v>
          </cell>
          <cell r="J52">
            <v>0</v>
          </cell>
          <cell r="L52" t="str">
            <v>เจ้าหนี้เงินกู้ยืม - เช่าซื้อ</v>
          </cell>
          <cell r="AP52">
            <v>23242674.75</v>
          </cell>
        </row>
        <row r="54">
          <cell r="A54">
            <v>1</v>
          </cell>
          <cell r="B54">
            <v>9</v>
          </cell>
          <cell r="C54">
            <v>3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2</v>
          </cell>
          <cell r="I54">
            <v>0</v>
          </cell>
          <cell r="J54">
            <v>0</v>
          </cell>
          <cell r="K54" t="str">
            <v>ดอกเบี้ยเช่าซื้อรอตัดบัญชี-สุทธิจากครบกำหนด 1 ปี</v>
          </cell>
          <cell r="AE54">
            <v>2384708.1</v>
          </cell>
        </row>
        <row r="55">
          <cell r="A55">
            <v>1</v>
          </cell>
          <cell r="B55">
            <v>9</v>
          </cell>
          <cell r="C55">
            <v>3</v>
          </cell>
          <cell r="D55">
            <v>0</v>
          </cell>
          <cell r="E55">
            <v>0</v>
          </cell>
          <cell r="F55">
            <v>1</v>
          </cell>
          <cell r="G55">
            <v>0</v>
          </cell>
          <cell r="H55">
            <v>1</v>
          </cell>
          <cell r="I55">
            <v>0</v>
          </cell>
          <cell r="J55">
            <v>0</v>
          </cell>
          <cell r="L55" t="str">
            <v>ดอกเบี้ยเช่าซื้อรอตัดบัญชี-ครบกำหนด 1 ปี</v>
          </cell>
          <cell r="AP55">
            <v>2384708.1</v>
          </cell>
        </row>
        <row r="57">
          <cell r="A57">
            <v>2</v>
          </cell>
          <cell r="B57">
            <v>8</v>
          </cell>
          <cell r="C57">
            <v>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</v>
          </cell>
          <cell r="I57">
            <v>0</v>
          </cell>
          <cell r="J57">
            <v>0</v>
          </cell>
          <cell r="K57" t="str">
            <v>เจ้าหนี้เงินกู้ยืม - เช่าซื้อ</v>
          </cell>
          <cell r="AE57">
            <v>0</v>
          </cell>
        </row>
        <row r="58">
          <cell r="A58">
            <v>1</v>
          </cell>
          <cell r="B58">
            <v>4</v>
          </cell>
          <cell r="C58">
            <v>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7</v>
          </cell>
          <cell r="I58">
            <v>0</v>
          </cell>
          <cell r="J58">
            <v>0</v>
          </cell>
          <cell r="K58" t="str">
            <v>เงินโอนล่วงหน้าค่าสินค้า</v>
          </cell>
          <cell r="AP58">
            <v>0</v>
          </cell>
        </row>
        <row r="60">
          <cell r="A60" t="str">
            <v>รวม / Total</v>
          </cell>
          <cell r="AE60">
            <v>62709897.600000001</v>
          </cell>
          <cell r="AP60">
            <v>62709897.600000001</v>
          </cell>
        </row>
        <row r="61">
          <cell r="A61" t="str">
            <v xml:space="preserve"> หมายเหตุ</v>
          </cell>
          <cell r="F61" t="str">
            <v>บันทึกรายการเจ้าหนี้เช่าซื้อ  สค.56</v>
          </cell>
        </row>
        <row r="62">
          <cell r="A62" t="str">
            <v xml:space="preserve"> Remarks</v>
          </cell>
          <cell r="F62" t="str">
            <v xml:space="preserve">                      </v>
          </cell>
        </row>
        <row r="63">
          <cell r="A63" t="str">
            <v>จัดทำโดย</v>
          </cell>
          <cell r="S63" t="str">
            <v>ตรวจสอบและอนุมัติโดย</v>
          </cell>
          <cell r="AK63" t="str">
            <v>ผ่านรายการโดย</v>
          </cell>
        </row>
        <row r="64">
          <cell r="A64" t="str">
            <v>Recorded By</v>
          </cell>
          <cell r="S64" t="str">
            <v>Checked and Approved By</v>
          </cell>
          <cell r="AK64" t="str">
            <v>Posted By</v>
          </cell>
        </row>
        <row r="65">
          <cell r="AN65" t="str">
            <v>F1602</v>
          </cell>
        </row>
        <row r="66">
          <cell r="D66" t="str">
            <v>(ณัฐรนัน  พวงจันทร์)</v>
          </cell>
          <cell r="W66" t="str">
            <v>( วนิดา  สิทธิชัย )</v>
          </cell>
        </row>
        <row r="67">
          <cell r="C67" t="str">
            <v xml:space="preserve"> วันที่/Date    </v>
          </cell>
          <cell r="V67" t="str">
            <v xml:space="preserve"> วันที่/Date</v>
          </cell>
          <cell r="AM67" t="str">
            <v xml:space="preserve"> วันที่/Date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5">
          <cell r="D35">
            <v>33119.719003367376</v>
          </cell>
        </row>
        <row r="36">
          <cell r="D36">
            <v>32036.708741994717</v>
          </cell>
        </row>
        <row r="37">
          <cell r="D37">
            <v>30946.710222384678</v>
          </cell>
        </row>
        <row r="38">
          <cell r="D38">
            <v>29849.678351932944</v>
          </cell>
        </row>
        <row r="39">
          <cell r="D39">
            <v>28745.567747069555</v>
          </cell>
        </row>
        <row r="40">
          <cell r="D40">
            <v>27634.332731381448</v>
          </cell>
        </row>
        <row r="41">
          <cell r="D41">
            <v>26515.927333722804</v>
          </cell>
        </row>
        <row r="42">
          <cell r="D42">
            <v>25390.305286313302</v>
          </cell>
        </row>
        <row r="43">
          <cell r="D43">
            <v>24257.420022824004</v>
          </cell>
        </row>
        <row r="44">
          <cell r="D44">
            <v>23117.224676450958</v>
          </cell>
        </row>
        <row r="45">
          <cell r="D45">
            <v>21969.672077976342</v>
          </cell>
        </row>
        <row r="46">
          <cell r="D46">
            <v>20814.714753817083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z250e"/>
      <sheetName val="HONDA ODYSSEY"/>
      <sheetName val="TOYOTA VENTURY"/>
      <sheetName val="รถตู้ 10คัน(ขาว)"/>
      <sheetName val="Altis"/>
      <sheetName val="HYUNDAI"/>
      <sheetName val="VIOS"/>
      <sheetName val="LEXUS"/>
      <sheetName val="070550"/>
      <sheetName val="070549"/>
      <sheetName val="071468"/>
      <sheetName val="071467"/>
      <sheetName val="071831"/>
      <sheetName val="HINO"/>
      <sheetName val="HINO2"/>
      <sheetName val="1"/>
      <sheetName val="2"/>
      <sheetName val="3"/>
      <sheetName val="Sheet1"/>
    </sheetNames>
    <sheetDataSet>
      <sheetData sheetId="0"/>
      <sheetData sheetId="1"/>
      <sheetData sheetId="2"/>
      <sheetData sheetId="3">
        <row r="4">
          <cell r="E4" t="str">
            <v>TOYOTA COMMUTER  สีขาว</v>
          </cell>
          <cell r="G4" t="str">
            <v>เช่าซื้อค้างชำระ</v>
          </cell>
        </row>
        <row r="5">
          <cell r="A5" t="str">
            <v>บริษัทคู่สัญญา</v>
          </cell>
          <cell r="B5" t="str">
            <v>ประเภทรถยนต์</v>
          </cell>
          <cell r="C5" t="str">
            <v xml:space="preserve">ราคาเงินสด </v>
          </cell>
          <cell r="D5" t="str">
            <v>VAT</v>
          </cell>
          <cell r="E5" t="str">
            <v>ราคาเงินสด รวม 1 คัน</v>
          </cell>
          <cell r="F5" t="str">
            <v>เงินดาวน์</v>
          </cell>
          <cell r="G5" t="str">
            <v>ราคาเงินสด +VAT-เงินดาวน์</v>
          </cell>
        </row>
        <row r="6">
          <cell r="A6" t="str">
            <v>ธ.ธนชาต</v>
          </cell>
          <cell r="B6" t="str">
            <v>TOYOTA COMMUTER</v>
          </cell>
          <cell r="C6">
            <v>7731308.4112149505</v>
          </cell>
          <cell r="D6">
            <v>541191.5887850466</v>
          </cell>
          <cell r="E6">
            <v>8272499.9999999972</v>
          </cell>
          <cell r="F6">
            <v>0</v>
          </cell>
          <cell r="G6">
            <v>8272499.9999999972</v>
          </cell>
        </row>
        <row r="8">
          <cell r="B8" t="str">
            <v>ดอกเบี้ยเช่าซื้อไม่รวม VAT</v>
          </cell>
          <cell r="C8" t="str">
            <v>VAT</v>
          </cell>
          <cell r="D8" t="str">
            <v>ดอกเบี้ยเช่าซื้อ+ VAT</v>
          </cell>
          <cell r="E8" t="str">
            <v>วันเริ่นต้นสิ้นสุด</v>
          </cell>
          <cell r="F8" t="str">
            <v>งวด</v>
          </cell>
          <cell r="G8" t="str">
            <v>เจ้าหนี้เช่าซื้อ+ vat</v>
          </cell>
        </row>
        <row r="9">
          <cell r="B9">
            <v>1283719.6261682243</v>
          </cell>
          <cell r="C9">
            <v>89860.373831775694</v>
          </cell>
          <cell r="D9">
            <v>1373580</v>
          </cell>
          <cell r="E9" t="str">
            <v>15/11/56-15/8/60</v>
          </cell>
          <cell r="F9">
            <v>48</v>
          </cell>
          <cell r="G9">
            <v>9646079.9999999963</v>
          </cell>
        </row>
        <row r="11">
          <cell r="E11" t="str">
            <v>จ่ายชำระ/งวด</v>
          </cell>
          <cell r="F11">
            <v>200960</v>
          </cell>
        </row>
        <row r="12">
          <cell r="D12">
            <v>7.7431490577239026E-2</v>
          </cell>
        </row>
        <row r="13">
          <cell r="A13" t="str">
            <v>งวดที่</v>
          </cell>
          <cell r="B13" t="str">
            <v>วันที่</v>
          </cell>
          <cell r="C13" t="str">
            <v>เงินต้น</v>
          </cell>
          <cell r="D13" t="str">
            <v>ดอกเบี้ย</v>
          </cell>
          <cell r="E13" t="str">
            <v>เงินจ่ายชำระ+Vat</v>
          </cell>
          <cell r="F13" t="str">
            <v>คงเหลือ</v>
          </cell>
          <cell r="G13" t="str">
            <v>คำนวณดอกเบี้ย</v>
          </cell>
        </row>
        <row r="14">
          <cell r="F14">
            <v>8272499.9999999963</v>
          </cell>
          <cell r="G14">
            <v>-8272499.9999999963</v>
          </cell>
        </row>
        <row r="15">
          <cell r="A15">
            <v>1</v>
          </cell>
          <cell r="B15">
            <v>20774</v>
          </cell>
          <cell r="C15">
            <v>147580.66618331586</v>
          </cell>
          <cell r="D15">
            <v>53379.333816684135</v>
          </cell>
          <cell r="E15">
            <v>200960</v>
          </cell>
          <cell r="F15">
            <v>8124919.3338166801</v>
          </cell>
          <cell r="G15">
            <v>200960</v>
          </cell>
        </row>
        <row r="16">
          <cell r="A16">
            <v>2</v>
          </cell>
          <cell r="B16">
            <v>20804</v>
          </cell>
          <cell r="C16">
            <v>148532.94876356222</v>
          </cell>
          <cell r="D16">
            <v>52427.051236437786</v>
          </cell>
          <cell r="E16">
            <v>200960</v>
          </cell>
          <cell r="F16">
            <v>7976386.3850531178</v>
          </cell>
          <cell r="G16">
            <v>200960</v>
          </cell>
        </row>
        <row r="17">
          <cell r="A17">
            <v>3</v>
          </cell>
          <cell r="B17">
            <v>20835</v>
          </cell>
          <cell r="C17">
            <v>149491.37606544516</v>
          </cell>
          <cell r="D17">
            <v>51468.623934554846</v>
          </cell>
          <cell r="E17">
            <v>200960</v>
          </cell>
          <cell r="F17">
            <v>7826895.0089876726</v>
          </cell>
          <cell r="G17">
            <v>200960</v>
          </cell>
        </row>
        <row r="18">
          <cell r="A18">
            <v>4</v>
          </cell>
          <cell r="B18">
            <v>20866</v>
          </cell>
          <cell r="C18">
            <v>150455.98773854433</v>
          </cell>
          <cell r="D18">
            <v>50504.012261455675</v>
          </cell>
          <cell r="E18">
            <v>200960</v>
          </cell>
          <cell r="F18">
            <v>7676439.0212491285</v>
          </cell>
          <cell r="G18">
            <v>200960</v>
          </cell>
        </row>
        <row r="19">
          <cell r="A19">
            <v>5</v>
          </cell>
          <cell r="B19">
            <v>20894</v>
          </cell>
          <cell r="C19">
            <v>151426.82368828318</v>
          </cell>
          <cell r="D19">
            <v>49533.176311716823</v>
          </cell>
          <cell r="E19">
            <v>200960</v>
          </cell>
          <cell r="F19">
            <v>7525012.1975608449</v>
          </cell>
          <cell r="G19">
            <v>200960</v>
          </cell>
        </row>
        <row r="20">
          <cell r="A20">
            <v>6</v>
          </cell>
          <cell r="B20">
            <v>20925</v>
          </cell>
          <cell r="C20">
            <v>152403.9240775799</v>
          </cell>
          <cell r="D20">
            <v>48556.07592242011</v>
          </cell>
          <cell r="E20">
            <v>200960</v>
          </cell>
          <cell r="F20">
            <v>7372608.2734832652</v>
          </cell>
          <cell r="G20">
            <v>200960</v>
          </cell>
        </row>
        <row r="21">
          <cell r="A21">
            <v>7</v>
          </cell>
          <cell r="B21">
            <v>20955</v>
          </cell>
          <cell r="C21">
            <v>153387.32932850884</v>
          </cell>
          <cell r="D21">
            <v>47572.670671491163</v>
          </cell>
          <cell r="E21">
            <v>200960</v>
          </cell>
          <cell r="F21">
            <v>7219220.9441547561</v>
          </cell>
          <cell r="G21">
            <v>200960</v>
          </cell>
        </row>
        <row r="22">
          <cell r="A22">
            <v>8</v>
          </cell>
          <cell r="B22">
            <v>20986</v>
          </cell>
          <cell r="C22">
            <v>154377.08012397288</v>
          </cell>
          <cell r="D22">
            <v>46582.919876027132</v>
          </cell>
          <cell r="E22">
            <v>200960</v>
          </cell>
          <cell r="F22">
            <v>7064843.8640307831</v>
          </cell>
          <cell r="G22">
            <v>200960</v>
          </cell>
        </row>
        <row r="23">
          <cell r="A23">
            <v>9</v>
          </cell>
          <cell r="B23">
            <v>21016</v>
          </cell>
          <cell r="C23">
            <v>155373.2174093863</v>
          </cell>
          <cell r="D23">
            <v>45586.782590613708</v>
          </cell>
          <cell r="E23">
            <v>200960</v>
          </cell>
          <cell r="F23">
            <v>6909470.6466213968</v>
          </cell>
          <cell r="G23">
            <v>200960</v>
          </cell>
        </row>
        <row r="24">
          <cell r="A24">
            <v>10</v>
          </cell>
          <cell r="B24">
            <v>21047</v>
          </cell>
          <cell r="C24">
            <v>156375.78239436881</v>
          </cell>
          <cell r="D24">
            <v>44584.217605631195</v>
          </cell>
          <cell r="E24">
            <v>200960</v>
          </cell>
          <cell r="F24">
            <v>6753094.8642270276</v>
          </cell>
          <cell r="G24">
            <v>200960</v>
          </cell>
        </row>
        <row r="25">
          <cell r="A25">
            <v>11</v>
          </cell>
          <cell r="B25">
            <v>21078</v>
          </cell>
          <cell r="C25">
            <v>157384.81655445031</v>
          </cell>
          <cell r="D25">
            <v>43575.183445549694</v>
          </cell>
          <cell r="E25">
            <v>200960</v>
          </cell>
          <cell r="F25">
            <v>6595710.0476725772</v>
          </cell>
          <cell r="G25">
            <v>200960</v>
          </cell>
        </row>
        <row r="26">
          <cell r="A26">
            <v>12</v>
          </cell>
          <cell r="B26">
            <v>21108</v>
          </cell>
          <cell r="C26">
            <v>158400.36163278666</v>
          </cell>
          <cell r="D26">
            <v>42559.638367213331</v>
          </cell>
          <cell r="E26">
            <v>200960</v>
          </cell>
          <cell r="F26">
            <v>6437309.6860397905</v>
          </cell>
          <cell r="G26">
            <v>200960</v>
          </cell>
        </row>
        <row r="27">
          <cell r="A27">
            <v>13</v>
          </cell>
          <cell r="B27">
            <v>21139</v>
          </cell>
          <cell r="C27">
            <v>159422.4596418867</v>
          </cell>
          <cell r="D27">
            <v>41537.540358113292</v>
          </cell>
          <cell r="E27">
            <v>200960</v>
          </cell>
          <cell r="F27">
            <v>6277887.2263979036</v>
          </cell>
          <cell r="G27">
            <v>200960</v>
          </cell>
        </row>
        <row r="28">
          <cell r="A28">
            <v>14</v>
          </cell>
          <cell r="B28">
            <v>21169</v>
          </cell>
          <cell r="C28">
            <v>160451.15286535013</v>
          </cell>
          <cell r="D28">
            <v>40508.847134649877</v>
          </cell>
          <cell r="E28">
            <v>200960</v>
          </cell>
          <cell r="F28">
            <v>6117436.0735325534</v>
          </cell>
          <cell r="G28">
            <v>200960</v>
          </cell>
        </row>
        <row r="29">
          <cell r="A29">
            <v>15</v>
          </cell>
          <cell r="B29">
            <v>21200</v>
          </cell>
          <cell r="C29">
            <v>161486.48385961683</v>
          </cell>
          <cell r="D29">
            <v>39473.516140383166</v>
          </cell>
          <cell r="E29">
            <v>200960</v>
          </cell>
          <cell r="F29">
            <v>5955949.5896729361</v>
          </cell>
          <cell r="G29">
            <v>200960</v>
          </cell>
        </row>
        <row r="30">
          <cell r="A30">
            <v>16</v>
          </cell>
          <cell r="B30">
            <v>21231</v>
          </cell>
          <cell r="C30">
            <v>162528.49545572745</v>
          </cell>
          <cell r="D30">
            <v>38431.504544272546</v>
          </cell>
          <cell r="E30">
            <v>200960</v>
          </cell>
          <cell r="F30">
            <v>5793421.0942172091</v>
          </cell>
          <cell r="G30">
            <v>200960</v>
          </cell>
        </row>
        <row r="31">
          <cell r="A31">
            <v>17</v>
          </cell>
          <cell r="B31">
            <v>21259</v>
          </cell>
          <cell r="C31">
            <v>163577.23076109518</v>
          </cell>
          <cell r="D31">
            <v>37382.769238904802</v>
          </cell>
          <cell r="E31">
            <v>200960</v>
          </cell>
          <cell r="F31">
            <v>5629843.8634561142</v>
          </cell>
          <cell r="G31">
            <v>200960</v>
          </cell>
        </row>
        <row r="32">
          <cell r="A32">
            <v>18</v>
          </cell>
          <cell r="B32">
            <v>21290</v>
          </cell>
          <cell r="C32">
            <v>164632.73316128924</v>
          </cell>
          <cell r="D32">
            <v>36327.266838710755</v>
          </cell>
          <cell r="E32">
            <v>200960</v>
          </cell>
          <cell r="F32">
            <v>5465211.130294825</v>
          </cell>
          <cell r="G32">
            <v>200960</v>
          </cell>
        </row>
        <row r="33">
          <cell r="A33">
            <v>19</v>
          </cell>
          <cell r="B33">
            <v>21320</v>
          </cell>
          <cell r="C33">
            <v>165695.04632182955</v>
          </cell>
          <cell r="D33">
            <v>35264.953678170466</v>
          </cell>
          <cell r="E33">
            <v>200960</v>
          </cell>
          <cell r="F33">
            <v>5299516.0839729952</v>
          </cell>
          <cell r="G33">
            <v>200960</v>
          </cell>
        </row>
        <row r="34">
          <cell r="A34">
            <v>20</v>
          </cell>
          <cell r="B34">
            <v>21351</v>
          </cell>
          <cell r="C34">
            <v>166764.21418999319</v>
          </cell>
          <cell r="D34">
            <v>34195.785810006804</v>
          </cell>
          <cell r="E34">
            <v>200960</v>
          </cell>
          <cell r="F34">
            <v>5132751.869783002</v>
          </cell>
          <cell r="G34">
            <v>200960</v>
          </cell>
        </row>
        <row r="35">
          <cell r="A35">
            <v>21</v>
          </cell>
          <cell r="B35">
            <v>21381</v>
          </cell>
          <cell r="C35">
            <v>167840.28099663262</v>
          </cell>
          <cell r="D35">
            <v>33119.719003367376</v>
          </cell>
          <cell r="E35">
            <v>200960</v>
          </cell>
          <cell r="F35">
            <v>4964911.5887863692</v>
          </cell>
          <cell r="G35">
            <v>200960</v>
          </cell>
        </row>
        <row r="36">
          <cell r="A36">
            <v>22</v>
          </cell>
          <cell r="B36">
            <v>21412</v>
          </cell>
          <cell r="C36">
            <v>168923.29125800528</v>
          </cell>
          <cell r="D36">
            <v>32036.708741994717</v>
          </cell>
          <cell r="E36">
            <v>200960</v>
          </cell>
          <cell r="F36">
            <v>4795988.2975283638</v>
          </cell>
          <cell r="G36">
            <v>200960</v>
          </cell>
        </row>
        <row r="37">
          <cell r="A37">
            <v>23</v>
          </cell>
          <cell r="B37">
            <v>21443</v>
          </cell>
          <cell r="C37">
            <v>170013.28977761531</v>
          </cell>
          <cell r="D37">
            <v>30946.710222384678</v>
          </cell>
          <cell r="E37">
            <v>200960</v>
          </cell>
          <cell r="F37">
            <v>4625975.0077507487</v>
          </cell>
          <cell r="G37">
            <v>200960</v>
          </cell>
        </row>
        <row r="38">
          <cell r="A38">
            <v>24</v>
          </cell>
          <cell r="B38">
            <v>21473</v>
          </cell>
          <cell r="C38">
            <v>171110.32164806707</v>
          </cell>
          <cell r="D38">
            <v>29849.678351932944</v>
          </cell>
          <cell r="E38">
            <v>200960</v>
          </cell>
          <cell r="F38">
            <v>4454864.6861026818</v>
          </cell>
          <cell r="G38">
            <v>200960</v>
          </cell>
        </row>
        <row r="39">
          <cell r="A39">
            <v>25</v>
          </cell>
          <cell r="B39">
            <v>21504</v>
          </cell>
          <cell r="C39">
            <v>172214.43225293045</v>
          </cell>
          <cell r="D39">
            <v>28745.567747069555</v>
          </cell>
          <cell r="E39">
            <v>200960</v>
          </cell>
          <cell r="F39">
            <v>4282650.2538497513</v>
          </cell>
          <cell r="G39">
            <v>200960</v>
          </cell>
        </row>
        <row r="40">
          <cell r="A40">
            <v>26</v>
          </cell>
          <cell r="B40">
            <v>21534</v>
          </cell>
          <cell r="C40">
            <v>173325.66726861856</v>
          </cell>
          <cell r="D40">
            <v>27634.332731381448</v>
          </cell>
          <cell r="E40">
            <v>200960</v>
          </cell>
          <cell r="F40">
            <v>4109324.5865811328</v>
          </cell>
          <cell r="G40">
            <v>200960</v>
          </cell>
        </row>
        <row r="41">
          <cell r="A41">
            <v>27</v>
          </cell>
          <cell r="B41">
            <v>21565</v>
          </cell>
          <cell r="C41">
            <v>174444.07266627721</v>
          </cell>
          <cell r="D41">
            <v>26515.927333722804</v>
          </cell>
          <cell r="E41">
            <v>200960</v>
          </cell>
          <cell r="F41">
            <v>3934880.5139148557</v>
          </cell>
          <cell r="G41">
            <v>200960</v>
          </cell>
        </row>
        <row r="42">
          <cell r="A42">
            <v>28</v>
          </cell>
          <cell r="B42">
            <v>21596</v>
          </cell>
          <cell r="C42">
            <v>175569.69471368671</v>
          </cell>
          <cell r="D42">
            <v>25390.305286313302</v>
          </cell>
          <cell r="E42">
            <v>200960</v>
          </cell>
          <cell r="F42">
            <v>3759310.8192011691</v>
          </cell>
          <cell r="G42">
            <v>200960</v>
          </cell>
        </row>
        <row r="43">
          <cell r="A43">
            <v>29</v>
          </cell>
          <cell r="B43">
            <v>21624</v>
          </cell>
          <cell r="C43">
            <v>176702.57997717601</v>
          </cell>
          <cell r="D43">
            <v>24257.420022824004</v>
          </cell>
          <cell r="E43">
            <v>200960</v>
          </cell>
          <cell r="F43">
            <v>3582608.2392239929</v>
          </cell>
          <cell r="G43">
            <v>200960</v>
          </cell>
        </row>
        <row r="44">
          <cell r="A44">
            <v>30</v>
          </cell>
          <cell r="B44">
            <v>21655</v>
          </cell>
          <cell r="C44">
            <v>177842.77532354905</v>
          </cell>
          <cell r="D44">
            <v>23117.224676450958</v>
          </cell>
          <cell r="E44">
            <v>200960</v>
          </cell>
          <cell r="F44">
            <v>3404765.4639004441</v>
          </cell>
          <cell r="G44">
            <v>200960</v>
          </cell>
        </row>
        <row r="45">
          <cell r="A45">
            <v>31</v>
          </cell>
          <cell r="B45">
            <v>21685</v>
          </cell>
          <cell r="C45">
            <v>178990.32792202366</v>
          </cell>
          <cell r="D45">
            <v>21969.672077976342</v>
          </cell>
          <cell r="E45">
            <v>200960</v>
          </cell>
          <cell r="F45">
            <v>3225775.1359784203</v>
          </cell>
          <cell r="G45">
            <v>200960</v>
          </cell>
        </row>
        <row r="46">
          <cell r="A46">
            <v>32</v>
          </cell>
          <cell r="B46">
            <v>21716</v>
          </cell>
          <cell r="C46">
            <v>180145.28524618293</v>
          </cell>
          <cell r="D46">
            <v>20814.714753817083</v>
          </cell>
          <cell r="E46">
            <v>200960</v>
          </cell>
          <cell r="F46">
            <v>3045629.8507322371</v>
          </cell>
          <cell r="G46">
            <v>200960</v>
          </cell>
        </row>
        <row r="47">
          <cell r="A47">
            <v>33</v>
          </cell>
          <cell r="B47">
            <v>21746</v>
          </cell>
          <cell r="C47">
            <v>181307.69507593906</v>
          </cell>
          <cell r="D47">
            <v>19652.304924060929</v>
          </cell>
          <cell r="E47">
            <v>200960</v>
          </cell>
          <cell r="F47">
            <v>2864322.1556562982</v>
          </cell>
          <cell r="G47">
            <v>200960</v>
          </cell>
        </row>
        <row r="48">
          <cell r="A48">
            <v>34</v>
          </cell>
          <cell r="B48">
            <v>21777</v>
          </cell>
          <cell r="C48">
            <v>182477.60549951019</v>
          </cell>
          <cell r="D48">
            <v>18482.394500489801</v>
          </cell>
          <cell r="E48">
            <v>200960</v>
          </cell>
          <cell r="F48">
            <v>2681844.550156788</v>
          </cell>
          <cell r="G48">
            <v>200960</v>
          </cell>
        </row>
        <row r="49">
          <cell r="A49">
            <v>35</v>
          </cell>
          <cell r="B49">
            <v>21808</v>
          </cell>
          <cell r="C49">
            <v>183655.06491540957</v>
          </cell>
          <cell r="D49">
            <v>17304.93508459043</v>
          </cell>
          <cell r="E49">
            <v>200960</v>
          </cell>
          <cell r="F49">
            <v>2498189.4852413782</v>
          </cell>
          <cell r="G49">
            <v>200960</v>
          </cell>
        </row>
        <row r="50">
          <cell r="A50">
            <v>36</v>
          </cell>
          <cell r="B50">
            <v>21838</v>
          </cell>
          <cell r="C50">
            <v>184840.12203444788</v>
          </cell>
          <cell r="D50">
            <v>16119.877965552116</v>
          </cell>
          <cell r="E50">
            <v>200960</v>
          </cell>
          <cell r="F50">
            <v>2313349.3632069305</v>
          </cell>
          <cell r="G50">
            <v>200960</v>
          </cell>
        </row>
        <row r="51">
          <cell r="A51">
            <v>37</v>
          </cell>
          <cell r="B51">
            <v>21869</v>
          </cell>
          <cell r="C51">
            <v>186032.8258817484</v>
          </cell>
          <cell r="D51">
            <v>14927.174118251613</v>
          </cell>
          <cell r="E51">
            <v>200960</v>
          </cell>
          <cell r="F51">
            <v>2127316.537325182</v>
          </cell>
          <cell r="G51">
            <v>200960</v>
          </cell>
        </row>
        <row r="52">
          <cell r="A52">
            <v>38</v>
          </cell>
          <cell r="B52">
            <v>21899</v>
          </cell>
          <cell r="C52">
            <v>187233.22579877503</v>
          </cell>
          <cell r="D52">
            <v>13726.774201224966</v>
          </cell>
          <cell r="E52">
            <v>200960</v>
          </cell>
          <cell r="F52">
            <v>1940083.311526407</v>
          </cell>
          <cell r="G52">
            <v>200960</v>
          </cell>
        </row>
        <row r="53">
          <cell r="A53">
            <v>39</v>
          </cell>
          <cell r="B53">
            <v>22235</v>
          </cell>
          <cell r="C53">
            <v>188441.37144537369</v>
          </cell>
          <cell r="D53">
            <v>12518.628554626304</v>
          </cell>
          <cell r="E53">
            <v>200960</v>
          </cell>
          <cell r="F53">
            <v>1751641.9400810334</v>
          </cell>
          <cell r="G53">
            <v>200960</v>
          </cell>
        </row>
        <row r="54">
          <cell r="A54">
            <v>40</v>
          </cell>
          <cell r="B54">
            <v>22265</v>
          </cell>
          <cell r="C54">
            <v>189657.31280182657</v>
          </cell>
          <cell r="D54">
            <v>11302.687198173435</v>
          </cell>
          <cell r="E54">
            <v>200960</v>
          </cell>
          <cell r="F54">
            <v>1561984.6272792069</v>
          </cell>
          <cell r="G54">
            <v>200960</v>
          </cell>
        </row>
        <row r="55">
          <cell r="A55">
            <v>41</v>
          </cell>
          <cell r="B55">
            <v>21930</v>
          </cell>
          <cell r="C55">
            <v>190881.10017091982</v>
          </cell>
          <cell r="D55">
            <v>10078.899829080177</v>
          </cell>
          <cell r="E55">
            <v>200960</v>
          </cell>
          <cell r="F55">
            <v>1371103.527108287</v>
          </cell>
          <cell r="G55">
            <v>200960</v>
          </cell>
        </row>
        <row r="56">
          <cell r="A56">
            <v>42</v>
          </cell>
          <cell r="B56">
            <v>21961</v>
          </cell>
          <cell r="C56">
            <v>192112.78418002464</v>
          </cell>
          <cell r="D56">
            <v>8847.2158199753758</v>
          </cell>
          <cell r="E56">
            <v>200960</v>
          </cell>
          <cell r="F56">
            <v>1178990.7429282623</v>
          </cell>
          <cell r="G56">
            <v>200960</v>
          </cell>
        </row>
        <row r="57">
          <cell r="A57">
            <v>43</v>
          </cell>
          <cell r="B57">
            <v>21990</v>
          </cell>
          <cell r="C57">
            <v>193352.41578319151</v>
          </cell>
          <cell r="D57">
            <v>7607.5842168084819</v>
          </cell>
          <cell r="E57">
            <v>200960</v>
          </cell>
          <cell r="F57">
            <v>985638.32714507077</v>
          </cell>
          <cell r="G57">
            <v>200960</v>
          </cell>
        </row>
        <row r="58">
          <cell r="A58">
            <v>44</v>
          </cell>
          <cell r="B58">
            <v>22021</v>
          </cell>
          <cell r="C58">
            <v>194600.04626325841</v>
          </cell>
          <cell r="D58">
            <v>6359.9537367415987</v>
          </cell>
          <cell r="E58">
            <v>200960</v>
          </cell>
          <cell r="F58">
            <v>791038.28088181233</v>
          </cell>
          <cell r="G58">
            <v>200960</v>
          </cell>
        </row>
        <row r="59">
          <cell r="A59">
            <v>45</v>
          </cell>
          <cell r="B59">
            <v>22051</v>
          </cell>
          <cell r="C59">
            <v>195855.72723397205</v>
          </cell>
          <cell r="D59">
            <v>5104.2727660279506</v>
          </cell>
          <cell r="E59">
            <v>200960</v>
          </cell>
          <cell r="F59">
            <v>595182.55364784028</v>
          </cell>
          <cell r="G59">
            <v>200960</v>
          </cell>
        </row>
        <row r="60">
          <cell r="A60">
            <v>46</v>
          </cell>
          <cell r="B60">
            <v>22082</v>
          </cell>
          <cell r="C60">
            <v>197119.51064212335</v>
          </cell>
          <cell r="D60">
            <v>3840.48935787665</v>
          </cell>
          <cell r="E60">
            <v>200960</v>
          </cell>
          <cell r="F60">
            <v>398063.04300571693</v>
          </cell>
          <cell r="G60">
            <v>200960</v>
          </cell>
        </row>
        <row r="61">
          <cell r="A61">
            <v>47</v>
          </cell>
          <cell r="B61">
            <v>22112</v>
          </cell>
          <cell r="C61">
            <v>198391.44876969632</v>
          </cell>
          <cell r="D61">
            <v>2568.5512303036885</v>
          </cell>
          <cell r="E61">
            <v>200960</v>
          </cell>
          <cell r="F61">
            <v>199671.59423602061</v>
          </cell>
          <cell r="G61">
            <v>200960</v>
          </cell>
        </row>
        <row r="62">
          <cell r="A62">
            <v>48</v>
          </cell>
          <cell r="B62">
            <v>22143</v>
          </cell>
          <cell r="C62">
            <v>199671.59423603094</v>
          </cell>
          <cell r="D62">
            <v>1288.4057639690602</v>
          </cell>
          <cell r="E62">
            <v>200960</v>
          </cell>
          <cell r="F62">
            <v>-1.0331859812140465E-8</v>
          </cell>
          <cell r="G62">
            <v>200960</v>
          </cell>
        </row>
        <row r="63">
          <cell r="C63">
            <v>8272500.0000000056</v>
          </cell>
          <cell r="D63">
            <v>1373579.9999999951</v>
          </cell>
          <cell r="E63">
            <v>9646080</v>
          </cell>
          <cell r="G63">
            <v>7.7431490577239026E-2</v>
          </cell>
        </row>
        <row r="65">
          <cell r="D65" t="str">
            <v>รถยนต์</v>
          </cell>
          <cell r="E65">
            <v>11030000</v>
          </cell>
        </row>
        <row r="66">
          <cell r="D66" t="str">
            <v>ดอกเบี้ย</v>
          </cell>
          <cell r="E66">
            <v>1373580</v>
          </cell>
        </row>
        <row r="67">
          <cell r="D67" t="str">
            <v>เจ้าหนี้เช่าซื้อ</v>
          </cell>
          <cell r="F67">
            <v>9646080</v>
          </cell>
        </row>
        <row r="68">
          <cell r="D68" t="str">
            <v>เงินมัดจำ</v>
          </cell>
          <cell r="F68">
            <v>2757500</v>
          </cell>
        </row>
        <row r="69">
          <cell r="D69" t="str">
            <v xml:space="preserve">    ส่วนลดรับ</v>
          </cell>
        </row>
        <row r="70">
          <cell r="E70">
            <v>12403580</v>
          </cell>
          <cell r="F70">
            <v>12403580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1"/>
      <sheetName val="Page  2"/>
      <sheetName val="Page  3"/>
      <sheetName val="fixed asset register"/>
      <sheetName val="fixed asset sold"/>
    </sheetNames>
    <sheetDataSet>
      <sheetData sheetId="0" refreshError="1"/>
      <sheetData sheetId="1" refreshError="1"/>
      <sheetData sheetId="2">
        <row r="2">
          <cell r="A2" t="str">
            <v xml:space="preserve">CORPORATION :                </v>
          </cell>
          <cell r="B2" t="str">
            <v>GUARDIAN INDUSTRIES CORP LTD. ( 460 )</v>
          </cell>
        </row>
        <row r="3">
          <cell r="D3" t="str">
            <v>Beginning</v>
          </cell>
          <cell r="J3" t="str">
            <v>Ending</v>
          </cell>
        </row>
        <row r="4">
          <cell r="D4" t="str">
            <v>General</v>
          </cell>
          <cell r="J4" t="str">
            <v>General</v>
          </cell>
        </row>
        <row r="5">
          <cell r="B5" t="str">
            <v>General</v>
          </cell>
          <cell r="D5" t="str">
            <v>Ledger</v>
          </cell>
          <cell r="H5" t="str">
            <v>Transfers</v>
          </cell>
          <cell r="J5" t="str">
            <v>Ledger</v>
          </cell>
        </row>
        <row r="6">
          <cell r="B6" t="str">
            <v>Ledger</v>
          </cell>
          <cell r="D6" t="str">
            <v>Account</v>
          </cell>
          <cell r="F6" t="str">
            <v>Additions</v>
          </cell>
          <cell r="G6" t="str">
            <v>Retirements</v>
          </cell>
          <cell r="H6" t="str">
            <v>In / Out</v>
          </cell>
          <cell r="J6" t="str">
            <v>Account</v>
          </cell>
        </row>
        <row r="7">
          <cell r="A7" t="str">
            <v>Asset</v>
          </cell>
          <cell r="B7" t="str">
            <v>Account</v>
          </cell>
          <cell r="D7" t="str">
            <v>Balance</v>
          </cell>
          <cell r="F7" t="str">
            <v>During</v>
          </cell>
          <cell r="G7" t="str">
            <v>During</v>
          </cell>
          <cell r="H7" t="str">
            <v>During</v>
          </cell>
          <cell r="J7" t="str">
            <v>Balance</v>
          </cell>
        </row>
        <row r="8">
          <cell r="A8" t="str">
            <v>Category</v>
          </cell>
          <cell r="B8" t="str">
            <v>Number</v>
          </cell>
          <cell r="D8" t="str">
            <v>at  12 / 31 / 2003</v>
          </cell>
          <cell r="F8" t="str">
            <v>Year</v>
          </cell>
          <cell r="G8" t="str">
            <v>Year</v>
          </cell>
          <cell r="H8" t="str">
            <v>Year</v>
          </cell>
          <cell r="J8" t="str">
            <v>at  12 / 31 / 2004</v>
          </cell>
        </row>
        <row r="10">
          <cell r="A10" t="str">
            <v>Land</v>
          </cell>
          <cell r="B10" t="str">
            <v>23000-00000</v>
          </cell>
          <cell r="D10">
            <v>188853253.36000001</v>
          </cell>
          <cell r="J10">
            <v>188853253.36000001</v>
          </cell>
        </row>
        <row r="12">
          <cell r="A12" t="str">
            <v>Land  Improvements</v>
          </cell>
          <cell r="B12" t="str">
            <v>23100-00000</v>
          </cell>
          <cell r="D12">
            <v>50804140.539999999</v>
          </cell>
          <cell r="J12">
            <v>50804140.539999999</v>
          </cell>
        </row>
        <row r="14">
          <cell r="A14" t="str">
            <v>Buildings  - Plant</v>
          </cell>
          <cell r="B14" t="str">
            <v>23200-00000</v>
          </cell>
          <cell r="D14">
            <v>286803421.07999998</v>
          </cell>
          <cell r="J14">
            <v>286803421.07999998</v>
          </cell>
        </row>
        <row r="16">
          <cell r="A16" t="str">
            <v>Buildings  - Office</v>
          </cell>
          <cell r="B16" t="str">
            <v>23200-10000</v>
          </cell>
          <cell r="D16">
            <v>16175882.890000001</v>
          </cell>
          <cell r="J16">
            <v>16175882.890000001</v>
          </cell>
        </row>
        <row r="18">
          <cell r="A18" t="str">
            <v>Leasehold  Improvements</v>
          </cell>
          <cell r="D18">
            <v>0</v>
          </cell>
          <cell r="J18">
            <v>0</v>
          </cell>
        </row>
        <row r="20">
          <cell r="A20" t="str">
            <v>Machinery  and  Equipment</v>
          </cell>
          <cell r="B20" t="str">
            <v>23300-00000</v>
          </cell>
          <cell r="D20">
            <v>51714215.109999999</v>
          </cell>
          <cell r="J20">
            <v>51714215.109999999</v>
          </cell>
        </row>
        <row r="22">
          <cell r="A22" t="str">
            <v>Electrical Equipment</v>
          </cell>
          <cell r="B22" t="str">
            <v>23300-10000</v>
          </cell>
          <cell r="D22">
            <v>1267681.3700000001</v>
          </cell>
          <cell r="J22">
            <v>1267681.3700000001</v>
          </cell>
        </row>
        <row r="24">
          <cell r="A24" t="str">
            <v>Plant Equipment</v>
          </cell>
          <cell r="B24" t="str">
            <v>23300-20000</v>
          </cell>
          <cell r="D24">
            <v>14500254.4</v>
          </cell>
          <cell r="F24">
            <v>3579134</v>
          </cell>
          <cell r="J24">
            <v>18079388.399999999</v>
          </cell>
        </row>
        <row r="26">
          <cell r="A26" t="str">
            <v>TIN</v>
          </cell>
          <cell r="B26" t="str">
            <v>23300-30000</v>
          </cell>
          <cell r="D26">
            <v>0</v>
          </cell>
          <cell r="H26">
            <v>34118310.850000001</v>
          </cell>
          <cell r="J26">
            <v>34118310.850000001</v>
          </cell>
        </row>
        <row r="28">
          <cell r="A28" t="str">
            <v>Office  Furniture</v>
          </cell>
          <cell r="B28" t="str">
            <v>23400-00000</v>
          </cell>
          <cell r="D28">
            <v>6772688.9199999999</v>
          </cell>
          <cell r="F28">
            <v>1015350.9600000001</v>
          </cell>
          <cell r="J28">
            <v>7788039.8799999999</v>
          </cell>
        </row>
        <row r="30">
          <cell r="A30" t="str">
            <v>Transportation  Equipment</v>
          </cell>
          <cell r="B30" t="str">
            <v>23500-00000</v>
          </cell>
          <cell r="D30">
            <v>5138981.45</v>
          </cell>
          <cell r="F30">
            <v>3638999</v>
          </cell>
          <cell r="G30">
            <v>-2</v>
          </cell>
          <cell r="J30">
            <v>8777978.4499999993</v>
          </cell>
        </row>
        <row r="31">
          <cell r="B31" t="str">
            <v>23500-10000</v>
          </cell>
        </row>
        <row r="32">
          <cell r="A32" t="str">
            <v>Other  Fixed  Assets  ( Please  List ) :</v>
          </cell>
        </row>
        <row r="45">
          <cell r="A45" t="str">
            <v>Total  Fixed  Assets  Per  General  Ledger</v>
          </cell>
          <cell r="D45">
            <v>622030519.12</v>
          </cell>
          <cell r="F45">
            <v>8233483.96</v>
          </cell>
          <cell r="G45">
            <v>-2</v>
          </cell>
          <cell r="H45">
            <v>34118310.850000001</v>
          </cell>
          <cell r="J45">
            <v>664382311.93000007</v>
          </cell>
        </row>
        <row r="48">
          <cell r="A48" t="str">
            <v>Fixed  Assets  Per  Fixed  Asset  Register</v>
          </cell>
          <cell r="D48">
            <v>622030519.12</v>
          </cell>
          <cell r="F48">
            <v>8233483.96</v>
          </cell>
          <cell r="G48">
            <v>-2</v>
          </cell>
          <cell r="H48">
            <v>34118310.850000001</v>
          </cell>
          <cell r="J48">
            <v>664382311.93000007</v>
          </cell>
        </row>
        <row r="50">
          <cell r="A50" t="str">
            <v>Difference  Between</v>
          </cell>
        </row>
        <row r="51">
          <cell r="A51" t="str">
            <v>General  Ledger  and  Fixed  Asset  Register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3">
          <cell r="A53" t="str">
            <v>Please  Attach  Written  Explanation  Of  Any  Differences</v>
          </cell>
        </row>
      </sheetData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at"/>
      <sheetName val="Mirror"/>
      <sheetName val="Estm2005"/>
      <sheetName val="Furnace Energy"/>
      <sheetName val="Price Tr.to ML&amp;chem cost"/>
      <sheetName val="Chem.cost"/>
      <sheetName val="Freigh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sheet"/>
      <sheetName val="Index"/>
      <sheetName val="Notes"/>
      <sheetName val="Instructions"/>
      <sheetName val="Scenarios &amp; General Assumptions"/>
      <sheetName val="Structure Diagram"/>
      <sheetName val="Financial Analysis"/>
      <sheetName val="Sensitivity Analysis"/>
      <sheetName val="Structuring Assumptions"/>
      <sheetName val="Australia Holdco"/>
      <sheetName val="Debt Schedule"/>
      <sheetName val="Consolidated P&amp;L (Opco)"/>
      <sheetName val="Consolidated BS (Opco)"/>
      <sheetName val="Cash Flow (Opco)"/>
      <sheetName val="Working Capital"/>
      <sheetName val="Australia Ann P&amp;L"/>
      <sheetName val="Asia Ann P&amp;L"/>
      <sheetName val="Australia Mon P&amp;L"/>
      <sheetName val="Asia Mon P&amp;L"/>
      <sheetName val="Other Schedules"/>
      <sheetName val="Other &gt;&gt;&gt;"/>
      <sheetName val="Covenants"/>
      <sheetName val="Functions"/>
      <sheetName val="Comparables"/>
      <sheetName val="Capex"/>
      <sheetName val="Notes_NJB"/>
      <sheetName val="Scratch"/>
      <sheetName val="Old Consolidated Detailed BS"/>
      <sheetName val="Old Consolidated 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B SKU"/>
      <sheetName val="Sheet4"/>
      <sheetName val="Sheet1"/>
      <sheetName val="Sheet2"/>
      <sheetName val="ADM SKU1"/>
      <sheetName val="ADM SKU"/>
      <sheetName val="CT SKU"/>
      <sheetName val="FC SKU"/>
      <sheetName val="CT SKU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K1" t="str">
            <v>DFS064A00  -  Each</v>
          </cell>
          <cell r="L1">
            <v>4079.9081999999999</v>
          </cell>
        </row>
        <row r="2">
          <cell r="K2" t="str">
            <v>DFS1224A0  -  Each</v>
          </cell>
          <cell r="L2">
            <v>1574.5809999999999</v>
          </cell>
        </row>
        <row r="3">
          <cell r="K3" t="str">
            <v>DFS124A00  -  Each</v>
          </cell>
          <cell r="L3">
            <v>4372.1994000000004</v>
          </cell>
        </row>
        <row r="4">
          <cell r="K4" t="str">
            <v>DFS1836A0  -  Each</v>
          </cell>
          <cell r="L4">
            <v>861.19960000000003</v>
          </cell>
        </row>
        <row r="5">
          <cell r="K5" t="str">
            <v>DFS1838A0  -  Each</v>
          </cell>
          <cell r="L5">
            <v>416.24309999999997</v>
          </cell>
        </row>
        <row r="6">
          <cell r="K6" t="str">
            <v>DFS2446A0  -  Each</v>
          </cell>
          <cell r="L6">
            <v>3735.5940000000001</v>
          </cell>
        </row>
        <row r="7">
          <cell r="K7" t="str">
            <v>DFS2446B0  -  Each</v>
          </cell>
          <cell r="L7">
            <v>0.63200000000000001</v>
          </cell>
        </row>
        <row r="8">
          <cell r="K8" t="str">
            <v>DFS2448A0  -  Each</v>
          </cell>
          <cell r="L8">
            <v>1882.0383999999999</v>
          </cell>
        </row>
        <row r="9">
          <cell r="K9" t="str">
            <v>DFS244A00  -  Each</v>
          </cell>
          <cell r="L9">
            <v>12622.5816</v>
          </cell>
        </row>
        <row r="10">
          <cell r="K10" t="str">
            <v>DFS246A00  -  Each</v>
          </cell>
          <cell r="L10">
            <v>1923.1487999999999</v>
          </cell>
        </row>
        <row r="11">
          <cell r="K11" t="str">
            <v>DFS248A00  -  Each</v>
          </cell>
          <cell r="L11">
            <v>179.40559999999999</v>
          </cell>
        </row>
        <row r="12">
          <cell r="K12" t="str">
            <v>DFS614A00  -  Each</v>
          </cell>
          <cell r="L12">
            <v>3456.4643500000002</v>
          </cell>
        </row>
        <row r="13">
          <cell r="L13">
            <v>35103.996049999994</v>
          </cell>
        </row>
        <row r="20">
          <cell r="K20" t="str">
            <v>DRT124A00  -  Each</v>
          </cell>
          <cell r="L20">
            <v>64657.324800000002</v>
          </cell>
        </row>
        <row r="21">
          <cell r="K21" t="str">
            <v>DRT124G00  -  Each</v>
          </cell>
          <cell r="L21">
            <v>614.85599999999988</v>
          </cell>
        </row>
        <row r="22">
          <cell r="K22" t="str">
            <v>DRT124G20  -  Each</v>
          </cell>
          <cell r="L22">
            <v>112.512</v>
          </cell>
        </row>
        <row r="24">
          <cell r="K24" t="str">
            <v>DRT124OR0  -  Each</v>
          </cell>
          <cell r="L24">
            <v>251.75040000000001</v>
          </cell>
        </row>
        <row r="25">
          <cell r="K25" t="str">
            <v>DRT124R00  -  Each</v>
          </cell>
          <cell r="L25">
            <v>2513.5871999999999</v>
          </cell>
        </row>
        <row r="26">
          <cell r="K26" t="str">
            <v>DRT124S00  -  Each</v>
          </cell>
          <cell r="L26">
            <v>61.103999999999999</v>
          </cell>
        </row>
        <row r="27">
          <cell r="K27" t="str">
            <v>DRT124S10  -  Each</v>
          </cell>
          <cell r="L27">
            <v>104.85599999999999</v>
          </cell>
        </row>
        <row r="28">
          <cell r="K28" t="str">
            <v>DRT124S20  -  Each</v>
          </cell>
          <cell r="L28">
            <v>3477.7823999999996</v>
          </cell>
        </row>
        <row r="29">
          <cell r="K29" t="str">
            <v>DRT124S30  -  Each</v>
          </cell>
          <cell r="L29">
            <v>62.9664</v>
          </cell>
        </row>
        <row r="30">
          <cell r="K30" t="str">
            <v>DRT124U00  -  Each</v>
          </cell>
          <cell r="L30">
            <v>0.43200000000000005</v>
          </cell>
        </row>
        <row r="31">
          <cell r="K31" t="str">
            <v>DRT124W00  -  Each</v>
          </cell>
          <cell r="L31">
            <v>1238.712</v>
          </cell>
        </row>
        <row r="32">
          <cell r="L32">
            <v>8438.5583999999981</v>
          </cell>
        </row>
        <row r="34">
          <cell r="K34" t="str">
            <v>DRT125A00  -  Each</v>
          </cell>
          <cell r="L34">
            <v>30065.932800000002</v>
          </cell>
        </row>
        <row r="36">
          <cell r="K36" t="str">
            <v>DRT125G00  -  Each</v>
          </cell>
          <cell r="L36">
            <v>5070.7071999999998</v>
          </cell>
        </row>
        <row r="37">
          <cell r="K37" t="str">
            <v>DRT125G20  -  Each</v>
          </cell>
          <cell r="L37">
            <v>4065.0981999999999</v>
          </cell>
        </row>
        <row r="38">
          <cell r="K38" t="str">
            <v>DRT125G90  -  Each</v>
          </cell>
          <cell r="L38">
            <v>2.4489999999999998</v>
          </cell>
        </row>
        <row r="39">
          <cell r="K39" t="str">
            <v>DRT125OR0  -  Each</v>
          </cell>
          <cell r="L39">
            <v>3622.5483999999997</v>
          </cell>
        </row>
        <row r="40">
          <cell r="K40" t="str">
            <v>DRT125R00  -  Each</v>
          </cell>
          <cell r="L40">
            <v>14950.611800000001</v>
          </cell>
        </row>
        <row r="41">
          <cell r="K41" t="str">
            <v>DRT125S00  -  Each</v>
          </cell>
          <cell r="L41">
            <v>2932.8108000000002</v>
          </cell>
        </row>
        <row r="42">
          <cell r="K42" t="str">
            <v>DRT125S10  -  Each</v>
          </cell>
          <cell r="L42">
            <v>4015.4485999999997</v>
          </cell>
        </row>
        <row r="43">
          <cell r="K43" t="str">
            <v>DRT125S20  -  Each</v>
          </cell>
          <cell r="L43">
            <v>13495.633000000002</v>
          </cell>
        </row>
        <row r="44">
          <cell r="K44" t="str">
            <v>DRT125S30  -  Each</v>
          </cell>
          <cell r="L44">
            <v>808.72800000000007</v>
          </cell>
        </row>
        <row r="45">
          <cell r="K45" t="str">
            <v>DRT125U00  -  Each</v>
          </cell>
          <cell r="L45">
            <v>0.35959999999999998</v>
          </cell>
        </row>
        <row r="46">
          <cell r="K46" t="str">
            <v>DRT125W00  -  Each</v>
          </cell>
          <cell r="L46">
            <v>7839.856600000001</v>
          </cell>
        </row>
        <row r="47">
          <cell r="K47" t="str">
            <v>DRT125W10  -  Each</v>
          </cell>
          <cell r="L47">
            <v>15.872000000000002</v>
          </cell>
        </row>
        <row r="48">
          <cell r="K48" t="str">
            <v>DRT154A00  -  Each</v>
          </cell>
          <cell r="L48">
            <v>8954.6579999999994</v>
          </cell>
        </row>
        <row r="50">
          <cell r="K50" t="str">
            <v>DRT154G00  -  Each</v>
          </cell>
          <cell r="L50">
            <v>99.72</v>
          </cell>
        </row>
        <row r="52">
          <cell r="K52" t="str">
            <v>DRT154OR0  -  Each</v>
          </cell>
          <cell r="L52">
            <v>59.885999999999996</v>
          </cell>
        </row>
        <row r="53">
          <cell r="K53" t="str">
            <v>DRT154R00  -  Each</v>
          </cell>
          <cell r="L53">
            <v>392.37</v>
          </cell>
        </row>
        <row r="54">
          <cell r="K54" t="str">
            <v>DRT154S00  -  Each</v>
          </cell>
          <cell r="L54">
            <v>12.96</v>
          </cell>
        </row>
        <row r="56">
          <cell r="K56" t="str">
            <v>DRT154S10  -  Each</v>
          </cell>
          <cell r="L56">
            <v>35.04</v>
          </cell>
        </row>
        <row r="57">
          <cell r="K57" t="str">
            <v>DRT154S20  -  Each</v>
          </cell>
          <cell r="L57">
            <v>481.76400000000001</v>
          </cell>
        </row>
        <row r="58">
          <cell r="K58" t="str">
            <v>DRT154S30  -  Each</v>
          </cell>
          <cell r="L58">
            <v>7.758</v>
          </cell>
        </row>
        <row r="59">
          <cell r="K59" t="str">
            <v>DRT154U00  -  Each</v>
          </cell>
          <cell r="L59">
            <v>0.75</v>
          </cell>
        </row>
        <row r="60">
          <cell r="K60" t="str">
            <v>DRT154W00  -  Each</v>
          </cell>
          <cell r="L60">
            <v>151.88999999999999</v>
          </cell>
        </row>
        <row r="61">
          <cell r="K61" t="str">
            <v>DRT155A00  -  Each</v>
          </cell>
          <cell r="L61">
            <v>5891.9562000000005</v>
          </cell>
        </row>
        <row r="62">
          <cell r="K62" t="str">
            <v>DRT155G00  -  Each</v>
          </cell>
          <cell r="L62">
            <v>584.4384</v>
          </cell>
        </row>
        <row r="63">
          <cell r="K63" t="str">
            <v>DRT155G20  -  Each</v>
          </cell>
          <cell r="L63">
            <v>490.93199999999996</v>
          </cell>
        </row>
        <row r="64">
          <cell r="K64" t="str">
            <v>DRT155OR0  -  Each</v>
          </cell>
          <cell r="L64">
            <v>66.112799999999993</v>
          </cell>
        </row>
        <row r="66">
          <cell r="K66" t="str">
            <v>DRT155R00  -  Each</v>
          </cell>
          <cell r="L66">
            <v>1485.3617999999999</v>
          </cell>
        </row>
        <row r="68">
          <cell r="K68" t="str">
            <v>DRT155S00  -  Each</v>
          </cell>
          <cell r="L68">
            <v>374.22839999999997</v>
          </cell>
        </row>
        <row r="69">
          <cell r="K69" t="str">
            <v>DRT155S10  -  Each</v>
          </cell>
          <cell r="L69">
            <v>346.08599999999996</v>
          </cell>
        </row>
        <row r="71">
          <cell r="K71" t="str">
            <v>DRT155S20  -  Each</v>
          </cell>
          <cell r="L71">
            <v>1122.5136</v>
          </cell>
        </row>
        <row r="72">
          <cell r="K72" t="str">
            <v>DRT155S30  -  Each</v>
          </cell>
          <cell r="L72">
            <v>90.043200000000013</v>
          </cell>
        </row>
        <row r="73">
          <cell r="K73" t="str">
            <v>DRT155U00  -  Each</v>
          </cell>
          <cell r="L73">
            <v>5.1245999999999992</v>
          </cell>
        </row>
        <row r="74">
          <cell r="K74" t="str">
            <v>DRT155W00  -  Each</v>
          </cell>
          <cell r="L74">
            <v>641.86979999999994</v>
          </cell>
        </row>
        <row r="75">
          <cell r="K75" t="str">
            <v>DRT155W10  -  Each</v>
          </cell>
          <cell r="L75">
            <v>2.0436000000000001</v>
          </cell>
        </row>
        <row r="86">
          <cell r="K86" t="str">
            <v>DFS1836A0  -  Each</v>
          </cell>
          <cell r="L86">
            <v>861.19960000000003</v>
          </cell>
        </row>
        <row r="87">
          <cell r="K87" t="str">
            <v>DFS2446A0  -  Each</v>
          </cell>
          <cell r="L87">
            <v>3735.5940000000001</v>
          </cell>
        </row>
        <row r="88">
          <cell r="K88" t="str">
            <v>DFS2446B0  -  Each</v>
          </cell>
          <cell r="L88">
            <v>0.63200000000000001</v>
          </cell>
        </row>
        <row r="89">
          <cell r="K89" t="str">
            <v>DFS246A00  -  Each</v>
          </cell>
          <cell r="L89">
            <v>1923.1487999999999</v>
          </cell>
        </row>
        <row r="90">
          <cell r="K90" t="str">
            <v>DFS1838A0  -  Each</v>
          </cell>
          <cell r="L90">
            <v>416.24309999999997</v>
          </cell>
        </row>
        <row r="91">
          <cell r="K91" t="str">
            <v>DFS2448A0  -  Each</v>
          </cell>
          <cell r="L91">
            <v>1882.0383999999999</v>
          </cell>
        </row>
        <row r="92">
          <cell r="K92" t="str">
            <v>DFS248A00  -  Each</v>
          </cell>
          <cell r="L92">
            <v>179.40559999999999</v>
          </cell>
        </row>
        <row r="93">
          <cell r="K93" t="str">
            <v>RTAFLA000  -  Each</v>
          </cell>
          <cell r="L93">
            <v>2.3879999999999999</v>
          </cell>
        </row>
        <row r="127">
          <cell r="K127" t="str">
            <v>RTAFLG000  -  Each</v>
          </cell>
          <cell r="L127">
            <v>3.9600000000000003E-2</v>
          </cell>
        </row>
        <row r="128">
          <cell r="K128" t="str">
            <v>RTAFLG200  -  Each</v>
          </cell>
          <cell r="L128">
            <v>1.3200000000000002E-2</v>
          </cell>
        </row>
        <row r="129">
          <cell r="K129" t="str">
            <v>RTAFLR000  -  Each</v>
          </cell>
          <cell r="L129">
            <v>0.43560000000000004</v>
          </cell>
        </row>
        <row r="130">
          <cell r="K130" t="str">
            <v>RTAFLS000  -  Each</v>
          </cell>
          <cell r="L130">
            <v>3.4800000000000005E-2</v>
          </cell>
        </row>
        <row r="131">
          <cell r="K131" t="str">
            <v>RTAFLS100  -  Each</v>
          </cell>
          <cell r="L131">
            <v>1.2E-2</v>
          </cell>
        </row>
        <row r="132">
          <cell r="K132" t="str">
            <v>RTAFLS200  -  Each</v>
          </cell>
          <cell r="L132">
            <v>0.20520000000000002</v>
          </cell>
        </row>
        <row r="133">
          <cell r="K133" t="str">
            <v>RTAFLW000  -  Each</v>
          </cell>
          <cell r="L133">
            <v>0.21720000000000003</v>
          </cell>
        </row>
        <row r="134">
          <cell r="K134" t="str">
            <v>RTAFLW100  -  Each</v>
          </cell>
          <cell r="L134">
            <v>1.44E-2</v>
          </cell>
        </row>
        <row r="135">
          <cell r="K135" t="str">
            <v>RTAFRA000  -  Each</v>
          </cell>
          <cell r="L135">
            <v>3.2988</v>
          </cell>
        </row>
        <row r="136">
          <cell r="K136" t="str">
            <v>RTAFRG200  -  Each</v>
          </cell>
          <cell r="L136">
            <v>7.9547999999999996</v>
          </cell>
        </row>
        <row r="138">
          <cell r="K138" t="str">
            <v>RTAFRR000  -  Each</v>
          </cell>
          <cell r="L138">
            <v>0.38640000000000002</v>
          </cell>
        </row>
        <row r="139">
          <cell r="K139" t="str">
            <v>RTAFRS000  -  Each</v>
          </cell>
          <cell r="L139">
            <v>3.3600000000000005E-2</v>
          </cell>
        </row>
        <row r="140">
          <cell r="K140" t="str">
            <v>RTAFRS100  -  Each</v>
          </cell>
          <cell r="L140">
            <v>1.2E-2</v>
          </cell>
        </row>
        <row r="141">
          <cell r="K141" t="str">
            <v>RTAFRS200  -  Each</v>
          </cell>
          <cell r="L141">
            <v>7.1999999999999998E-3</v>
          </cell>
        </row>
        <row r="142">
          <cell r="K142" t="str">
            <v>RTAFRS300  -  Each</v>
          </cell>
          <cell r="L142">
            <v>8.3999999999999995E-3</v>
          </cell>
        </row>
        <row r="143">
          <cell r="K143" t="str">
            <v>RTAFRW000  -  Each</v>
          </cell>
          <cell r="L143">
            <v>0.16200000000000001</v>
          </cell>
        </row>
        <row r="144">
          <cell r="K144" t="str">
            <v>RTAR01A00  -  Each</v>
          </cell>
          <cell r="L144">
            <v>1010.782</v>
          </cell>
        </row>
        <row r="145">
          <cell r="K145" t="str">
            <v>RTAR01G00  -  Each</v>
          </cell>
          <cell r="L145">
            <v>53.132000000000005</v>
          </cell>
        </row>
        <row r="146">
          <cell r="K146" t="str">
            <v>RTAR01G20  -  Each</v>
          </cell>
          <cell r="L146">
            <v>89.248000000000005</v>
          </cell>
        </row>
        <row r="147">
          <cell r="K147" t="str">
            <v>RTAR01OR0  -  Each</v>
          </cell>
          <cell r="L147">
            <v>14.036</v>
          </cell>
        </row>
        <row r="148">
          <cell r="K148" t="str">
            <v>RTAR01R00  -  Each</v>
          </cell>
          <cell r="L148">
            <v>226.11599999999999</v>
          </cell>
        </row>
        <row r="150">
          <cell r="K150" t="str">
            <v>RTAR01S00  -  Each</v>
          </cell>
          <cell r="L150">
            <v>26.285999999999998</v>
          </cell>
        </row>
        <row r="151">
          <cell r="K151" t="str">
            <v>RTAR01S10  -  Each</v>
          </cell>
          <cell r="L151">
            <v>54.208000000000006</v>
          </cell>
        </row>
        <row r="152">
          <cell r="K152" t="str">
            <v>RTAR01S20  -  Each</v>
          </cell>
          <cell r="L152">
            <v>225.58800000000002</v>
          </cell>
        </row>
        <row r="153">
          <cell r="K153" t="str">
            <v>RTAR01S30  -  Each</v>
          </cell>
          <cell r="L153">
            <v>9.3979999999999997</v>
          </cell>
        </row>
        <row r="154">
          <cell r="K154" t="str">
            <v>RTAR01W00  -  Each</v>
          </cell>
          <cell r="L154">
            <v>74.581999999999994</v>
          </cell>
        </row>
        <row r="155">
          <cell r="K155" t="str">
            <v>RTAR01W10  -  Each</v>
          </cell>
          <cell r="L155">
            <v>6.4000000000000001E-2</v>
          </cell>
        </row>
        <row r="156">
          <cell r="K156" t="str">
            <v>RTAR02A00  -  Each</v>
          </cell>
          <cell r="L156">
            <v>1006.116</v>
          </cell>
        </row>
        <row r="157">
          <cell r="K157" t="str">
            <v>RTAR02G00  -  Each</v>
          </cell>
          <cell r="L157">
            <v>52.853999999999992</v>
          </cell>
        </row>
        <row r="158">
          <cell r="K158" t="str">
            <v>RTAR02G20  -  Each</v>
          </cell>
          <cell r="L158">
            <v>89.334000000000003</v>
          </cell>
        </row>
        <row r="159">
          <cell r="K159" t="str">
            <v>RTAR02OR0  -  Each</v>
          </cell>
          <cell r="L159">
            <v>14.036</v>
          </cell>
        </row>
        <row r="160">
          <cell r="K160" t="str">
            <v>RTAR02R00  -  Each</v>
          </cell>
          <cell r="L160">
            <v>226.33800000000002</v>
          </cell>
        </row>
        <row r="161">
          <cell r="K161" t="str">
            <v>RTAR02S00  -  Each</v>
          </cell>
          <cell r="L161">
            <v>26.43</v>
          </cell>
        </row>
        <row r="163">
          <cell r="K163" t="str">
            <v>RTAR02S10  -  Each</v>
          </cell>
          <cell r="L163">
            <v>54.92</v>
          </cell>
        </row>
        <row r="164">
          <cell r="K164" t="str">
            <v>RTAR02S20  -  Each</v>
          </cell>
          <cell r="L164">
            <v>225.64599999999999</v>
          </cell>
        </row>
        <row r="165">
          <cell r="K165" t="str">
            <v>RTAR02S30  -  Each</v>
          </cell>
          <cell r="L165">
            <v>8.8580000000000005</v>
          </cell>
        </row>
        <row r="166">
          <cell r="K166" t="str">
            <v>RTAR02W00  -  Each</v>
          </cell>
          <cell r="L166">
            <v>74.334000000000003</v>
          </cell>
        </row>
        <row r="167">
          <cell r="K167" t="str">
            <v>RTAR02W10  -  Each</v>
          </cell>
          <cell r="L167">
            <v>6.4000000000000001E-2</v>
          </cell>
        </row>
        <row r="168">
          <cell r="K168" t="str">
            <v>RTCR10A00  -  Each</v>
          </cell>
          <cell r="L168">
            <v>138.04</v>
          </cell>
        </row>
        <row r="169">
          <cell r="K169" t="str">
            <v>RTCR10G00  -  Each</v>
          </cell>
          <cell r="L169">
            <v>3.6480000000000001</v>
          </cell>
        </row>
        <row r="170">
          <cell r="K170" t="str">
            <v>RTCR10G20  -  Each</v>
          </cell>
          <cell r="L170">
            <v>2.242</v>
          </cell>
        </row>
        <row r="171">
          <cell r="K171" t="str">
            <v>RTCR10OR0  -  Each</v>
          </cell>
          <cell r="L171">
            <v>0.20800000000000002</v>
          </cell>
        </row>
        <row r="172">
          <cell r="K172" t="str">
            <v>RTCR10R00  -  Each</v>
          </cell>
          <cell r="L172">
            <v>5.41</v>
          </cell>
        </row>
        <row r="173">
          <cell r="K173" t="str">
            <v>RTCR10S00  -  Each</v>
          </cell>
          <cell r="L173">
            <v>2.1280000000000001</v>
          </cell>
        </row>
        <row r="174">
          <cell r="K174" t="str">
            <v>RTCR10S10  -  Each</v>
          </cell>
          <cell r="L174">
            <v>1.764</v>
          </cell>
        </row>
        <row r="176">
          <cell r="K176" t="str">
            <v>RTCR10S20  -  Each</v>
          </cell>
          <cell r="L176">
            <v>10.164</v>
          </cell>
        </row>
        <row r="177">
          <cell r="K177" t="str">
            <v>RTCR10S30  -  Each</v>
          </cell>
          <cell r="L177">
            <v>1.006</v>
          </cell>
        </row>
        <row r="178">
          <cell r="K178" t="str">
            <v>RTCR10W00  -  Each</v>
          </cell>
          <cell r="L178">
            <v>1.6080000000000001</v>
          </cell>
        </row>
        <row r="179">
          <cell r="K179" t="str">
            <v>RTCR15A00  -  Each</v>
          </cell>
          <cell r="L179">
            <v>1652.8419999999999</v>
          </cell>
        </row>
        <row r="180">
          <cell r="K180" t="str">
            <v>RTCR15G00  -  Each</v>
          </cell>
          <cell r="L180">
            <v>20.358000000000001</v>
          </cell>
        </row>
        <row r="181">
          <cell r="K181" t="str">
            <v>RTCR15G20  -  Each</v>
          </cell>
          <cell r="L181">
            <v>8.4379999999999988</v>
          </cell>
        </row>
        <row r="182">
          <cell r="K182" t="str">
            <v>RTCR15OR0  -  Each</v>
          </cell>
          <cell r="L182">
            <v>2.74</v>
          </cell>
        </row>
        <row r="183">
          <cell r="K183" t="str">
            <v>RTCR15R00  -  Each</v>
          </cell>
          <cell r="L183">
            <v>47.76</v>
          </cell>
        </row>
        <row r="184">
          <cell r="K184" t="str">
            <v>RTCR15S00  -  Each</v>
          </cell>
          <cell r="L184">
            <v>8.177999999999999</v>
          </cell>
        </row>
        <row r="185">
          <cell r="K185" t="str">
            <v>RTCR15S10  -  Each</v>
          </cell>
          <cell r="L185">
            <v>17.381999999999998</v>
          </cell>
        </row>
        <row r="186">
          <cell r="K186" t="str">
            <v>RTCR15S20  -  Each</v>
          </cell>
          <cell r="L186">
            <v>89.631999999999991</v>
          </cell>
        </row>
        <row r="187">
          <cell r="K187" t="str">
            <v>RTCR15S30  -  Each</v>
          </cell>
          <cell r="L187">
            <v>5.1100000000000003</v>
          </cell>
        </row>
        <row r="188">
          <cell r="K188" t="str">
            <v>RTCR15W00  -  Each</v>
          </cell>
          <cell r="L188">
            <v>12.14</v>
          </cell>
        </row>
        <row r="190">
          <cell r="K190" t="str">
            <v>RTCR15W10  -  Each</v>
          </cell>
          <cell r="L190">
            <v>0.12</v>
          </cell>
        </row>
        <row r="191">
          <cell r="K191" t="str">
            <v>RTCR20A00  -  Each</v>
          </cell>
          <cell r="L191">
            <v>2166.5920000000001</v>
          </cell>
        </row>
        <row r="192">
          <cell r="K192" t="str">
            <v>RTCR20G00  -  Each</v>
          </cell>
          <cell r="L192">
            <v>26.297999999999998</v>
          </cell>
        </row>
        <row r="193">
          <cell r="K193" t="str">
            <v>RTCR20G20  -  Each</v>
          </cell>
          <cell r="L193">
            <v>17.678000000000001</v>
          </cell>
        </row>
        <row r="194">
          <cell r="K194" t="str">
            <v>RTCR20OR0  -  Each</v>
          </cell>
          <cell r="L194">
            <v>2.58</v>
          </cell>
        </row>
        <row r="195">
          <cell r="K195" t="str">
            <v>RTCR20R00  -  Each</v>
          </cell>
          <cell r="L195">
            <v>66.111999999999995</v>
          </cell>
        </row>
        <row r="196">
          <cell r="K196" t="str">
            <v>RTCR20S00  -  Each</v>
          </cell>
          <cell r="L196">
            <v>10.727999999999998</v>
          </cell>
        </row>
        <row r="197">
          <cell r="K197" t="str">
            <v>RTCR20S10  -  Each</v>
          </cell>
          <cell r="L197">
            <v>17.852</v>
          </cell>
        </row>
        <row r="198">
          <cell r="K198" t="str">
            <v>RTCR20S20  -  Each</v>
          </cell>
          <cell r="L198">
            <v>113.21600000000001</v>
          </cell>
        </row>
        <row r="199">
          <cell r="K199" t="str">
            <v>RTCR20S30  -  Each</v>
          </cell>
          <cell r="L199">
            <v>6.7960000000000003</v>
          </cell>
        </row>
        <row r="200">
          <cell r="K200" t="str">
            <v>RTCR20W00  -  Each</v>
          </cell>
          <cell r="L200">
            <v>22.846</v>
          </cell>
        </row>
        <row r="201">
          <cell r="K201" t="str">
            <v>RTCR20W10  -  Each</v>
          </cell>
          <cell r="L201">
            <v>0.1</v>
          </cell>
        </row>
        <row r="202">
          <cell r="K202" t="str">
            <v>RTERA0000  -  Each</v>
          </cell>
          <cell r="L202">
            <v>11.1722</v>
          </cell>
        </row>
        <row r="203">
          <cell r="K203" t="str">
            <v>RTERG0000  -  Each</v>
          </cell>
          <cell r="L203">
            <v>0.22750000000000001</v>
          </cell>
        </row>
        <row r="204">
          <cell r="K204" t="str">
            <v>RTERG2000  -  Each</v>
          </cell>
          <cell r="L204">
            <v>0.14560000000000001</v>
          </cell>
        </row>
        <row r="205">
          <cell r="K205" t="str">
            <v>RTERKA000  -  Each</v>
          </cell>
          <cell r="L205">
            <v>16.147500000000001</v>
          </cell>
        </row>
        <row r="206">
          <cell r="K206" t="str">
            <v>RTERKG000  -  Each</v>
          </cell>
          <cell r="L206">
            <v>5.7134999999999998</v>
          </cell>
        </row>
        <row r="207">
          <cell r="K207" t="str">
            <v>RTERKG200  -  Each</v>
          </cell>
          <cell r="L207">
            <v>5.9024999999999999</v>
          </cell>
        </row>
        <row r="208">
          <cell r="K208" t="str">
            <v>RTERKOR00  -  Each</v>
          </cell>
          <cell r="L208">
            <v>2.5035000000000003</v>
          </cell>
        </row>
        <row r="209">
          <cell r="K209" t="str">
            <v>RTERKR000  -  Each</v>
          </cell>
          <cell r="L209">
            <v>15.9405</v>
          </cell>
        </row>
        <row r="210">
          <cell r="K210" t="str">
            <v>RTERKS000  -  Each</v>
          </cell>
          <cell r="L210">
            <v>2.0189999999999997</v>
          </cell>
        </row>
        <row r="211">
          <cell r="K211" t="str">
            <v>RTERKS100  -  Each</v>
          </cell>
          <cell r="L211">
            <v>6.3539999999999992</v>
          </cell>
        </row>
        <row r="212">
          <cell r="K212" t="str">
            <v>RTERKS200  -  Each</v>
          </cell>
          <cell r="L212">
            <v>22.090499999999999</v>
          </cell>
        </row>
        <row r="213">
          <cell r="K213" t="str">
            <v>RTERKS300  -  Each</v>
          </cell>
          <cell r="L213">
            <v>1.8105</v>
          </cell>
        </row>
        <row r="214">
          <cell r="K214" t="str">
            <v>RTERKU000  -  Each</v>
          </cell>
          <cell r="L214">
            <v>2.7E-2</v>
          </cell>
        </row>
        <row r="216">
          <cell r="K216" t="str">
            <v>RTERS0000  -  Each</v>
          </cell>
          <cell r="L216">
            <v>3.8999999999999998E-3</v>
          </cell>
        </row>
        <row r="217">
          <cell r="K217" t="str">
            <v>RTERS1000  -  Each</v>
          </cell>
          <cell r="L217">
            <v>1.04E-2</v>
          </cell>
        </row>
        <row r="218">
          <cell r="K218" t="str">
            <v>RTERS2000  -  Each</v>
          </cell>
          <cell r="L218">
            <v>0.17420000000000002</v>
          </cell>
        </row>
        <row r="219">
          <cell r="K219" t="str">
            <v>RTERW0000  -  Each</v>
          </cell>
          <cell r="L219">
            <v>0.23270000000000002</v>
          </cell>
        </row>
        <row r="220">
          <cell r="K220" t="str">
            <v>RTERW1000  -  Each</v>
          </cell>
          <cell r="L220">
            <v>1.5599999999999999E-2</v>
          </cell>
        </row>
        <row r="221">
          <cell r="K221" t="str">
            <v>RTFER01A0  -  Each</v>
          </cell>
          <cell r="L221">
            <v>1.986</v>
          </cell>
        </row>
        <row r="222">
          <cell r="K222" t="str">
            <v>RTFER01G0  -  Each</v>
          </cell>
          <cell r="L222">
            <v>0.45900000000000002</v>
          </cell>
        </row>
        <row r="223">
          <cell r="K223" t="str">
            <v>RTFER01G2  -  Each</v>
          </cell>
          <cell r="L223">
            <v>0.70299999999999996</v>
          </cell>
        </row>
        <row r="224">
          <cell r="K224" t="str">
            <v>RTFER01OR  -  Each</v>
          </cell>
          <cell r="L224">
            <v>0.28999999999999998</v>
          </cell>
        </row>
        <row r="225">
          <cell r="K225" t="str">
            <v>RTFER01R0  -  Each</v>
          </cell>
          <cell r="L225">
            <v>1.7769999999999999</v>
          </cell>
        </row>
        <row r="226">
          <cell r="K226" t="str">
            <v>RTFER01S0  -  Each</v>
          </cell>
          <cell r="L226">
            <v>0.255</v>
          </cell>
        </row>
        <row r="227">
          <cell r="K227" t="str">
            <v>RTFER01S1  -  Each</v>
          </cell>
          <cell r="L227">
            <v>0.91400000000000003</v>
          </cell>
        </row>
        <row r="228">
          <cell r="K228" t="str">
            <v>RTFER01S2  -  Each</v>
          </cell>
          <cell r="L228">
            <v>3.6119999999999997</v>
          </cell>
        </row>
        <row r="230">
          <cell r="K230" t="str">
            <v>RTERKW000  -  Each</v>
          </cell>
          <cell r="L230">
            <v>10.516500000000001</v>
          </cell>
        </row>
        <row r="231">
          <cell r="K231" t="str">
            <v>RTERKW100  -  Each</v>
          </cell>
          <cell r="L231">
            <v>3.15E-2</v>
          </cell>
        </row>
        <row r="232">
          <cell r="K232" t="str">
            <v>RTERR0000  -  Each</v>
          </cell>
          <cell r="L232">
            <v>1.1245000000000001</v>
          </cell>
        </row>
        <row r="233">
          <cell r="K233" t="str">
            <v>RTFER01S3  -  Each</v>
          </cell>
          <cell r="L233">
            <v>0.49399999999999999</v>
          </cell>
        </row>
        <row r="234">
          <cell r="K234" t="str">
            <v>RTFER01W0  -  Each</v>
          </cell>
          <cell r="L234">
            <v>1.355</v>
          </cell>
        </row>
        <row r="235">
          <cell r="K235" t="str">
            <v>RTFER02A0  -  Each</v>
          </cell>
          <cell r="L235">
            <v>1.5840000000000001</v>
          </cell>
        </row>
        <row r="236">
          <cell r="K236" t="str">
            <v>RTFER02G0  -  Each</v>
          </cell>
          <cell r="L236">
            <v>0.37519999999999998</v>
          </cell>
        </row>
        <row r="237">
          <cell r="K237" t="str">
            <v>RTFER02G2  -  Each</v>
          </cell>
          <cell r="L237">
            <v>0.5616000000000001</v>
          </cell>
        </row>
        <row r="238">
          <cell r="K238" t="str">
            <v>RTFER02OR  -  Each</v>
          </cell>
          <cell r="L238">
            <v>0.23200000000000001</v>
          </cell>
        </row>
        <row r="239">
          <cell r="K239" t="str">
            <v>RTFER02R0  -  Each</v>
          </cell>
          <cell r="L239">
            <v>1.4079999999999999</v>
          </cell>
        </row>
        <row r="240">
          <cell r="K240" t="str">
            <v>RTFER02S0  -  Each</v>
          </cell>
          <cell r="L240">
            <v>0.24640000000000004</v>
          </cell>
        </row>
        <row r="242">
          <cell r="K242" t="str">
            <v>RTFER02S1  -  Each</v>
          </cell>
          <cell r="L242">
            <v>0.7712</v>
          </cell>
        </row>
        <row r="243">
          <cell r="K243" t="str">
            <v>RTFER02S2  -  Each</v>
          </cell>
          <cell r="L243">
            <v>2.8823999999999996</v>
          </cell>
        </row>
        <row r="244">
          <cell r="K244" t="str">
            <v>RTFER02S3  -  Each</v>
          </cell>
          <cell r="L244">
            <v>0.45119999999999999</v>
          </cell>
        </row>
        <row r="245">
          <cell r="K245" t="str">
            <v>RTFER02W0  -  Each</v>
          </cell>
          <cell r="L245">
            <v>1.1080000000000001</v>
          </cell>
        </row>
        <row r="246">
          <cell r="K246" t="str">
            <v>RTFER10A0  -  Each</v>
          </cell>
          <cell r="L246">
            <v>3.5999999999999997E-2</v>
          </cell>
        </row>
        <row r="247">
          <cell r="K247" t="str">
            <v>RTFER10R0  -  Each</v>
          </cell>
          <cell r="L247">
            <v>2.4000000000000002E-3</v>
          </cell>
        </row>
        <row r="248">
          <cell r="K248" t="str">
            <v>RTFER10S1  -  Each</v>
          </cell>
          <cell r="L248">
            <v>4.8000000000000004E-3</v>
          </cell>
        </row>
        <row r="249">
          <cell r="K249" t="str">
            <v>RTFER15A0  -  Each</v>
          </cell>
          <cell r="L249">
            <v>0.18720000000000001</v>
          </cell>
        </row>
        <row r="250">
          <cell r="K250" t="str">
            <v>RTFER15G0  -  Each</v>
          </cell>
          <cell r="L250">
            <v>2.4E-2</v>
          </cell>
        </row>
        <row r="251">
          <cell r="K251" t="str">
            <v>RTFER15G2  -  Each</v>
          </cell>
          <cell r="L251">
            <v>6.0000000000000001E-3</v>
          </cell>
        </row>
        <row r="252">
          <cell r="K252" t="str">
            <v>RTFER15R0  -  Each</v>
          </cell>
          <cell r="L252">
            <v>0.12840000000000001</v>
          </cell>
        </row>
        <row r="253">
          <cell r="K253" t="str">
            <v>RTFER15S1  -  Each</v>
          </cell>
          <cell r="L253">
            <v>1.6799999999999999E-2</v>
          </cell>
        </row>
        <row r="255">
          <cell r="K255" t="str">
            <v>RTFER15S2  -  Each</v>
          </cell>
          <cell r="L255">
            <v>0.28320000000000001</v>
          </cell>
        </row>
        <row r="256">
          <cell r="K256" t="str">
            <v>RTFER15S3  -  Each</v>
          </cell>
          <cell r="L256">
            <v>2.4000000000000002E-3</v>
          </cell>
        </row>
        <row r="257">
          <cell r="K257" t="str">
            <v>RTFER15W0  -  Each</v>
          </cell>
          <cell r="L257">
            <v>2.4E-2</v>
          </cell>
        </row>
        <row r="258">
          <cell r="K258" t="str">
            <v>RTFER20A0  -  Each</v>
          </cell>
          <cell r="L258">
            <v>0.28440000000000004</v>
          </cell>
        </row>
        <row r="259">
          <cell r="K259" t="str">
            <v>RTFER20G0  -  Each</v>
          </cell>
          <cell r="L259">
            <v>3.8399999999999997E-2</v>
          </cell>
        </row>
        <row r="260">
          <cell r="K260" t="str">
            <v>RTFER20G2  -  Each</v>
          </cell>
          <cell r="L260">
            <v>8.3999999999999995E-3</v>
          </cell>
        </row>
        <row r="261">
          <cell r="K261" t="str">
            <v>RTFER20R0  -  Each</v>
          </cell>
          <cell r="L261">
            <v>3.4800000000000005E-2</v>
          </cell>
        </row>
        <row r="262">
          <cell r="K262" t="str">
            <v>RTFER20S0  -  Each</v>
          </cell>
          <cell r="L262">
            <v>1.2000000000000001E-3</v>
          </cell>
        </row>
        <row r="263">
          <cell r="K263" t="str">
            <v>RTFER20S2  -  Each</v>
          </cell>
          <cell r="L263">
            <v>6.1199999999999997E-2</v>
          </cell>
        </row>
        <row r="264">
          <cell r="K264" t="str">
            <v>RTFER20W0  -  Each</v>
          </cell>
          <cell r="L264">
            <v>2.4E-2</v>
          </cell>
        </row>
        <row r="265">
          <cell r="K265" t="str">
            <v>RTFERA002  -  Each</v>
          </cell>
          <cell r="L265">
            <v>10.33</v>
          </cell>
        </row>
        <row r="266">
          <cell r="K266" t="str">
            <v>RTFERG002  -  Each</v>
          </cell>
          <cell r="L266">
            <v>2.5009999999999999</v>
          </cell>
        </row>
        <row r="268">
          <cell r="K268" t="str">
            <v>RTFERG202  -  Each</v>
          </cell>
          <cell r="L268">
            <v>2.0870000000000002</v>
          </cell>
        </row>
        <row r="269">
          <cell r="K269" t="str">
            <v>RTFEROR02  -  Each</v>
          </cell>
          <cell r="L269">
            <v>1.371</v>
          </cell>
        </row>
        <row r="270">
          <cell r="K270" t="str">
            <v>RTFERR002  -  Each</v>
          </cell>
          <cell r="L270">
            <v>6.35</v>
          </cell>
        </row>
        <row r="271">
          <cell r="K271" t="str">
            <v>RTFERS002  -  Each</v>
          </cell>
          <cell r="L271">
            <v>1.0389999999999999</v>
          </cell>
        </row>
        <row r="272">
          <cell r="K272" t="str">
            <v>RTFERS102  -  Each</v>
          </cell>
          <cell r="L272">
            <v>2.5619999999999998</v>
          </cell>
        </row>
        <row r="273">
          <cell r="K273" t="str">
            <v>RTFERS202  -  Each</v>
          </cell>
          <cell r="L273">
            <v>8.1829999999999998</v>
          </cell>
        </row>
        <row r="274">
          <cell r="K274" t="str">
            <v>RTFERS302  -  Each</v>
          </cell>
          <cell r="L274">
            <v>0.66899999999999993</v>
          </cell>
        </row>
        <row r="275">
          <cell r="K275" t="str">
            <v>RTFERU002  -  Each</v>
          </cell>
          <cell r="L275">
            <v>2E-3</v>
          </cell>
        </row>
        <row r="276">
          <cell r="K276" t="str">
            <v>RTFERW002  -  Each</v>
          </cell>
          <cell r="L276">
            <v>4.1259999999999994</v>
          </cell>
        </row>
        <row r="277">
          <cell r="K277" t="str">
            <v>RTFERW102  -  Each</v>
          </cell>
          <cell r="L277">
            <v>6.0000000000000001E-3</v>
          </cell>
        </row>
        <row r="278">
          <cell r="K278" t="str">
            <v>RTHR01A00  -  Each</v>
          </cell>
          <cell r="L278">
            <v>14.088199999999999</v>
          </cell>
        </row>
        <row r="279">
          <cell r="K279" t="str">
            <v>RTHR01G00  -  Each</v>
          </cell>
          <cell r="L279">
            <v>0.73370000000000002</v>
          </cell>
        </row>
        <row r="281">
          <cell r="K281" t="str">
            <v>RTHR01G20  -  Each</v>
          </cell>
          <cell r="L281">
            <v>0.71339999999999992</v>
          </cell>
        </row>
        <row r="282">
          <cell r="K282" t="str">
            <v>RTHR01R00  -  Each</v>
          </cell>
          <cell r="L282">
            <v>1.4847999999999999</v>
          </cell>
        </row>
        <row r="283">
          <cell r="K283" t="str">
            <v>RTHR01S00  -  Each</v>
          </cell>
          <cell r="L283">
            <v>0.31900000000000001</v>
          </cell>
        </row>
        <row r="284">
          <cell r="K284" t="str">
            <v>RTHR01S10  -  Each</v>
          </cell>
          <cell r="L284">
            <v>0.78589999999999993</v>
          </cell>
        </row>
        <row r="285">
          <cell r="K285" t="str">
            <v>RTHR01S20  -  Each</v>
          </cell>
          <cell r="L285">
            <v>0.72209999999999996</v>
          </cell>
        </row>
        <row r="286">
          <cell r="K286" t="str">
            <v>RTHR01W00  -  Each</v>
          </cell>
          <cell r="L286">
            <v>1.276</v>
          </cell>
        </row>
        <row r="287">
          <cell r="K287" t="str">
            <v>RTHR02A00  -  Each</v>
          </cell>
          <cell r="L287">
            <v>14.152000000000001</v>
          </cell>
        </row>
        <row r="288">
          <cell r="K288" t="str">
            <v>RTHR02G00  -  Each</v>
          </cell>
          <cell r="L288">
            <v>0.73370000000000002</v>
          </cell>
        </row>
        <row r="289">
          <cell r="K289" t="str">
            <v>RTHR02G20  -  Each</v>
          </cell>
          <cell r="L289">
            <v>0.71339999999999992</v>
          </cell>
        </row>
        <row r="290">
          <cell r="K290" t="str">
            <v>RTHR02R00  -  Each</v>
          </cell>
          <cell r="L290">
            <v>1.4847999999999999</v>
          </cell>
        </row>
        <row r="291">
          <cell r="K291" t="str">
            <v>RTHR02S00  -  Each</v>
          </cell>
          <cell r="L291">
            <v>0.31609999999999999</v>
          </cell>
        </row>
        <row r="292">
          <cell r="K292" t="str">
            <v>RTHR02S10  -  Each</v>
          </cell>
          <cell r="L292">
            <v>0.78589999999999993</v>
          </cell>
        </row>
        <row r="294">
          <cell r="K294" t="str">
            <v>RTHR02S20  -  Each</v>
          </cell>
          <cell r="L294">
            <v>0.72789999999999999</v>
          </cell>
        </row>
        <row r="295">
          <cell r="K295" t="str">
            <v>RTHR02W00  -  Each</v>
          </cell>
          <cell r="L295">
            <v>1.276</v>
          </cell>
        </row>
        <row r="296">
          <cell r="K296" t="str">
            <v>RTHRA0001  -  Each</v>
          </cell>
          <cell r="L296">
            <v>79.502399999999994</v>
          </cell>
        </row>
        <row r="297">
          <cell r="K297" t="str">
            <v>RTHRG0001  -  Each</v>
          </cell>
          <cell r="L297">
            <v>24.96</v>
          </cell>
        </row>
        <row r="298">
          <cell r="K298" t="str">
            <v>RTHRG0002  -  Each</v>
          </cell>
          <cell r="L298">
            <v>11.935</v>
          </cell>
        </row>
        <row r="299">
          <cell r="K299" t="str">
            <v>RTHRG2001  -  Each</v>
          </cell>
          <cell r="L299">
            <v>19.7104</v>
          </cell>
        </row>
        <row r="300">
          <cell r="K300" t="str">
            <v>RTHRG2002  -  Each</v>
          </cell>
          <cell r="L300">
            <v>3.3539999999999996</v>
          </cell>
        </row>
        <row r="301">
          <cell r="K301" t="str">
            <v>RTHROR001  -  Each</v>
          </cell>
          <cell r="L301">
            <v>11.7616</v>
          </cell>
        </row>
        <row r="302">
          <cell r="K302" t="str">
            <v>RTHROR002  -  Each</v>
          </cell>
          <cell r="L302">
            <v>20.333000000000002</v>
          </cell>
        </row>
        <row r="303">
          <cell r="K303" t="str">
            <v>RTHRR0001  -  Each</v>
          </cell>
          <cell r="L303">
            <v>57.728000000000009</v>
          </cell>
        </row>
        <row r="304">
          <cell r="K304" t="str">
            <v>RTHRR0002  -  Each</v>
          </cell>
          <cell r="L304">
            <v>17.04</v>
          </cell>
        </row>
        <row r="305">
          <cell r="K305" t="str">
            <v>RTHRS0001  -  Each</v>
          </cell>
          <cell r="L305">
            <v>9.3184000000000005</v>
          </cell>
        </row>
        <row r="307">
          <cell r="K307" t="str">
            <v>RTHRS0002  -  Each</v>
          </cell>
          <cell r="L307">
            <v>5.556</v>
          </cell>
        </row>
        <row r="308">
          <cell r="K308" t="str">
            <v>RTHRS1001  -  Each</v>
          </cell>
          <cell r="L308">
            <v>20.1632</v>
          </cell>
        </row>
        <row r="309">
          <cell r="K309" t="str">
            <v>RTHRS2001  -  Each</v>
          </cell>
          <cell r="L309">
            <v>71.347200000000015</v>
          </cell>
        </row>
        <row r="310">
          <cell r="K310" t="str">
            <v>RTHRS2002  -  Each</v>
          </cell>
          <cell r="L310">
            <v>0.4</v>
          </cell>
        </row>
        <row r="311">
          <cell r="K311" t="str">
            <v>RTHRS3001  -  Each</v>
          </cell>
          <cell r="L311">
            <v>5.3760000000000003</v>
          </cell>
        </row>
        <row r="312">
          <cell r="K312" t="str">
            <v>RTHRW0001  -  Each</v>
          </cell>
          <cell r="L312">
            <v>78.027200000000008</v>
          </cell>
        </row>
        <row r="313">
          <cell r="K313" t="str">
            <v>RTHRW0002  -  Each</v>
          </cell>
          <cell r="L313">
            <v>18.006</v>
          </cell>
        </row>
        <row r="314">
          <cell r="K314" t="str">
            <v>RTRAKA000  -  Each</v>
          </cell>
          <cell r="L314">
            <v>101.15879999999999</v>
          </cell>
        </row>
        <row r="315">
          <cell r="K315" t="str">
            <v>RTRAKG000  -  Each</v>
          </cell>
          <cell r="L315">
            <v>38.546399999999998</v>
          </cell>
        </row>
        <row r="316">
          <cell r="K316" t="str">
            <v>RTRAKG200  -  Each</v>
          </cell>
          <cell r="L316">
            <v>39.39</v>
          </cell>
        </row>
        <row r="317">
          <cell r="K317" t="str">
            <v>RTRAKOR00  -  Each</v>
          </cell>
          <cell r="L317">
            <v>23.747999999999998</v>
          </cell>
        </row>
        <row r="318">
          <cell r="K318" t="str">
            <v>RTRAKR000  -  Each</v>
          </cell>
          <cell r="L318">
            <v>102.26400000000001</v>
          </cell>
        </row>
        <row r="319">
          <cell r="K319" t="str">
            <v>RTRAKS000  -  Each</v>
          </cell>
          <cell r="L319">
            <v>23.0868</v>
          </cell>
        </row>
        <row r="320">
          <cell r="K320" t="str">
            <v>RTRAKS100  -  Each</v>
          </cell>
          <cell r="L320">
            <v>42.392400000000002</v>
          </cell>
        </row>
        <row r="321">
          <cell r="K321" t="str">
            <v>RTRAKS200  -  Each</v>
          </cell>
          <cell r="L321">
            <v>144.74519999999998</v>
          </cell>
        </row>
        <row r="323">
          <cell r="K323" t="str">
            <v>RTRAKS300  -  Each</v>
          </cell>
          <cell r="L323">
            <v>11.687999999999999</v>
          </cell>
        </row>
        <row r="324">
          <cell r="K324" t="str">
            <v>RTRAKU000  -  Each</v>
          </cell>
          <cell r="L324">
            <v>0.3624</v>
          </cell>
        </row>
        <row r="325">
          <cell r="K325" t="str">
            <v>RTRAKW000  -  Each</v>
          </cell>
          <cell r="L325">
            <v>60.904799999999994</v>
          </cell>
        </row>
        <row r="326">
          <cell r="K326" t="str">
            <v>RTRAKW100  -  Each</v>
          </cell>
          <cell r="L326">
            <v>0.20640000000000003</v>
          </cell>
        </row>
        <row r="327">
          <cell r="K327" t="str">
            <v>RTRCLR000  -  Each</v>
          </cell>
          <cell r="L327">
            <v>6.9599999999999995E-2</v>
          </cell>
        </row>
        <row r="328">
          <cell r="K328" t="str">
            <v>RTRCRR000  -  Each</v>
          </cell>
          <cell r="L328">
            <v>6.9599999999999995E-2</v>
          </cell>
        </row>
        <row r="329">
          <cell r="K329" t="str">
            <v>RTRERA002  -  Each</v>
          </cell>
          <cell r="L329">
            <v>5.9536000000000007</v>
          </cell>
        </row>
        <row r="330">
          <cell r="K330" t="str">
            <v>RTRERG002  -  Each</v>
          </cell>
          <cell r="L330">
            <v>2.2959999999999998</v>
          </cell>
        </row>
        <row r="331">
          <cell r="K331" t="str">
            <v>RTRERG003  -  Each</v>
          </cell>
          <cell r="L331">
            <v>0.88</v>
          </cell>
        </row>
        <row r="332">
          <cell r="K332" t="str">
            <v>RTRERG202  -  Each</v>
          </cell>
          <cell r="L332">
            <v>1.56</v>
          </cell>
        </row>
        <row r="333">
          <cell r="K333" t="str">
            <v>RTRERG203  -  Each</v>
          </cell>
          <cell r="L333">
            <v>7.8000000000000014E-2</v>
          </cell>
        </row>
        <row r="335">
          <cell r="K335" t="str">
            <v>RTREROR02  -  Each</v>
          </cell>
          <cell r="L335">
            <v>1.216</v>
          </cell>
        </row>
        <row r="336">
          <cell r="K336" t="str">
            <v>RTREROR03  -  Each</v>
          </cell>
          <cell r="L336">
            <v>1.345</v>
          </cell>
        </row>
        <row r="337">
          <cell r="K337" t="str">
            <v>RTRERR002  -  Each</v>
          </cell>
          <cell r="L337">
            <v>4.2384000000000004</v>
          </cell>
        </row>
        <row r="338">
          <cell r="K338" t="str">
            <v>RTRERR003  -  Each</v>
          </cell>
          <cell r="L338">
            <v>0.496</v>
          </cell>
        </row>
        <row r="339">
          <cell r="K339" t="str">
            <v>RTRERS002  -  Each</v>
          </cell>
          <cell r="L339">
            <v>0.63200000000000001</v>
          </cell>
        </row>
        <row r="340">
          <cell r="K340" t="str">
            <v>RTRERS003  -  Each</v>
          </cell>
          <cell r="L340">
            <v>0.44</v>
          </cell>
        </row>
        <row r="341">
          <cell r="K341" t="str">
            <v>RTRERS102  -  Each</v>
          </cell>
          <cell r="L341">
            <v>1.5504</v>
          </cell>
        </row>
        <row r="342">
          <cell r="K342" t="str">
            <v>RTRERS202  -  Each</v>
          </cell>
          <cell r="L342">
            <v>6.032</v>
          </cell>
        </row>
        <row r="343">
          <cell r="K343" t="str">
            <v>RTRERS302  -  Each</v>
          </cell>
          <cell r="L343">
            <v>0.48640000000000005</v>
          </cell>
        </row>
        <row r="344">
          <cell r="K344" t="str">
            <v>RTRERW002  -  Each</v>
          </cell>
          <cell r="L344">
            <v>6.2336000000000009</v>
          </cell>
        </row>
        <row r="345">
          <cell r="K345" t="str">
            <v>RTRERW003  -  Each</v>
          </cell>
          <cell r="L345">
            <v>1.1560000000000001</v>
          </cell>
        </row>
        <row r="346">
          <cell r="K346" t="str">
            <v>RTRIDA001  -  Each</v>
          </cell>
          <cell r="L346">
            <v>203.88440000000003</v>
          </cell>
        </row>
        <row r="347">
          <cell r="K347" t="str">
            <v>RTRIDG001  -  Each</v>
          </cell>
          <cell r="L347">
            <v>44.341099999999997</v>
          </cell>
        </row>
        <row r="348">
          <cell r="K348" t="str">
            <v>RTRIDOR01  -  Each</v>
          </cell>
          <cell r="L348">
            <v>43.028700000000008</v>
          </cell>
        </row>
        <row r="349">
          <cell r="K349" t="str">
            <v>RTRIDS001  -  Each</v>
          </cell>
          <cell r="L349">
            <v>20.466299999999997</v>
          </cell>
        </row>
        <row r="350">
          <cell r="K350" t="str">
            <v>RTRIDS201  -  Each</v>
          </cell>
          <cell r="L350">
            <v>131.35390000000001</v>
          </cell>
        </row>
        <row r="351">
          <cell r="K351" t="str">
            <v>RTRIDS301  -  Each</v>
          </cell>
          <cell r="L351">
            <v>9.7562999999999995</v>
          </cell>
        </row>
        <row r="352">
          <cell r="K352" t="str">
            <v>RTRIDW001  -  Each</v>
          </cell>
          <cell r="L352">
            <v>70.131799999999998</v>
          </cell>
        </row>
        <row r="353">
          <cell r="K353" t="str">
            <v>RTTAP02A0  -  Each</v>
          </cell>
          <cell r="L353">
            <v>0.30780000000000002</v>
          </cell>
        </row>
        <row r="354">
          <cell r="K354" t="str">
            <v>RTTAP02G2  -  Each</v>
          </cell>
          <cell r="L354">
            <v>0.14760000000000001</v>
          </cell>
        </row>
        <row r="355">
          <cell r="K355" t="str">
            <v>RTTAP02OR  -  Each</v>
          </cell>
          <cell r="L355">
            <v>1.8000000000000002E-2</v>
          </cell>
        </row>
        <row r="356">
          <cell r="K356" t="str">
            <v>RTTAP02R0  -  Each</v>
          </cell>
          <cell r="L356">
            <v>0.33479999999999999</v>
          </cell>
        </row>
        <row r="357">
          <cell r="K357" t="str">
            <v>RTTAP02S0  -  Each</v>
          </cell>
          <cell r="L357">
            <v>6.8400000000000002E-2</v>
          </cell>
        </row>
        <row r="358">
          <cell r="K358" t="str">
            <v>RTTAP02S1  -  Each</v>
          </cell>
          <cell r="L358">
            <v>0.16020000000000001</v>
          </cell>
        </row>
        <row r="359">
          <cell r="K359" t="str">
            <v>RTTAP02S2  -  Each</v>
          </cell>
          <cell r="L359">
            <v>0.20700000000000002</v>
          </cell>
        </row>
        <row r="361">
          <cell r="K361" t="str">
            <v>RTRIDS101  -  Each</v>
          </cell>
          <cell r="L361">
            <v>33.775600000000004</v>
          </cell>
        </row>
        <row r="362">
          <cell r="K362" t="str">
            <v>RTRIDG201  -  Each</v>
          </cell>
          <cell r="L362">
            <v>40.488900000000001</v>
          </cell>
        </row>
        <row r="363">
          <cell r="K363" t="str">
            <v>RTRIDR001  -  Each</v>
          </cell>
          <cell r="L363">
            <v>111.43160000000002</v>
          </cell>
        </row>
        <row r="364">
          <cell r="K364" t="str">
            <v>RTRIDU001  -  Each</v>
          </cell>
          <cell r="L364">
            <v>7.1400000000000005E-2</v>
          </cell>
        </row>
        <row r="365">
          <cell r="K365" t="str">
            <v>RTRIDW101  -  Each</v>
          </cell>
          <cell r="L365">
            <v>0.11560000000000001</v>
          </cell>
        </row>
        <row r="366">
          <cell r="K366" t="str">
            <v>RTTAP02G0  -  Each</v>
          </cell>
          <cell r="L366">
            <v>5.2200000000000003E-2</v>
          </cell>
        </row>
        <row r="367">
          <cell r="K367" t="str">
            <v>RTTAP02S3  -  Each</v>
          </cell>
          <cell r="L367">
            <v>1.26E-2</v>
          </cell>
        </row>
        <row r="368">
          <cell r="K368" t="str">
            <v>RTTAP02W0  -  Each</v>
          </cell>
          <cell r="L368">
            <v>0.1638</v>
          </cell>
        </row>
        <row r="370">
          <cell r="K370" t="str">
            <v>RTTC15A00  -  Each</v>
          </cell>
          <cell r="L370">
            <v>3.61E-2</v>
          </cell>
        </row>
        <row r="371">
          <cell r="K371" t="str">
            <v>RTTC20A00  -  Each</v>
          </cell>
          <cell r="L371">
            <v>1.52E-2</v>
          </cell>
        </row>
        <row r="372">
          <cell r="K372" t="str">
            <v>RTTC20G00  -  Each</v>
          </cell>
          <cell r="L372">
            <v>3.8E-3</v>
          </cell>
        </row>
        <row r="373">
          <cell r="K373" t="str">
            <v>RTTC20W00  -  Each</v>
          </cell>
          <cell r="L373">
            <v>9.4999999999999998E-3</v>
          </cell>
        </row>
        <row r="374">
          <cell r="K374" t="str">
            <v>RTTC25A00  -  Each</v>
          </cell>
          <cell r="L374">
            <v>7.6E-3</v>
          </cell>
        </row>
        <row r="375">
          <cell r="K375" t="str">
            <v>RTTC25W00  -  Each</v>
          </cell>
          <cell r="L375">
            <v>2.0900000000000002E-2</v>
          </cell>
        </row>
        <row r="376">
          <cell r="K376" t="str">
            <v>RTTC30G00  -  Each</v>
          </cell>
          <cell r="L376">
            <v>1.1399999999999999E-2</v>
          </cell>
        </row>
        <row r="377">
          <cell r="K377" t="str">
            <v>RTTC30R00  -  Each</v>
          </cell>
          <cell r="L377">
            <v>7.6E-3</v>
          </cell>
        </row>
        <row r="378">
          <cell r="K378" t="str">
            <v>RTTC30S00  -  Each</v>
          </cell>
          <cell r="L378">
            <v>7.6E-3</v>
          </cell>
        </row>
        <row r="379">
          <cell r="K379" t="str">
            <v>RTTC30W00  -  Each</v>
          </cell>
          <cell r="L379">
            <v>3.8E-3</v>
          </cell>
        </row>
        <row r="380">
          <cell r="K380" t="str">
            <v>RTTC90A00  -  Each</v>
          </cell>
          <cell r="L380">
            <v>3.8E-3</v>
          </cell>
        </row>
        <row r="381">
          <cell r="K381" t="str">
            <v>RTTC90R00  -  Each</v>
          </cell>
          <cell r="L381">
            <v>5.7000000000000002E-3</v>
          </cell>
        </row>
        <row r="382">
          <cell r="K382" t="str">
            <v>RTTC90S20  -  Each</v>
          </cell>
          <cell r="L382">
            <v>3.8E-3</v>
          </cell>
        </row>
        <row r="384">
          <cell r="K384" t="str">
            <v>RTTC90W00  -  Each</v>
          </cell>
          <cell r="L384">
            <v>9.4999999999999998E-3</v>
          </cell>
        </row>
        <row r="385">
          <cell r="K385" t="str">
            <v>RTXAPA001  -  Each</v>
          </cell>
          <cell r="L385">
            <v>5.5199999999999999E-2</v>
          </cell>
        </row>
        <row r="386">
          <cell r="K386" t="str">
            <v>RTXAPG000  -  Each</v>
          </cell>
          <cell r="L386">
            <v>7.3600000000000013E-2</v>
          </cell>
        </row>
        <row r="387">
          <cell r="K387" t="str">
            <v>RTXAPA000  -  Each</v>
          </cell>
          <cell r="L387">
            <v>0.22240000000000001</v>
          </cell>
        </row>
        <row r="388">
          <cell r="K388" t="str">
            <v>RTXAPG200  -  Each</v>
          </cell>
          <cell r="L388">
            <v>3.8399999999999997E-2</v>
          </cell>
        </row>
        <row r="389">
          <cell r="K389" t="str">
            <v>RTXAPOR01  -  Each</v>
          </cell>
          <cell r="L389">
            <v>2.3E-2</v>
          </cell>
        </row>
        <row r="390">
          <cell r="K390" t="str">
            <v>RTXAPR001  -  Each</v>
          </cell>
          <cell r="L390">
            <v>6.8999999999999992E-2</v>
          </cell>
        </row>
        <row r="391">
          <cell r="K391" t="str">
            <v>RTXAPS001  -  Each</v>
          </cell>
          <cell r="L391">
            <v>2.3E-2</v>
          </cell>
        </row>
        <row r="392">
          <cell r="K392" t="str">
            <v>RTXAPW001  -  Each</v>
          </cell>
          <cell r="L392">
            <v>3.2199999999999999E-2</v>
          </cell>
        </row>
        <row r="394">
          <cell r="K394" t="str">
            <v>RTXAPG001  -  Each</v>
          </cell>
          <cell r="L394">
            <v>4.5999999999999999E-3</v>
          </cell>
        </row>
        <row r="395">
          <cell r="K395" t="str">
            <v>RTXAPG201  -  Each</v>
          </cell>
          <cell r="L395">
            <v>1.61E-2</v>
          </cell>
        </row>
        <row r="396">
          <cell r="K396" t="str">
            <v>RTXAPOR00  -  Each</v>
          </cell>
          <cell r="L396">
            <v>2.5600000000000001E-2</v>
          </cell>
        </row>
        <row r="397">
          <cell r="K397" t="str">
            <v>RTXAPR000  -  Each</v>
          </cell>
          <cell r="L397">
            <v>8.9599999999999999E-2</v>
          </cell>
        </row>
        <row r="398">
          <cell r="K398" t="str">
            <v>RTXAPS000  -  Each</v>
          </cell>
          <cell r="L398">
            <v>2.7199999999999998E-2</v>
          </cell>
        </row>
        <row r="399">
          <cell r="K399" t="str">
            <v>RTXAPS100  -  Each</v>
          </cell>
          <cell r="L399">
            <v>1.2800000000000001E-2</v>
          </cell>
        </row>
        <row r="400">
          <cell r="K400" t="str">
            <v>RTXAPS101  -  Each</v>
          </cell>
          <cell r="L400">
            <v>1.61E-2</v>
          </cell>
        </row>
        <row r="401">
          <cell r="K401" t="str">
            <v>RTXAPS200  -  Each</v>
          </cell>
          <cell r="L401">
            <v>0.16320000000000001</v>
          </cell>
        </row>
        <row r="402">
          <cell r="K402" t="str">
            <v>RTXAPS201  -  Each</v>
          </cell>
          <cell r="L402">
            <v>3.9100000000000003E-2</v>
          </cell>
        </row>
        <row r="403">
          <cell r="K403" t="str">
            <v>RTXAPW000  -  Each</v>
          </cell>
          <cell r="L403">
            <v>5.4400000000000004E-2</v>
          </cell>
        </row>
        <row r="404">
          <cell r="K404" t="str">
            <v>RTYAPA001  -  Each</v>
          </cell>
          <cell r="L404">
            <v>1.8824000000000001</v>
          </cell>
        </row>
        <row r="406">
          <cell r="K406" t="str">
            <v>RTYAPG001  -  Each</v>
          </cell>
          <cell r="L406">
            <v>0.93340000000000001</v>
          </cell>
        </row>
        <row r="407">
          <cell r="K407" t="str">
            <v>RTYAPG201  -  Each</v>
          </cell>
          <cell r="L407">
            <v>0.73449999999999993</v>
          </cell>
        </row>
        <row r="408">
          <cell r="K408" t="str">
            <v>RTYAPOR01  -  Each</v>
          </cell>
          <cell r="L408">
            <v>0.77349999999999997</v>
          </cell>
        </row>
        <row r="409">
          <cell r="K409" t="str">
            <v>RTYAPR001  -  Each</v>
          </cell>
          <cell r="L409">
            <v>1.8954</v>
          </cell>
        </row>
        <row r="410">
          <cell r="K410" t="str">
            <v>RTYAPS001  -  Each</v>
          </cell>
          <cell r="L410">
            <v>0.3276</v>
          </cell>
        </row>
        <row r="411">
          <cell r="K411" t="str">
            <v>RTYAPS101  -  Each</v>
          </cell>
          <cell r="L411">
            <v>0.45760000000000001</v>
          </cell>
        </row>
        <row r="412">
          <cell r="K412" t="str">
            <v>RTYAPS201  -  Each</v>
          </cell>
          <cell r="L412">
            <v>2.2477000000000005</v>
          </cell>
        </row>
        <row r="413">
          <cell r="K413" t="str">
            <v>RTYAPS301  -  Each</v>
          </cell>
          <cell r="L413">
            <v>0.28470000000000001</v>
          </cell>
        </row>
        <row r="414">
          <cell r="K414" t="str">
            <v>RTYAPW001  -  Each</v>
          </cell>
          <cell r="L414">
            <v>2.6377000000000002</v>
          </cell>
        </row>
        <row r="415">
          <cell r="K415" t="str">
            <v>SCAFLA000  -  Each</v>
          </cell>
          <cell r="L415">
            <v>1.3000000000000001E-2</v>
          </cell>
        </row>
        <row r="416">
          <cell r="K416" t="str">
            <v>SCAFLG000  -  Each</v>
          </cell>
          <cell r="L416">
            <v>8.8399999999999992E-2</v>
          </cell>
        </row>
        <row r="417">
          <cell r="K417" t="str">
            <v>SCAFLR000  -  Each</v>
          </cell>
          <cell r="L417">
            <v>3.6399999999999995E-2</v>
          </cell>
        </row>
        <row r="418">
          <cell r="K418" t="str">
            <v>SCAFRA000  -  Each</v>
          </cell>
          <cell r="L418">
            <v>1.3000000000000001E-2</v>
          </cell>
        </row>
        <row r="420">
          <cell r="K420" t="str">
            <v>SCAFRR000  -  Each</v>
          </cell>
          <cell r="L420">
            <v>9.0999999999999998E-2</v>
          </cell>
        </row>
        <row r="421">
          <cell r="K421" t="str">
            <v>SCAR01A00  -  Each</v>
          </cell>
          <cell r="L421">
            <v>46.871499999999997</v>
          </cell>
        </row>
        <row r="422">
          <cell r="K422" t="str">
            <v>SCAR01G00  -  Each</v>
          </cell>
          <cell r="L422">
            <v>23.810800000000004</v>
          </cell>
        </row>
        <row r="423">
          <cell r="K423" t="str">
            <v>SCAR01G20  -  Each</v>
          </cell>
          <cell r="L423">
            <v>0.73580000000000001</v>
          </cell>
        </row>
        <row r="424">
          <cell r="K424" t="str">
            <v>SCAR01OR0  -  Each</v>
          </cell>
          <cell r="L424">
            <v>5.3078999999999992</v>
          </cell>
        </row>
        <row r="425">
          <cell r="K425" t="str">
            <v>SCAR01R00  -  Each</v>
          </cell>
          <cell r="L425">
            <v>104.7384</v>
          </cell>
        </row>
        <row r="426">
          <cell r="K426" t="str">
            <v>SCAR01S00  -  Each</v>
          </cell>
          <cell r="L426">
            <v>4.1859999999999999</v>
          </cell>
        </row>
        <row r="427">
          <cell r="K427" t="str">
            <v>SCAR01S10  -  Each</v>
          </cell>
          <cell r="L427">
            <v>0.19500000000000001</v>
          </cell>
        </row>
        <row r="428">
          <cell r="K428" t="str">
            <v>SCAR01S20  -  Each</v>
          </cell>
          <cell r="L428">
            <v>23.0594</v>
          </cell>
        </row>
        <row r="429">
          <cell r="K429" t="str">
            <v>SCAR01W00  -  Each</v>
          </cell>
          <cell r="L429">
            <v>12.3474</v>
          </cell>
        </row>
        <row r="430">
          <cell r="K430" t="str">
            <v>SCAR01W10  -  Each</v>
          </cell>
          <cell r="L430">
            <v>6.5000000000000002E-2</v>
          </cell>
        </row>
        <row r="431">
          <cell r="K431" t="str">
            <v>SCAR02A00  -  Each</v>
          </cell>
          <cell r="L431">
            <v>47.395400000000002</v>
          </cell>
        </row>
        <row r="432">
          <cell r="K432" t="str">
            <v>SCAR02G00  -  Each</v>
          </cell>
          <cell r="L432">
            <v>23.583299999999998</v>
          </cell>
        </row>
        <row r="434">
          <cell r="K434" t="str">
            <v>SCAR02G20  -  Each</v>
          </cell>
          <cell r="L434">
            <v>0.73580000000000001</v>
          </cell>
        </row>
        <row r="435">
          <cell r="K435" t="str">
            <v>SCAR02OR0  -  Each</v>
          </cell>
          <cell r="L435">
            <v>5.3078999999999992</v>
          </cell>
        </row>
        <row r="436">
          <cell r="K436" t="str">
            <v>SCAR02R00  -  Each</v>
          </cell>
          <cell r="L436">
            <v>104.7475</v>
          </cell>
        </row>
        <row r="437">
          <cell r="K437" t="str">
            <v>SCAR02S00  -  Each</v>
          </cell>
          <cell r="L437">
            <v>3.6659999999999999</v>
          </cell>
        </row>
        <row r="438">
          <cell r="K438" t="str">
            <v>SCAR02S10  -  Each</v>
          </cell>
          <cell r="L438">
            <v>0.19500000000000001</v>
          </cell>
        </row>
        <row r="439">
          <cell r="K439" t="str">
            <v>SCAR02S20  -  Each</v>
          </cell>
          <cell r="L439">
            <v>22.995699999999996</v>
          </cell>
        </row>
        <row r="440">
          <cell r="K440" t="str">
            <v>SCAR02W00  -  Each</v>
          </cell>
          <cell r="L440">
            <v>12.464400000000001</v>
          </cell>
        </row>
        <row r="441">
          <cell r="K441" t="str">
            <v>SCAR02W10  -  Each</v>
          </cell>
          <cell r="L441">
            <v>6.5000000000000002E-2</v>
          </cell>
        </row>
        <row r="442">
          <cell r="K442" t="str">
            <v>SCCR10A00  -  Each</v>
          </cell>
          <cell r="L442">
            <v>9.4979999999999993</v>
          </cell>
        </row>
        <row r="443">
          <cell r="K443" t="str">
            <v>SCCR10G00  -  Each</v>
          </cell>
          <cell r="L443">
            <v>0.57999999999999996</v>
          </cell>
        </row>
        <row r="444">
          <cell r="K444" t="str">
            <v>SCCR10G20  -  Each</v>
          </cell>
          <cell r="L444">
            <v>0.2</v>
          </cell>
        </row>
        <row r="446">
          <cell r="K446" t="str">
            <v>SCCR10R00  -  Each</v>
          </cell>
          <cell r="L446">
            <v>0.87</v>
          </cell>
        </row>
        <row r="447">
          <cell r="K447" t="str">
            <v>SCCR10S00  -  Each</v>
          </cell>
          <cell r="L447">
            <v>0.22</v>
          </cell>
        </row>
        <row r="448">
          <cell r="K448" t="str">
            <v>SCCR10S20  -  Each</v>
          </cell>
          <cell r="L448">
            <v>0.46200000000000002</v>
          </cell>
        </row>
        <row r="449">
          <cell r="K449" t="str">
            <v>SCCR10W00  -  Each</v>
          </cell>
          <cell r="L449">
            <v>0.378</v>
          </cell>
        </row>
        <row r="450">
          <cell r="K450" t="str">
            <v>SCCR15A00  -  Each</v>
          </cell>
          <cell r="L450">
            <v>68.655999999999992</v>
          </cell>
        </row>
        <row r="451">
          <cell r="K451" t="str">
            <v>SCCR15G00  -  Each</v>
          </cell>
          <cell r="L451">
            <v>3.8159999999999994</v>
          </cell>
        </row>
        <row r="452">
          <cell r="K452" t="str">
            <v>SCCR15OR0  -  Each</v>
          </cell>
          <cell r="L452">
            <v>0.4</v>
          </cell>
        </row>
        <row r="453">
          <cell r="K453" t="str">
            <v>SCCR15R00  -  Each</v>
          </cell>
          <cell r="L453">
            <v>6.444</v>
          </cell>
        </row>
        <row r="454">
          <cell r="K454" t="str">
            <v>SCCR15S00  -  Each</v>
          </cell>
          <cell r="L454">
            <v>0.08</v>
          </cell>
        </row>
        <row r="455">
          <cell r="K455" t="str">
            <v>SCCR15S20  -  Each</v>
          </cell>
          <cell r="L455">
            <v>5.17</v>
          </cell>
        </row>
        <row r="457">
          <cell r="K457" t="str">
            <v>SCCR15W00  -  Each</v>
          </cell>
          <cell r="L457">
            <v>1.492</v>
          </cell>
        </row>
        <row r="458">
          <cell r="K458" t="str">
            <v>SCCR20A00  -  Each</v>
          </cell>
          <cell r="L458">
            <v>72.248000000000005</v>
          </cell>
        </row>
        <row r="459">
          <cell r="K459" t="str">
            <v>SCCR20G00  -  Each</v>
          </cell>
          <cell r="L459">
            <v>4.2679999999999998</v>
          </cell>
        </row>
        <row r="460">
          <cell r="K460" t="str">
            <v>SCCR20G20  -  Each</v>
          </cell>
          <cell r="L460">
            <v>1.1000000000000001</v>
          </cell>
        </row>
        <row r="461">
          <cell r="K461" t="str">
            <v>SCCR20OR0  -  Each</v>
          </cell>
          <cell r="L461">
            <v>0.4</v>
          </cell>
        </row>
        <row r="462">
          <cell r="K462" t="str">
            <v>SCCR20R00  -  Each</v>
          </cell>
          <cell r="L462">
            <v>7.6859999999999999</v>
          </cell>
        </row>
        <row r="463">
          <cell r="K463" t="str">
            <v>SCCR20S00  -  Each</v>
          </cell>
          <cell r="L463">
            <v>0.24</v>
          </cell>
        </row>
        <row r="464">
          <cell r="K464" t="str">
            <v>SCCR20S10  -  Each</v>
          </cell>
          <cell r="L464">
            <v>0.4</v>
          </cell>
        </row>
        <row r="465">
          <cell r="K465" t="str">
            <v>SCCR20S20  -  Each</v>
          </cell>
          <cell r="L465">
            <v>5.3739999999999997</v>
          </cell>
        </row>
        <row r="466">
          <cell r="K466" t="str">
            <v>SCCR20W00  -  Each</v>
          </cell>
          <cell r="L466">
            <v>2.7</v>
          </cell>
        </row>
        <row r="467">
          <cell r="K467" t="str">
            <v>SCERA0000  -  Each</v>
          </cell>
          <cell r="L467">
            <v>0.89849999999999997</v>
          </cell>
        </row>
        <row r="469">
          <cell r="K469" t="str">
            <v>SCERR0000  -  Each</v>
          </cell>
          <cell r="L469">
            <v>7.4999999999999997E-2</v>
          </cell>
        </row>
        <row r="470">
          <cell r="K470" t="str">
            <v>SCERW0000  -  Each</v>
          </cell>
          <cell r="L470">
            <v>8.2500000000000004E-2</v>
          </cell>
        </row>
        <row r="471">
          <cell r="K471" t="str">
            <v>SCHR01A00  -  Each</v>
          </cell>
          <cell r="L471">
            <v>0.43290000000000006</v>
          </cell>
        </row>
        <row r="472">
          <cell r="K472" t="str">
            <v>SCHR01G00  -  Each</v>
          </cell>
          <cell r="L472">
            <v>0.40820000000000001</v>
          </cell>
        </row>
        <row r="473">
          <cell r="K473" t="str">
            <v>SCHR01R00  -  Each</v>
          </cell>
          <cell r="L473">
            <v>0.60060000000000002</v>
          </cell>
        </row>
        <row r="474">
          <cell r="K474" t="str">
            <v>SCHR01W00  -  Each</v>
          </cell>
          <cell r="L474">
            <v>1.391</v>
          </cell>
        </row>
        <row r="475">
          <cell r="K475" t="str">
            <v>SCHR01W10  -  Each</v>
          </cell>
          <cell r="L475">
            <v>5.2000000000000005E-2</v>
          </cell>
        </row>
        <row r="476">
          <cell r="K476" t="str">
            <v>SCHR02A00  -  Each</v>
          </cell>
          <cell r="L476">
            <v>0.43290000000000006</v>
          </cell>
        </row>
        <row r="477">
          <cell r="K477" t="str">
            <v>SCHR02G00  -  Each</v>
          </cell>
          <cell r="L477">
            <v>0.41470000000000001</v>
          </cell>
        </row>
        <row r="478">
          <cell r="K478" t="str">
            <v>SCHR02R00  -  Each</v>
          </cell>
          <cell r="L478">
            <v>0.58760000000000001</v>
          </cell>
        </row>
        <row r="479">
          <cell r="K479" t="str">
            <v>SCHR02W00  -  Each</v>
          </cell>
          <cell r="L479">
            <v>0.93600000000000005</v>
          </cell>
        </row>
        <row r="481">
          <cell r="K481" t="str">
            <v>SCHR02W10  -  Each</v>
          </cell>
          <cell r="L481">
            <v>5.2000000000000005E-2</v>
          </cell>
        </row>
        <row r="482">
          <cell r="K482" t="str">
            <v>SCHR03A00  -  Each</v>
          </cell>
          <cell r="L482">
            <v>0.32200000000000001</v>
          </cell>
        </row>
        <row r="483">
          <cell r="K483" t="str">
            <v>SCHR03G00  -  Each</v>
          </cell>
          <cell r="L483">
            <v>0.43900000000000006</v>
          </cell>
        </row>
        <row r="484">
          <cell r="K484" t="str">
            <v>SCHR03R00  -  Each</v>
          </cell>
          <cell r="L484">
            <v>0.39</v>
          </cell>
        </row>
        <row r="485">
          <cell r="K485" t="str">
            <v>SCHR03W00  -  Each</v>
          </cell>
          <cell r="L485">
            <v>0.72499999999999998</v>
          </cell>
        </row>
        <row r="486">
          <cell r="K486" t="str">
            <v>SCHR03W10  -  Each</v>
          </cell>
          <cell r="L486">
            <v>0.04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ummary"/>
      <sheetName val="建築物分攤 (2)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?????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?????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?????????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?????????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???????????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???????????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?????????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NN?????????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?????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????????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????????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????????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FRY?PHS 61/70</v>
          </cell>
          <cell r="C24" t="str">
            <v>AB</v>
          </cell>
          <cell r="D24" t="str">
            <v>???????PHS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??????M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??????L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??????2L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??????3L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????????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??????????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??????????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??????NM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????????????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?????????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??????????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?????????M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? H/O</v>
          </cell>
          <cell r="C43" t="str">
            <v>HCF</v>
          </cell>
          <cell r="D43" t="str">
            <v>HCF????????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HCF??????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HCF??????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HCF??????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HCF??????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HCF??????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HCF??????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????????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coop????????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???????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?????????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?????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FRY???ARCH  (BANANA)</v>
          </cell>
          <cell r="C57">
            <v>0</v>
          </cell>
          <cell r="D57" t="str">
            <v>???????????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FRY3??ARCH  (BANANA)</v>
          </cell>
          <cell r="C58">
            <v>0</v>
          </cell>
          <cell r="D58" t="str">
            <v>?????3?????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FRY2??ARCH  (BANANA)</v>
          </cell>
          <cell r="C59">
            <v>0</v>
          </cell>
          <cell r="D59" t="str">
            <v>?????2?????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NN?????????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?????DUNTOP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?????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?????????????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???????????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????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????????????????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????????????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NN????????????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??????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??????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??????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???????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???????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?????????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?????????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????????????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NN??????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????????????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????????????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??????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????????M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????????L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????????2L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?????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?????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??????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?????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TOHO???????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HCF???????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NN????????????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NN??????41/50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NN??????31/40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NN??????26/30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NN??????61/70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NN??????FVC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????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????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????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????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????5L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????????(???)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????????(??)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NN??????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NN??????????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MIX?</v>
          </cell>
          <cell r="C121">
            <v>0</v>
          </cell>
          <cell r="D121" t="str">
            <v>NN???????????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NN??????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NN??????????A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?????(????)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??????????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?????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NN??????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??????? (???)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???(???)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???(??)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NN????????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?????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??????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???????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??</v>
          </cell>
          <cell r="C135">
            <v>0</v>
          </cell>
          <cell r="D135" t="str">
            <v>???????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STRECH3?</v>
          </cell>
          <cell r="C136">
            <v>0</v>
          </cell>
          <cell r="D136" t="str">
            <v>?????3?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???????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?????????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???????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?????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?????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????????U-COOP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???????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?????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?????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?????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?????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?????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????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????????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?????????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?????????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????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????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???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???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???????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???????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?????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??????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???????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??????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NN??????FVC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??????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???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????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????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??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?????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?????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???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?????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?????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???????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???????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??</v>
          </cell>
          <cell r="D181" t="str">
            <v>????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????????</v>
          </cell>
          <cell r="D182" t="str">
            <v>????????? ?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?????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???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????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????????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?????????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????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?????????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??????3L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Key "/>
      <sheetName val="Errors"/>
      <sheetName val="Valuation"/>
      <sheetName val="Roic"/>
      <sheetName val="Profit &amp; Loss"/>
      <sheetName val="Cashflow"/>
      <sheetName val="Balance Sheet"/>
      <sheetName val="Fixed Asset Schedule"/>
      <sheetName val="CAF"/>
      <sheetName val="EPS"/>
      <sheetName val="Space"/>
      <sheetName val="CVG &amp; COM"/>
      <sheetName val="AUSTMOD"/>
      <sheetName val="Ex-rate"/>
      <sheetName val="Società"/>
      <sheetName val="P&amp;L"/>
      <sheetName val="Operating"/>
      <sheetName val="Detailed 1"/>
      <sheetName val="Param"/>
      <sheetName val="Master"/>
    </sheetNames>
    <definedNames>
      <definedName name="Macro17" refersTo="#REF!"/>
      <definedName name="Macro18" refersTo="#REF!"/>
      <definedName name="Macro19" refersTo="#REF!"/>
      <definedName name="Macro2" refersTo="#REF!"/>
      <definedName name="Macro20" refersTo="#REF!"/>
      <definedName name="Macro21" refersTo="#REF!"/>
      <definedName name="Macro22" refersTo="#REF!"/>
      <definedName name="Macro23" refersTo="#REF!"/>
      <definedName name="Macro24" refersTo="#REF!"/>
      <definedName name="Macro25" refersTo="#REF!"/>
      <definedName name="Macro3" refersTo="#REF!"/>
      <definedName name="Macro30" refersTo="#REF!"/>
      <definedName name="Macro4" refersTo="#REF!"/>
      <definedName name="Macro6" refersTo="#REF!"/>
      <definedName name="Macro7" refersTo="#REF!"/>
      <definedName name="Macro8" refersTo="#REF!"/>
      <definedName name="Macro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Template"/>
      <sheetName val="old template"/>
      <sheetName val="old UPDATE"/>
      <sheetName val="explanation"/>
      <sheetName val="DCF template"/>
      <sheetName val="CROCI template"/>
      <sheetName val="conran"/>
      <sheetName val="tables"/>
      <sheetName val="h1h2 model"/>
      <sheetName val="howden"/>
      <sheetName val="ExchRates"/>
      <sheetName val="Presentation"/>
      <sheetName val="sales mix"/>
      <sheetName val="graphs"/>
      <sheetName val="table"/>
      <sheetName val="summarypl"/>
      <sheetName val="UPDATE - ANALYSTS (Xavier)"/>
      <sheetName val="Valuation"/>
      <sheetName val="space"/>
      <sheetName val="UPDATE - ANALYSTS (Mark)"/>
      <sheetName val="Compare Info"/>
      <sheetName val="Total Macro"/>
      <sheetName val="MFIMod to iris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BUILDING "/>
      <sheetName val="Drop Down"/>
      <sheetName val="Assumption"/>
      <sheetName val="Mall&amp;CPD"/>
      <sheetName val="Equity"/>
      <sheetName val="MAY"/>
      <sheetName val="Cash"/>
      <sheetName val="Data55X"/>
      <sheetName val="TB-สูตร"/>
      <sheetName val="GFSS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MV-Master"/>
      <sheetName val="asset 2009"/>
      <sheetName val="10K4"/>
      <sheetName val="short"/>
      <sheetName val="CAS"/>
      <sheetName val="3MTH"/>
      <sheetName val="3MIT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</sheetNames>
    <sheetDataSet>
      <sheetData sheetId="0">
        <row r="13">
          <cell r="K13" t="b">
            <v>1</v>
          </cell>
        </row>
        <row r="14">
          <cell r="K14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0</v>
          </cell>
        </row>
        <row r="21">
          <cell r="K21" t="b">
            <v>0</v>
          </cell>
        </row>
        <row r="22">
          <cell r="K22" t="b">
            <v>1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0">
          <cell r="K40" t="b">
            <v>0</v>
          </cell>
        </row>
        <row r="41">
          <cell r="K41" t="b">
            <v>1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CCO GM total"/>
      <sheetName val="TBPL"/>
      <sheetName val="B131 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費用支出預算彙總表"/>
      <sheetName val="基本檔"/>
      <sheetName val="99年新增人員"/>
      <sheetName val="99年新增人員薪資"/>
      <sheetName val="99年新增人員 團保費"/>
      <sheetName val="98年資料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>
            <v>918</v>
          </cell>
        </row>
        <row r="3">
          <cell r="B3">
            <v>3672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98年資料"/>
    </sheetNames>
    <sheetDataSet>
      <sheetData sheetId="0"/>
      <sheetData sheetId="1"/>
      <sheetData sheetId="2"/>
      <sheetData sheetId="3"/>
      <sheetData sheetId="4" refreshError="1">
        <row r="2">
          <cell r="B2">
            <v>0</v>
          </cell>
        </row>
        <row r="3">
          <cell r="B3">
            <v>0</v>
          </cell>
        </row>
        <row r="4">
          <cell r="B4">
            <v>1800</v>
          </cell>
        </row>
        <row r="5">
          <cell r="B5">
            <v>130</v>
          </cell>
        </row>
        <row r="6">
          <cell r="B6">
            <v>250</v>
          </cell>
        </row>
        <row r="7">
          <cell r="B7">
            <v>80</v>
          </cell>
        </row>
        <row r="8">
          <cell r="B8">
            <v>300</v>
          </cell>
        </row>
        <row r="13">
          <cell r="B13">
            <v>81</v>
          </cell>
        </row>
        <row r="14">
          <cell r="B14">
            <v>159</v>
          </cell>
        </row>
        <row r="15">
          <cell r="B15">
            <v>113</v>
          </cell>
        </row>
        <row r="26">
          <cell r="B26">
            <v>8.0000000000000002E-3</v>
          </cell>
          <cell r="I26">
            <v>8.0000000000000002E-3</v>
          </cell>
        </row>
        <row r="27">
          <cell r="B27">
            <v>0.05</v>
          </cell>
          <cell r="I27">
            <v>0.05</v>
          </cell>
        </row>
        <row r="34">
          <cell r="B34">
            <v>4.0000000000000002E-4</v>
          </cell>
        </row>
        <row r="35">
          <cell r="B35">
            <v>2.5000000000000001E-2</v>
          </cell>
        </row>
        <row r="36">
          <cell r="B36">
            <v>8.0000000000000002E-3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 LLK"/>
      <sheetName val="OT Payment _Sermmit"/>
      <sheetName val="OT LLK (2)"/>
      <sheetName val="OT(Z)"/>
      <sheetName val="OT"/>
      <sheetName val="I24"/>
      <sheetName val="I24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>
        <row r="11">
          <cell r="G11" t="str">
            <v>01/2007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ing CF07_1"/>
      <sheetName val="Supporting CF07_2"/>
      <sheetName val="2-4"/>
      <sheetName val="5"/>
      <sheetName val="5_08"/>
      <sheetName val="6-7 cf"/>
      <sheetName val="Pivot Detail Interco"/>
      <sheetName val="REC_ULT1209"/>
      <sheetName val="Reclass Bal 08 in 09"/>
      <sheetName val="Note FS"/>
      <sheetName val="BS"/>
      <sheetName val="3000"/>
      <sheetName val="3200"/>
      <sheetName val="3300"/>
      <sheetName val="3400"/>
      <sheetName val="3500"/>
      <sheetName val="Lead 3500"/>
      <sheetName val="Note PPE 1209"/>
      <sheetName val="3600"/>
      <sheetName val="3900"/>
      <sheetName val="4000"/>
      <sheetName val="4100"/>
      <sheetName val="4101"/>
      <sheetName val="4700"/>
      <sheetName val="5000"/>
      <sheetName val="6100"/>
      <sheetName val="6200"/>
      <sheetName val="6300"/>
      <sheetName val="6500"/>
      <sheetName val="6600"/>
      <sheetName val="ADJ_ULT1209"/>
      <sheetName val="2632 TB 1209"/>
      <sheetName val="2632 TB 1109"/>
      <sheetName val="TB by CRG 11 (ULT)"/>
      <sheetName val="TB"/>
      <sheetName val="DataBPCS-1"/>
      <sheetName val="DataBPCS-2"/>
      <sheetName val="SAD08"/>
      <sheetName val="10 NoteFA 08 ULT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79">
          <cell r="K479" t="str">
            <v>0</v>
          </cell>
          <cell r="L479">
            <v>0</v>
          </cell>
          <cell r="M479">
            <v>0</v>
          </cell>
          <cell r="N479">
            <v>0</v>
          </cell>
          <cell r="P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K480" t="str">
            <v>21101001</v>
          </cell>
          <cell r="L480">
            <v>-12681476.939999999</v>
          </cell>
          <cell r="M480">
            <v>0</v>
          </cell>
          <cell r="N480">
            <v>0</v>
          </cell>
          <cell r="P480">
            <v>-12681476.939999999</v>
          </cell>
          <cell r="Q480">
            <v>0</v>
          </cell>
          <cell r="R480">
            <v>0</v>
          </cell>
          <cell r="T480">
            <v>-12681476.939999999</v>
          </cell>
          <cell r="U480">
            <v>0</v>
          </cell>
          <cell r="V480">
            <v>0</v>
          </cell>
        </row>
        <row r="481">
          <cell r="K481" t="str">
            <v>21101003</v>
          </cell>
          <cell r="L481">
            <v>0</v>
          </cell>
          <cell r="M481">
            <v>-50030012.979999997</v>
          </cell>
          <cell r="N481">
            <v>0</v>
          </cell>
          <cell r="P481">
            <v>0</v>
          </cell>
          <cell r="Q481">
            <v>-50030012.979999997</v>
          </cell>
          <cell r="R481">
            <v>0</v>
          </cell>
          <cell r="T481">
            <v>0</v>
          </cell>
          <cell r="U481">
            <v>-50030012.979999997</v>
          </cell>
          <cell r="V481">
            <v>0</v>
          </cell>
        </row>
        <row r="482">
          <cell r="K482" t="str">
            <v>21102001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V482">
            <v>0</v>
          </cell>
        </row>
        <row r="483">
          <cell r="K483" t="str">
            <v>21201001</v>
          </cell>
          <cell r="L483">
            <v>0</v>
          </cell>
          <cell r="M483">
            <v>0</v>
          </cell>
          <cell r="N483">
            <v>0</v>
          </cell>
          <cell r="P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V483">
            <v>0</v>
          </cell>
        </row>
        <row r="484">
          <cell r="K484" t="str">
            <v>21203001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V484">
            <v>0</v>
          </cell>
        </row>
        <row r="485">
          <cell r="K485" t="str">
            <v>21204001</v>
          </cell>
          <cell r="L485">
            <v>24800</v>
          </cell>
          <cell r="M485">
            <v>0</v>
          </cell>
          <cell r="N485">
            <v>0</v>
          </cell>
          <cell r="P485">
            <v>24800</v>
          </cell>
          <cell r="Q485">
            <v>0</v>
          </cell>
          <cell r="R485">
            <v>0</v>
          </cell>
          <cell r="T485">
            <v>24800</v>
          </cell>
          <cell r="U485">
            <v>0</v>
          </cell>
          <cell r="V485">
            <v>0</v>
          </cell>
        </row>
        <row r="486">
          <cell r="K486" t="str">
            <v>21601001</v>
          </cell>
          <cell r="L486">
            <v>-4086307318.5599999</v>
          </cell>
          <cell r="M486">
            <v>0</v>
          </cell>
          <cell r="N486">
            <v>0</v>
          </cell>
          <cell r="P486">
            <v>-4086307318.5599999</v>
          </cell>
          <cell r="Q486">
            <v>0</v>
          </cell>
          <cell r="R486">
            <v>0</v>
          </cell>
          <cell r="T486">
            <v>-4086307318.5599999</v>
          </cell>
          <cell r="U486">
            <v>0</v>
          </cell>
          <cell r="V486">
            <v>0</v>
          </cell>
        </row>
        <row r="487">
          <cell r="K487" t="str">
            <v>21602001</v>
          </cell>
          <cell r="L487">
            <v>-637434094.10000002</v>
          </cell>
          <cell r="M487">
            <v>-627245.09</v>
          </cell>
          <cell r="N487">
            <v>0</v>
          </cell>
          <cell r="P487">
            <v>-637434094.10000002</v>
          </cell>
          <cell r="Q487">
            <v>-627245.09</v>
          </cell>
          <cell r="R487">
            <v>0</v>
          </cell>
          <cell r="T487">
            <v>-637434094.10000002</v>
          </cell>
          <cell r="U487">
            <v>-627245.09</v>
          </cell>
          <cell r="V487">
            <v>0</v>
          </cell>
        </row>
        <row r="488">
          <cell r="K488" t="str">
            <v>21602002</v>
          </cell>
          <cell r="L488">
            <v>0</v>
          </cell>
          <cell r="M488">
            <v>0</v>
          </cell>
          <cell r="N488">
            <v>0</v>
          </cell>
          <cell r="P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K489" t="str">
            <v>21602099</v>
          </cell>
          <cell r="L489">
            <v>-44404610.609999999</v>
          </cell>
          <cell r="M489">
            <v>0</v>
          </cell>
          <cell r="N489">
            <v>0</v>
          </cell>
          <cell r="P489">
            <v>-44404610.609999999</v>
          </cell>
          <cell r="Q489">
            <v>0</v>
          </cell>
          <cell r="R489">
            <v>0</v>
          </cell>
          <cell r="T489">
            <v>-44404610.609999999</v>
          </cell>
          <cell r="U489">
            <v>0</v>
          </cell>
          <cell r="V489">
            <v>0</v>
          </cell>
        </row>
        <row r="490">
          <cell r="K490" t="str">
            <v>31001001</v>
          </cell>
          <cell r="L490">
            <v>0</v>
          </cell>
          <cell r="M490">
            <v>1008305811.63</v>
          </cell>
          <cell r="N490">
            <v>0</v>
          </cell>
          <cell r="P490">
            <v>0</v>
          </cell>
          <cell r="Q490">
            <v>1008305811.63</v>
          </cell>
          <cell r="R490">
            <v>0</v>
          </cell>
          <cell r="T490">
            <v>0</v>
          </cell>
          <cell r="U490">
            <v>1008305811.63</v>
          </cell>
          <cell r="V490">
            <v>0</v>
          </cell>
        </row>
        <row r="491">
          <cell r="K491" t="str">
            <v>31003001</v>
          </cell>
          <cell r="L491">
            <v>0</v>
          </cell>
          <cell r="M491">
            <v>2287856085.4699998</v>
          </cell>
          <cell r="N491">
            <v>0</v>
          </cell>
          <cell r="P491">
            <v>0</v>
          </cell>
          <cell r="Q491">
            <v>2287856085.4699998</v>
          </cell>
          <cell r="R491">
            <v>0</v>
          </cell>
          <cell r="T491">
            <v>0</v>
          </cell>
          <cell r="U491">
            <v>2287856085.4699998</v>
          </cell>
          <cell r="V491">
            <v>0</v>
          </cell>
        </row>
        <row r="492">
          <cell r="K492" t="str">
            <v>31005001</v>
          </cell>
          <cell r="L492">
            <v>0</v>
          </cell>
          <cell r="M492">
            <v>963322.25</v>
          </cell>
          <cell r="N492">
            <v>0</v>
          </cell>
          <cell r="P492">
            <v>0</v>
          </cell>
          <cell r="Q492">
            <v>963322.25</v>
          </cell>
          <cell r="R492">
            <v>0</v>
          </cell>
          <cell r="T492">
            <v>0</v>
          </cell>
          <cell r="U492">
            <v>963322.25</v>
          </cell>
          <cell r="V492">
            <v>0</v>
          </cell>
        </row>
        <row r="493">
          <cell r="K493" t="str">
            <v>31006001</v>
          </cell>
          <cell r="L493">
            <v>0</v>
          </cell>
          <cell r="M493">
            <v>6627172.8600000003</v>
          </cell>
          <cell r="N493">
            <v>0</v>
          </cell>
          <cell r="P493">
            <v>0</v>
          </cell>
          <cell r="Q493">
            <v>6627172.8600000003</v>
          </cell>
          <cell r="R493">
            <v>0</v>
          </cell>
          <cell r="T493">
            <v>0</v>
          </cell>
          <cell r="U493">
            <v>6627172.8600000003</v>
          </cell>
          <cell r="V493">
            <v>0</v>
          </cell>
        </row>
        <row r="494">
          <cell r="K494" t="str">
            <v>31007001</v>
          </cell>
          <cell r="L494">
            <v>0</v>
          </cell>
          <cell r="M494">
            <v>10179450.76</v>
          </cell>
          <cell r="N494">
            <v>0</v>
          </cell>
          <cell r="P494">
            <v>0</v>
          </cell>
          <cell r="Q494">
            <v>10179450.76</v>
          </cell>
          <cell r="R494">
            <v>0</v>
          </cell>
          <cell r="T494">
            <v>0</v>
          </cell>
          <cell r="U494">
            <v>10179450.76</v>
          </cell>
          <cell r="V494">
            <v>0</v>
          </cell>
        </row>
        <row r="495">
          <cell r="K495" t="str">
            <v>31101001</v>
          </cell>
          <cell r="L495">
            <v>0</v>
          </cell>
          <cell r="M495">
            <v>-6627172.8600000003</v>
          </cell>
          <cell r="N495">
            <v>0</v>
          </cell>
          <cell r="P495">
            <v>0</v>
          </cell>
          <cell r="Q495">
            <v>-6627172.8600000003</v>
          </cell>
          <cell r="R495">
            <v>0</v>
          </cell>
          <cell r="T495">
            <v>0</v>
          </cell>
          <cell r="U495">
            <v>-6627172.8600000003</v>
          </cell>
          <cell r="V495">
            <v>0</v>
          </cell>
        </row>
        <row r="496">
          <cell r="K496" t="str">
            <v>31102001</v>
          </cell>
          <cell r="L496">
            <v>0</v>
          </cell>
          <cell r="M496">
            <v>-963322.25</v>
          </cell>
          <cell r="N496">
            <v>0</v>
          </cell>
          <cell r="P496">
            <v>0</v>
          </cell>
          <cell r="Q496">
            <v>-963322.25</v>
          </cell>
          <cell r="R496">
            <v>0</v>
          </cell>
          <cell r="T496">
            <v>0</v>
          </cell>
          <cell r="U496">
            <v>-963322.25</v>
          </cell>
          <cell r="V496">
            <v>0</v>
          </cell>
        </row>
        <row r="497">
          <cell r="K497" t="str">
            <v>31103001</v>
          </cell>
          <cell r="L497">
            <v>0</v>
          </cell>
          <cell r="M497">
            <v>-10179450.76</v>
          </cell>
          <cell r="N497">
            <v>0</v>
          </cell>
          <cell r="P497">
            <v>0</v>
          </cell>
          <cell r="Q497">
            <v>-10179450.76</v>
          </cell>
          <cell r="R497">
            <v>0</v>
          </cell>
          <cell r="T497">
            <v>0</v>
          </cell>
          <cell r="U497">
            <v>-10179450.76</v>
          </cell>
          <cell r="V497">
            <v>0</v>
          </cell>
        </row>
        <row r="498">
          <cell r="K498" t="str">
            <v>31103002</v>
          </cell>
          <cell r="L498">
            <v>0</v>
          </cell>
          <cell r="M498">
            <v>-188405713.72999999</v>
          </cell>
          <cell r="N498">
            <v>0</v>
          </cell>
          <cell r="P498">
            <v>0</v>
          </cell>
          <cell r="Q498">
            <v>-188405713.72999999</v>
          </cell>
          <cell r="R498">
            <v>0</v>
          </cell>
          <cell r="T498">
            <v>0</v>
          </cell>
          <cell r="U498">
            <v>-188405713.72999999</v>
          </cell>
          <cell r="V498">
            <v>0</v>
          </cell>
        </row>
        <row r="499">
          <cell r="K499" t="str">
            <v>31103003</v>
          </cell>
          <cell r="L499">
            <v>0</v>
          </cell>
          <cell r="M499">
            <v>-152810917.03</v>
          </cell>
          <cell r="N499">
            <v>0</v>
          </cell>
          <cell r="P499">
            <v>0</v>
          </cell>
          <cell r="Q499">
            <v>-152810917.03</v>
          </cell>
          <cell r="R499">
            <v>0</v>
          </cell>
          <cell r="T499">
            <v>0</v>
          </cell>
          <cell r="U499">
            <v>-152810917.03</v>
          </cell>
          <cell r="V499">
            <v>0</v>
          </cell>
        </row>
        <row r="500">
          <cell r="K500" t="str">
            <v>31103004</v>
          </cell>
          <cell r="L500">
            <v>0</v>
          </cell>
          <cell r="M500">
            <v>-85966929.310000002</v>
          </cell>
          <cell r="N500">
            <v>0</v>
          </cell>
          <cell r="P500">
            <v>0</v>
          </cell>
          <cell r="Q500">
            <v>-85966929.310000002</v>
          </cell>
          <cell r="R500">
            <v>0</v>
          </cell>
          <cell r="T500">
            <v>0</v>
          </cell>
          <cell r="U500">
            <v>-85966929.310000002</v>
          </cell>
          <cell r="V500">
            <v>0</v>
          </cell>
        </row>
        <row r="501">
          <cell r="K501" t="str">
            <v>31104001</v>
          </cell>
          <cell r="L501">
            <v>0</v>
          </cell>
          <cell r="M501">
            <v>-1008305811.63</v>
          </cell>
          <cell r="N501">
            <v>0</v>
          </cell>
          <cell r="P501">
            <v>0</v>
          </cell>
          <cell r="Q501">
            <v>-1008305811.63</v>
          </cell>
          <cell r="R501">
            <v>0</v>
          </cell>
          <cell r="T501">
            <v>0</v>
          </cell>
          <cell r="U501">
            <v>-1008305811.63</v>
          </cell>
          <cell r="V501">
            <v>0</v>
          </cell>
        </row>
        <row r="502">
          <cell r="K502" t="str">
            <v>31105001</v>
          </cell>
          <cell r="L502">
            <v>0</v>
          </cell>
          <cell r="M502">
            <v>-2287856085.4699998</v>
          </cell>
          <cell r="N502">
            <v>0</v>
          </cell>
          <cell r="P502">
            <v>0</v>
          </cell>
          <cell r="Q502">
            <v>-2287856085.4699998</v>
          </cell>
          <cell r="R502">
            <v>0</v>
          </cell>
          <cell r="T502">
            <v>0</v>
          </cell>
          <cell r="U502">
            <v>-2287856085.4699998</v>
          </cell>
          <cell r="V502">
            <v>0</v>
          </cell>
        </row>
        <row r="503">
          <cell r="K503" t="str">
            <v>31201001</v>
          </cell>
          <cell r="L503">
            <v>0</v>
          </cell>
          <cell r="M503">
            <v>148530.28</v>
          </cell>
          <cell r="N503">
            <v>0</v>
          </cell>
          <cell r="P503">
            <v>0</v>
          </cell>
          <cell r="Q503">
            <v>148530.28</v>
          </cell>
          <cell r="R503">
            <v>0</v>
          </cell>
          <cell r="T503">
            <v>0</v>
          </cell>
          <cell r="U503">
            <v>148530.28</v>
          </cell>
          <cell r="V503">
            <v>0</v>
          </cell>
        </row>
        <row r="504">
          <cell r="K504" t="str">
            <v>31203001</v>
          </cell>
          <cell r="L504">
            <v>0</v>
          </cell>
          <cell r="M504">
            <v>6776165.46</v>
          </cell>
          <cell r="N504">
            <v>0</v>
          </cell>
          <cell r="P504">
            <v>0</v>
          </cell>
          <cell r="Q504">
            <v>6776165.46</v>
          </cell>
          <cell r="R504">
            <v>0</v>
          </cell>
          <cell r="T504">
            <v>0</v>
          </cell>
          <cell r="U504">
            <v>6776165.46</v>
          </cell>
          <cell r="V504">
            <v>0</v>
          </cell>
        </row>
        <row r="505">
          <cell r="K505" t="str">
            <v>31205001</v>
          </cell>
          <cell r="L505">
            <v>0</v>
          </cell>
          <cell r="M505">
            <v>12793.75</v>
          </cell>
          <cell r="N505">
            <v>0</v>
          </cell>
          <cell r="P505">
            <v>0</v>
          </cell>
          <cell r="Q505">
            <v>12793.75</v>
          </cell>
          <cell r="R505">
            <v>0</v>
          </cell>
          <cell r="T505">
            <v>0</v>
          </cell>
          <cell r="U505">
            <v>12793.75</v>
          </cell>
          <cell r="V505">
            <v>0</v>
          </cell>
        </row>
        <row r="506">
          <cell r="K506" t="str">
            <v>31206001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K507" t="str">
            <v>31207001</v>
          </cell>
          <cell r="L507">
            <v>0</v>
          </cell>
          <cell r="M507">
            <v>1672495.5</v>
          </cell>
          <cell r="N507">
            <v>0</v>
          </cell>
          <cell r="P507">
            <v>0</v>
          </cell>
          <cell r="Q507">
            <v>1672495.5</v>
          </cell>
          <cell r="R507">
            <v>0</v>
          </cell>
          <cell r="T507">
            <v>0</v>
          </cell>
          <cell r="U507">
            <v>1672495.5</v>
          </cell>
          <cell r="V507">
            <v>0</v>
          </cell>
        </row>
        <row r="508">
          <cell r="K508" t="str">
            <v>31301001</v>
          </cell>
          <cell r="L508">
            <v>0</v>
          </cell>
          <cell r="M508">
            <v>-35861745.450000003</v>
          </cell>
          <cell r="N508">
            <v>0</v>
          </cell>
          <cell r="P508">
            <v>0</v>
          </cell>
          <cell r="Q508">
            <v>-35861745.450000003</v>
          </cell>
          <cell r="R508">
            <v>0</v>
          </cell>
          <cell r="T508">
            <v>0</v>
          </cell>
          <cell r="U508">
            <v>-35861745.450000003</v>
          </cell>
          <cell r="V508">
            <v>0</v>
          </cell>
        </row>
        <row r="509">
          <cell r="K509" t="str">
            <v>31303001</v>
          </cell>
          <cell r="L509">
            <v>0</v>
          </cell>
          <cell r="M509">
            <v>-189822219.96000001</v>
          </cell>
          <cell r="N509">
            <v>0</v>
          </cell>
          <cell r="P509">
            <v>0</v>
          </cell>
          <cell r="Q509">
            <v>-189822219.96000001</v>
          </cell>
          <cell r="R509">
            <v>0</v>
          </cell>
          <cell r="T509">
            <v>0</v>
          </cell>
          <cell r="U509">
            <v>-189822219.96000001</v>
          </cell>
          <cell r="V509">
            <v>0</v>
          </cell>
        </row>
        <row r="510">
          <cell r="K510" t="str">
            <v>31304001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K511" t="str">
            <v>31306001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K512" t="str">
            <v>31307001</v>
          </cell>
          <cell r="L512">
            <v>0</v>
          </cell>
          <cell r="M512">
            <v>1647833.46</v>
          </cell>
          <cell r="N512">
            <v>0</v>
          </cell>
          <cell r="P512">
            <v>0</v>
          </cell>
          <cell r="Q512">
            <v>1647833.46</v>
          </cell>
          <cell r="R512">
            <v>0</v>
          </cell>
          <cell r="T512">
            <v>0</v>
          </cell>
          <cell r="U512">
            <v>1647833.46</v>
          </cell>
          <cell r="V512">
            <v>0</v>
          </cell>
        </row>
        <row r="513">
          <cell r="K513" t="str">
            <v>31310002</v>
          </cell>
          <cell r="L513">
            <v>0</v>
          </cell>
          <cell r="M513">
            <v>12987</v>
          </cell>
          <cell r="N513">
            <v>0</v>
          </cell>
          <cell r="P513">
            <v>0</v>
          </cell>
          <cell r="Q513">
            <v>12987</v>
          </cell>
          <cell r="R513">
            <v>0</v>
          </cell>
          <cell r="T513">
            <v>0</v>
          </cell>
          <cell r="U513">
            <v>12987</v>
          </cell>
          <cell r="V513">
            <v>0</v>
          </cell>
        </row>
        <row r="514">
          <cell r="K514" t="str">
            <v>31403001</v>
          </cell>
          <cell r="L514">
            <v>0</v>
          </cell>
          <cell r="M514">
            <v>-10589981.730000002</v>
          </cell>
          <cell r="N514">
            <v>0</v>
          </cell>
          <cell r="P514">
            <v>0</v>
          </cell>
          <cell r="Q514">
            <v>-10589981.730000002</v>
          </cell>
          <cell r="R514">
            <v>0</v>
          </cell>
          <cell r="T514">
            <v>0</v>
          </cell>
          <cell r="U514">
            <v>-10589981.730000002</v>
          </cell>
          <cell r="V514">
            <v>0</v>
          </cell>
        </row>
        <row r="515">
          <cell r="K515" t="str">
            <v>31403002</v>
          </cell>
          <cell r="L515">
            <v>0</v>
          </cell>
          <cell r="M515">
            <v>-6080846.8899999997</v>
          </cell>
          <cell r="N515">
            <v>0</v>
          </cell>
          <cell r="P515">
            <v>0</v>
          </cell>
          <cell r="Q515">
            <v>-6080846.8899999997</v>
          </cell>
          <cell r="R515">
            <v>0</v>
          </cell>
          <cell r="T515">
            <v>0</v>
          </cell>
          <cell r="U515">
            <v>-6080846.8899999997</v>
          </cell>
          <cell r="V515">
            <v>0</v>
          </cell>
        </row>
        <row r="516">
          <cell r="K516" t="str">
            <v>31403003</v>
          </cell>
          <cell r="L516">
            <v>0</v>
          </cell>
          <cell r="M516">
            <v>-13813586</v>
          </cell>
          <cell r="N516">
            <v>0</v>
          </cell>
          <cell r="P516">
            <v>0</v>
          </cell>
          <cell r="Q516">
            <v>-13813586</v>
          </cell>
          <cell r="R516">
            <v>0</v>
          </cell>
          <cell r="T516">
            <v>0</v>
          </cell>
          <cell r="U516">
            <v>-13813586</v>
          </cell>
          <cell r="V516">
            <v>0</v>
          </cell>
        </row>
        <row r="517">
          <cell r="K517" t="str">
            <v>31403004</v>
          </cell>
          <cell r="L517">
            <v>0</v>
          </cell>
          <cell r="M517">
            <v>14265573.27</v>
          </cell>
          <cell r="N517">
            <v>0</v>
          </cell>
          <cell r="P517">
            <v>0</v>
          </cell>
          <cell r="Q517">
            <v>14265573.27</v>
          </cell>
          <cell r="R517">
            <v>0</v>
          </cell>
          <cell r="T517">
            <v>0</v>
          </cell>
          <cell r="U517">
            <v>14265573.27</v>
          </cell>
          <cell r="V517">
            <v>0</v>
          </cell>
        </row>
        <row r="518">
          <cell r="K518" t="str">
            <v>31571001</v>
          </cell>
          <cell r="L518">
            <v>0</v>
          </cell>
          <cell r="M518">
            <v>-96798.03</v>
          </cell>
          <cell r="N518">
            <v>0</v>
          </cell>
          <cell r="P518">
            <v>0</v>
          </cell>
          <cell r="Q518">
            <v>-96798.03</v>
          </cell>
          <cell r="R518">
            <v>0</v>
          </cell>
          <cell r="T518">
            <v>0</v>
          </cell>
          <cell r="U518">
            <v>-96798.03</v>
          </cell>
          <cell r="V518">
            <v>0</v>
          </cell>
        </row>
        <row r="519">
          <cell r="K519" t="str">
            <v>31573001</v>
          </cell>
          <cell r="L519">
            <v>0</v>
          </cell>
          <cell r="M519">
            <v>-3013497.49</v>
          </cell>
          <cell r="N519">
            <v>0</v>
          </cell>
          <cell r="P519">
            <v>0</v>
          </cell>
          <cell r="Q519">
            <v>-3013497.49</v>
          </cell>
          <cell r="R519">
            <v>0</v>
          </cell>
          <cell r="T519">
            <v>0</v>
          </cell>
          <cell r="U519">
            <v>-3013497.49</v>
          </cell>
          <cell r="V519">
            <v>0</v>
          </cell>
        </row>
        <row r="520">
          <cell r="K520" t="str">
            <v>31574001</v>
          </cell>
          <cell r="L520">
            <v>0</v>
          </cell>
          <cell r="M520">
            <v>111807.53</v>
          </cell>
          <cell r="N520">
            <v>0</v>
          </cell>
          <cell r="P520">
            <v>0</v>
          </cell>
          <cell r="Q520">
            <v>111807.53</v>
          </cell>
          <cell r="R520">
            <v>0</v>
          </cell>
          <cell r="T520">
            <v>0</v>
          </cell>
          <cell r="U520">
            <v>111807.53</v>
          </cell>
          <cell r="V520">
            <v>0</v>
          </cell>
        </row>
        <row r="521">
          <cell r="K521" t="str">
            <v>31576001</v>
          </cell>
          <cell r="L521">
            <v>0</v>
          </cell>
          <cell r="M521">
            <v>14087537.49</v>
          </cell>
          <cell r="N521">
            <v>0</v>
          </cell>
          <cell r="P521">
            <v>0</v>
          </cell>
          <cell r="Q521">
            <v>14087537.49</v>
          </cell>
          <cell r="R521">
            <v>0</v>
          </cell>
          <cell r="T521">
            <v>0</v>
          </cell>
          <cell r="U521">
            <v>14087537.49</v>
          </cell>
          <cell r="V521">
            <v>0</v>
          </cell>
        </row>
        <row r="522">
          <cell r="K522" t="str">
            <v>31577001</v>
          </cell>
          <cell r="L522">
            <v>0</v>
          </cell>
          <cell r="M522">
            <v>5520938.0999999996</v>
          </cell>
          <cell r="N522">
            <v>0</v>
          </cell>
          <cell r="P522">
            <v>0</v>
          </cell>
          <cell r="Q522">
            <v>5520938.0999999996</v>
          </cell>
          <cell r="R522">
            <v>0</v>
          </cell>
          <cell r="T522">
            <v>0</v>
          </cell>
          <cell r="U522">
            <v>5520938.0999999996</v>
          </cell>
          <cell r="V522">
            <v>0</v>
          </cell>
        </row>
        <row r="523">
          <cell r="K523" t="str">
            <v>31601001</v>
          </cell>
          <cell r="L523">
            <v>0</v>
          </cell>
          <cell r="M523">
            <v>0</v>
          </cell>
          <cell r="N523">
            <v>0</v>
          </cell>
          <cell r="P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K524" t="str">
            <v>31607001</v>
          </cell>
          <cell r="L524">
            <v>0</v>
          </cell>
          <cell r="M524">
            <v>3900666055.5100002</v>
          </cell>
          <cell r="N524">
            <v>0</v>
          </cell>
          <cell r="P524">
            <v>0</v>
          </cell>
          <cell r="Q524">
            <v>3900666055.5100002</v>
          </cell>
          <cell r="R524">
            <v>0</v>
          </cell>
          <cell r="T524">
            <v>0</v>
          </cell>
          <cell r="U524">
            <v>3900666055.5100002</v>
          </cell>
          <cell r="V524">
            <v>0</v>
          </cell>
        </row>
        <row r="525">
          <cell r="K525" t="str">
            <v>31607002</v>
          </cell>
          <cell r="L525">
            <v>0</v>
          </cell>
          <cell r="M525">
            <v>-13056168.23</v>
          </cell>
          <cell r="N525">
            <v>0</v>
          </cell>
          <cell r="P525">
            <v>0</v>
          </cell>
          <cell r="Q525">
            <v>-13056168.23</v>
          </cell>
          <cell r="R525">
            <v>0</v>
          </cell>
          <cell r="T525">
            <v>0</v>
          </cell>
          <cell r="U525">
            <v>-13056168.23</v>
          </cell>
          <cell r="V525">
            <v>0</v>
          </cell>
        </row>
        <row r="526">
          <cell r="K526" t="str">
            <v>31607003</v>
          </cell>
          <cell r="L526">
            <v>0</v>
          </cell>
          <cell r="M526">
            <v>0</v>
          </cell>
          <cell r="N526">
            <v>0</v>
          </cell>
          <cell r="P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K527" t="str">
            <v>31610001</v>
          </cell>
          <cell r="L527">
            <v>0</v>
          </cell>
          <cell r="M527">
            <v>44386732.420000002</v>
          </cell>
          <cell r="N527">
            <v>0</v>
          </cell>
          <cell r="P527">
            <v>0</v>
          </cell>
          <cell r="Q527">
            <v>44386732.420000002</v>
          </cell>
          <cell r="R527">
            <v>0</v>
          </cell>
          <cell r="T527">
            <v>0</v>
          </cell>
          <cell r="U527">
            <v>44386732.420000002</v>
          </cell>
          <cell r="V527">
            <v>0</v>
          </cell>
        </row>
        <row r="528">
          <cell r="K528" t="str">
            <v>31801001</v>
          </cell>
          <cell r="L528">
            <v>0</v>
          </cell>
          <cell r="M528">
            <v>498830</v>
          </cell>
          <cell r="N528">
            <v>0</v>
          </cell>
          <cell r="P528">
            <v>0</v>
          </cell>
          <cell r="Q528">
            <v>498830</v>
          </cell>
          <cell r="R528">
            <v>0</v>
          </cell>
          <cell r="T528">
            <v>0</v>
          </cell>
          <cell r="U528">
            <v>498830</v>
          </cell>
          <cell r="V528">
            <v>0</v>
          </cell>
        </row>
        <row r="529">
          <cell r="K529" t="str">
            <v>31811001</v>
          </cell>
          <cell r="L529">
            <v>0</v>
          </cell>
          <cell r="M529">
            <v>13654.62</v>
          </cell>
          <cell r="N529">
            <v>38264.53</v>
          </cell>
          <cell r="P529">
            <v>0</v>
          </cell>
          <cell r="Q529">
            <v>13654.62</v>
          </cell>
          <cell r="R529">
            <v>38264.53</v>
          </cell>
          <cell r="T529">
            <v>0</v>
          </cell>
          <cell r="U529">
            <v>13654.62</v>
          </cell>
          <cell r="V529">
            <v>38264.53</v>
          </cell>
        </row>
        <row r="530">
          <cell r="K530" t="str">
            <v>31811002</v>
          </cell>
          <cell r="L530">
            <v>0</v>
          </cell>
          <cell r="M530">
            <v>0</v>
          </cell>
          <cell r="N530">
            <v>1372050</v>
          </cell>
          <cell r="P530">
            <v>0</v>
          </cell>
          <cell r="Q530">
            <v>0</v>
          </cell>
          <cell r="R530">
            <v>1372050</v>
          </cell>
          <cell r="T530">
            <v>0</v>
          </cell>
          <cell r="U530">
            <v>0</v>
          </cell>
          <cell r="V530">
            <v>1372050</v>
          </cell>
        </row>
        <row r="531">
          <cell r="K531" t="str">
            <v>31811003</v>
          </cell>
          <cell r="L531">
            <v>0</v>
          </cell>
          <cell r="M531">
            <v>0</v>
          </cell>
          <cell r="N531">
            <v>48552869.420000002</v>
          </cell>
          <cell r="P531">
            <v>0</v>
          </cell>
          <cell r="Q531">
            <v>0</v>
          </cell>
          <cell r="R531">
            <v>48552869.420000002</v>
          </cell>
          <cell r="T531">
            <v>0</v>
          </cell>
          <cell r="U531">
            <v>0</v>
          </cell>
          <cell r="V531">
            <v>48552869.420000002</v>
          </cell>
        </row>
        <row r="532">
          <cell r="K532" t="str">
            <v>31812001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V532">
            <v>0</v>
          </cell>
        </row>
        <row r="533">
          <cell r="K533" t="str">
            <v>31812002</v>
          </cell>
          <cell r="L533">
            <v>0</v>
          </cell>
          <cell r="M533">
            <v>881256.77</v>
          </cell>
          <cell r="N533">
            <v>0</v>
          </cell>
          <cell r="P533">
            <v>0</v>
          </cell>
          <cell r="Q533">
            <v>881256.77</v>
          </cell>
          <cell r="R533">
            <v>0</v>
          </cell>
          <cell r="T533">
            <v>0</v>
          </cell>
          <cell r="U533">
            <v>881256.77</v>
          </cell>
          <cell r="V533">
            <v>0</v>
          </cell>
        </row>
        <row r="534">
          <cell r="K534" t="str">
            <v>31901001</v>
          </cell>
          <cell r="L534">
            <v>0</v>
          </cell>
          <cell r="M534">
            <v>1444920.98</v>
          </cell>
          <cell r="N534">
            <v>0</v>
          </cell>
          <cell r="P534">
            <v>0</v>
          </cell>
          <cell r="Q534">
            <v>1444920.98</v>
          </cell>
          <cell r="R534">
            <v>0</v>
          </cell>
          <cell r="T534">
            <v>0</v>
          </cell>
          <cell r="U534">
            <v>1444920.98</v>
          </cell>
          <cell r="V534">
            <v>0</v>
          </cell>
        </row>
        <row r="535">
          <cell r="K535" t="str">
            <v>31902001</v>
          </cell>
          <cell r="L535">
            <v>0</v>
          </cell>
          <cell r="M535">
            <v>5260327.8600000003</v>
          </cell>
          <cell r="N535">
            <v>7082.47</v>
          </cell>
          <cell r="P535">
            <v>0</v>
          </cell>
          <cell r="Q535">
            <v>5260327.8600000003</v>
          </cell>
          <cell r="R535">
            <v>7082.47</v>
          </cell>
          <cell r="T535">
            <v>0</v>
          </cell>
          <cell r="U535">
            <v>5260327.8600000003</v>
          </cell>
          <cell r="V535">
            <v>7082.47</v>
          </cell>
        </row>
        <row r="536">
          <cell r="K536" t="str">
            <v>31904001</v>
          </cell>
          <cell r="L536">
            <v>0</v>
          </cell>
          <cell r="M536">
            <v>0</v>
          </cell>
          <cell r="N536">
            <v>10724.86</v>
          </cell>
          <cell r="P536">
            <v>0</v>
          </cell>
          <cell r="Q536">
            <v>0</v>
          </cell>
          <cell r="R536">
            <v>10724.86</v>
          </cell>
          <cell r="T536">
            <v>0</v>
          </cell>
          <cell r="U536">
            <v>0</v>
          </cell>
          <cell r="V536">
            <v>10724.86</v>
          </cell>
        </row>
        <row r="537">
          <cell r="K537" t="str">
            <v>31931001</v>
          </cell>
          <cell r="L537">
            <v>0</v>
          </cell>
          <cell r="M537">
            <v>3724710.4</v>
          </cell>
          <cell r="N537">
            <v>480</v>
          </cell>
          <cell r="P537">
            <v>0</v>
          </cell>
          <cell r="Q537">
            <v>3724710.4</v>
          </cell>
          <cell r="R537">
            <v>480</v>
          </cell>
          <cell r="T537">
            <v>0</v>
          </cell>
          <cell r="U537">
            <v>3724710.4</v>
          </cell>
          <cell r="V537">
            <v>480</v>
          </cell>
        </row>
        <row r="538">
          <cell r="K538" t="str">
            <v>31931002</v>
          </cell>
          <cell r="L538">
            <v>0</v>
          </cell>
          <cell r="M538">
            <v>2891108.52</v>
          </cell>
          <cell r="N538">
            <v>0</v>
          </cell>
          <cell r="P538">
            <v>0</v>
          </cell>
          <cell r="Q538">
            <v>2891108.52</v>
          </cell>
          <cell r="R538">
            <v>0</v>
          </cell>
          <cell r="T538">
            <v>0</v>
          </cell>
          <cell r="U538">
            <v>2891108.52</v>
          </cell>
          <cell r="V538">
            <v>0</v>
          </cell>
        </row>
        <row r="539">
          <cell r="K539" t="str">
            <v>31931003</v>
          </cell>
          <cell r="L539">
            <v>0</v>
          </cell>
          <cell r="M539">
            <v>4463722.76</v>
          </cell>
          <cell r="N539">
            <v>0</v>
          </cell>
          <cell r="P539">
            <v>0</v>
          </cell>
          <cell r="Q539">
            <v>4463722.76</v>
          </cell>
          <cell r="R539">
            <v>0</v>
          </cell>
          <cell r="T539">
            <v>0</v>
          </cell>
          <cell r="U539">
            <v>4463722.76</v>
          </cell>
          <cell r="V539">
            <v>0</v>
          </cell>
        </row>
        <row r="540">
          <cell r="K540" t="str">
            <v>32001001</v>
          </cell>
          <cell r="L540">
            <v>0</v>
          </cell>
          <cell r="M540">
            <v>10139222.529999999</v>
          </cell>
          <cell r="N540">
            <v>0</v>
          </cell>
          <cell r="P540">
            <v>0</v>
          </cell>
          <cell r="Q540">
            <v>10139222.529999999</v>
          </cell>
          <cell r="R540">
            <v>0</v>
          </cell>
          <cell r="T540">
            <v>0</v>
          </cell>
          <cell r="U540">
            <v>10139222.529999999</v>
          </cell>
          <cell r="V540">
            <v>0</v>
          </cell>
        </row>
        <row r="541">
          <cell r="K541" t="str">
            <v>32003001</v>
          </cell>
          <cell r="L541">
            <v>0</v>
          </cell>
          <cell r="M541">
            <v>2465545.61</v>
          </cell>
          <cell r="N541">
            <v>0</v>
          </cell>
          <cell r="P541">
            <v>0</v>
          </cell>
          <cell r="Q541">
            <v>2465545.61</v>
          </cell>
          <cell r="R541">
            <v>0</v>
          </cell>
          <cell r="T541">
            <v>0</v>
          </cell>
          <cell r="U541">
            <v>2465545.61</v>
          </cell>
          <cell r="V541">
            <v>0</v>
          </cell>
        </row>
        <row r="542">
          <cell r="K542" t="str">
            <v>32004001</v>
          </cell>
          <cell r="L542">
            <v>0</v>
          </cell>
          <cell r="M542">
            <v>725331.22</v>
          </cell>
          <cell r="N542">
            <v>0</v>
          </cell>
          <cell r="P542">
            <v>0</v>
          </cell>
          <cell r="Q542">
            <v>725331.22</v>
          </cell>
          <cell r="R542">
            <v>0</v>
          </cell>
          <cell r="T542">
            <v>0</v>
          </cell>
          <cell r="U542">
            <v>725331.22</v>
          </cell>
          <cell r="V542">
            <v>0</v>
          </cell>
        </row>
        <row r="543">
          <cell r="K543" t="str">
            <v>32006001</v>
          </cell>
          <cell r="L543">
            <v>0</v>
          </cell>
          <cell r="M543">
            <v>1106301.3</v>
          </cell>
          <cell r="N543">
            <v>0</v>
          </cell>
          <cell r="P543">
            <v>0</v>
          </cell>
          <cell r="Q543">
            <v>1106301.3</v>
          </cell>
          <cell r="R543">
            <v>0</v>
          </cell>
          <cell r="T543">
            <v>0</v>
          </cell>
          <cell r="U543">
            <v>1106301.3</v>
          </cell>
          <cell r="V543">
            <v>0</v>
          </cell>
        </row>
        <row r="544">
          <cell r="K544" t="str">
            <v>32007001</v>
          </cell>
          <cell r="L544">
            <v>0</v>
          </cell>
          <cell r="M544">
            <v>3307307.94</v>
          </cell>
          <cell r="N544">
            <v>0</v>
          </cell>
          <cell r="P544">
            <v>0</v>
          </cell>
          <cell r="Q544">
            <v>3307307.94</v>
          </cell>
          <cell r="R544">
            <v>0</v>
          </cell>
          <cell r="T544">
            <v>0</v>
          </cell>
          <cell r="U544">
            <v>3307307.94</v>
          </cell>
          <cell r="V544">
            <v>0</v>
          </cell>
        </row>
        <row r="545">
          <cell r="K545" t="str">
            <v>32101001</v>
          </cell>
          <cell r="L545">
            <v>0</v>
          </cell>
          <cell r="M545">
            <v>986521.74</v>
          </cell>
          <cell r="N545">
            <v>0</v>
          </cell>
          <cell r="P545">
            <v>0</v>
          </cell>
          <cell r="Q545">
            <v>986521.74</v>
          </cell>
          <cell r="R545">
            <v>0</v>
          </cell>
          <cell r="T545">
            <v>0</v>
          </cell>
          <cell r="U545">
            <v>986521.74</v>
          </cell>
          <cell r="V545">
            <v>0</v>
          </cell>
        </row>
        <row r="546">
          <cell r="K546" t="str">
            <v>32115001</v>
          </cell>
          <cell r="L546">
            <v>0</v>
          </cell>
          <cell r="M546">
            <v>12308413.970000001</v>
          </cell>
          <cell r="N546">
            <v>0</v>
          </cell>
          <cell r="P546">
            <v>0</v>
          </cell>
          <cell r="Q546">
            <v>12308413.970000001</v>
          </cell>
          <cell r="R546">
            <v>0</v>
          </cell>
          <cell r="T546">
            <v>0</v>
          </cell>
          <cell r="U546">
            <v>12308413.970000001</v>
          </cell>
          <cell r="V546">
            <v>0</v>
          </cell>
        </row>
        <row r="547">
          <cell r="K547" t="str">
            <v>32120001</v>
          </cell>
          <cell r="L547">
            <v>0</v>
          </cell>
          <cell r="M547">
            <v>88000</v>
          </cell>
          <cell r="N547">
            <v>0</v>
          </cell>
          <cell r="P547">
            <v>0</v>
          </cell>
          <cell r="Q547">
            <v>88000</v>
          </cell>
          <cell r="R547">
            <v>0</v>
          </cell>
          <cell r="T547">
            <v>0</v>
          </cell>
          <cell r="U547">
            <v>88000</v>
          </cell>
          <cell r="V547">
            <v>0</v>
          </cell>
        </row>
        <row r="548">
          <cell r="K548" t="str">
            <v>32121001</v>
          </cell>
          <cell r="L548">
            <v>0</v>
          </cell>
          <cell r="M548">
            <v>1319175.8799999999</v>
          </cell>
          <cell r="N548">
            <v>11382.29</v>
          </cell>
          <cell r="P548">
            <v>0</v>
          </cell>
          <cell r="Q548">
            <v>1319175.8799999999</v>
          </cell>
          <cell r="R548">
            <v>11382.29</v>
          </cell>
          <cell r="T548">
            <v>0</v>
          </cell>
          <cell r="U548">
            <v>1319175.8799999999</v>
          </cell>
          <cell r="V548">
            <v>11382.29</v>
          </cell>
        </row>
        <row r="549">
          <cell r="K549" t="str">
            <v>32130001</v>
          </cell>
          <cell r="L549">
            <v>0</v>
          </cell>
          <cell r="M549">
            <v>3021633.21</v>
          </cell>
          <cell r="N549">
            <v>2136.2199999999998</v>
          </cell>
          <cell r="P549">
            <v>0</v>
          </cell>
          <cell r="Q549">
            <v>3021633.21</v>
          </cell>
          <cell r="R549">
            <v>2136.2199999999998</v>
          </cell>
          <cell r="T549">
            <v>0</v>
          </cell>
          <cell r="U549">
            <v>3021633.21</v>
          </cell>
          <cell r="V549">
            <v>2136.2199999999998</v>
          </cell>
        </row>
        <row r="550">
          <cell r="K550" t="str">
            <v>38121002</v>
          </cell>
          <cell r="L550">
            <v>0</v>
          </cell>
          <cell r="M550">
            <v>0</v>
          </cell>
          <cell r="N550">
            <v>0</v>
          </cell>
          <cell r="P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V550">
            <v>0</v>
          </cell>
        </row>
        <row r="551">
          <cell r="K551" t="str">
            <v>38124005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K552" t="str">
            <v>38131001</v>
          </cell>
          <cell r="L552">
            <v>0</v>
          </cell>
          <cell r="M552">
            <v>0</v>
          </cell>
          <cell r="N552">
            <v>0</v>
          </cell>
          <cell r="P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K553" t="str">
            <v>38131002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V553">
            <v>0</v>
          </cell>
        </row>
        <row r="554">
          <cell r="K554" t="str">
            <v>38201001</v>
          </cell>
          <cell r="L554">
            <v>0</v>
          </cell>
          <cell r="M554">
            <v>-78917.429999999993</v>
          </cell>
          <cell r="N554">
            <v>3225569.57</v>
          </cell>
          <cell r="P554">
            <v>0</v>
          </cell>
          <cell r="Q554">
            <v>-78917.429999999993</v>
          </cell>
          <cell r="R554">
            <v>3225569.57</v>
          </cell>
          <cell r="T554">
            <v>0</v>
          </cell>
          <cell r="U554">
            <v>-78917.429999999993</v>
          </cell>
          <cell r="V554">
            <v>3225569.57</v>
          </cell>
        </row>
        <row r="555">
          <cell r="K555" t="str">
            <v>38204001</v>
          </cell>
          <cell r="L555">
            <v>0</v>
          </cell>
          <cell r="M555">
            <v>0</v>
          </cell>
          <cell r="N555">
            <v>0</v>
          </cell>
          <cell r="P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K556" t="str">
            <v>38209001</v>
          </cell>
          <cell r="L556">
            <v>0</v>
          </cell>
          <cell r="M556">
            <v>0</v>
          </cell>
          <cell r="N556">
            <v>0</v>
          </cell>
          <cell r="P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V556">
            <v>0</v>
          </cell>
        </row>
        <row r="557">
          <cell r="K557" t="str">
            <v>38301001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V557">
            <v>0</v>
          </cell>
        </row>
        <row r="558">
          <cell r="K558" t="str">
            <v>38310001</v>
          </cell>
          <cell r="L558">
            <v>0</v>
          </cell>
          <cell r="M558">
            <v>0</v>
          </cell>
          <cell r="N558">
            <v>319454.2</v>
          </cell>
          <cell r="P558">
            <v>0</v>
          </cell>
          <cell r="Q558">
            <v>0</v>
          </cell>
          <cell r="R558">
            <v>319454.2</v>
          </cell>
          <cell r="T558">
            <v>0</v>
          </cell>
          <cell r="U558">
            <v>0</v>
          </cell>
          <cell r="V558">
            <v>319454.2</v>
          </cell>
        </row>
        <row r="559">
          <cell r="K559" t="str">
            <v>38304001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V559">
            <v>0</v>
          </cell>
        </row>
        <row r="560">
          <cell r="K560" t="str">
            <v>38312002</v>
          </cell>
          <cell r="L560">
            <v>0</v>
          </cell>
          <cell r="M560">
            <v>0</v>
          </cell>
          <cell r="N560">
            <v>0</v>
          </cell>
          <cell r="P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V560">
            <v>0</v>
          </cell>
        </row>
        <row r="561">
          <cell r="K561" t="str">
            <v>38312003</v>
          </cell>
          <cell r="L561">
            <v>0</v>
          </cell>
          <cell r="M561">
            <v>0</v>
          </cell>
          <cell r="N561">
            <v>0</v>
          </cell>
          <cell r="P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K562" t="str">
            <v>38325001</v>
          </cell>
          <cell r="L562">
            <v>0</v>
          </cell>
          <cell r="M562">
            <v>0</v>
          </cell>
          <cell r="N562">
            <v>149.62</v>
          </cell>
          <cell r="P562">
            <v>0</v>
          </cell>
          <cell r="Q562">
            <v>0</v>
          </cell>
          <cell r="R562">
            <v>149.62</v>
          </cell>
          <cell r="T562">
            <v>0</v>
          </cell>
          <cell r="U562">
            <v>0</v>
          </cell>
          <cell r="V562">
            <v>149.62</v>
          </cell>
        </row>
        <row r="563">
          <cell r="K563" t="str">
            <v>38403001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K564" t="str">
            <v>38403006</v>
          </cell>
          <cell r="L564">
            <v>0</v>
          </cell>
          <cell r="M564">
            <v>0</v>
          </cell>
          <cell r="N564">
            <v>0</v>
          </cell>
          <cell r="P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K565" t="str">
            <v>38407002</v>
          </cell>
          <cell r="L565">
            <v>0</v>
          </cell>
          <cell r="M565">
            <v>0</v>
          </cell>
          <cell r="N565">
            <v>27202.81</v>
          </cell>
          <cell r="P565">
            <v>0</v>
          </cell>
          <cell r="Q565">
            <v>0</v>
          </cell>
          <cell r="R565">
            <v>27202.81</v>
          </cell>
          <cell r="T565">
            <v>0</v>
          </cell>
          <cell r="U565">
            <v>0</v>
          </cell>
          <cell r="V565">
            <v>27202.81</v>
          </cell>
        </row>
        <row r="566">
          <cell r="K566" t="str">
            <v>41001001</v>
          </cell>
          <cell r="L566">
            <v>0</v>
          </cell>
          <cell r="M566">
            <v>12026727.01</v>
          </cell>
          <cell r="N566">
            <v>812526</v>
          </cell>
          <cell r="P566">
            <v>0</v>
          </cell>
          <cell r="Q566">
            <v>12026727.01</v>
          </cell>
          <cell r="R566">
            <v>812526</v>
          </cell>
          <cell r="T566">
            <v>0</v>
          </cell>
          <cell r="U566">
            <v>12026727.01</v>
          </cell>
          <cell r="V566">
            <v>812526</v>
          </cell>
        </row>
        <row r="567">
          <cell r="K567" t="str">
            <v>41001011</v>
          </cell>
          <cell r="L567">
            <v>0</v>
          </cell>
          <cell r="M567">
            <v>5265900</v>
          </cell>
          <cell r="N567">
            <v>0</v>
          </cell>
          <cell r="P567">
            <v>0</v>
          </cell>
          <cell r="Q567">
            <v>5265900</v>
          </cell>
          <cell r="R567">
            <v>0</v>
          </cell>
          <cell r="T567">
            <v>0</v>
          </cell>
          <cell r="U567">
            <v>5265900</v>
          </cell>
          <cell r="V567">
            <v>0</v>
          </cell>
        </row>
        <row r="568">
          <cell r="K568" t="str">
            <v>41001012</v>
          </cell>
          <cell r="L568">
            <v>0</v>
          </cell>
          <cell r="M568">
            <v>18000</v>
          </cell>
          <cell r="N568">
            <v>0</v>
          </cell>
          <cell r="P568">
            <v>0</v>
          </cell>
          <cell r="Q568">
            <v>18000</v>
          </cell>
          <cell r="R568">
            <v>0</v>
          </cell>
          <cell r="T568">
            <v>0</v>
          </cell>
          <cell r="U568">
            <v>18000</v>
          </cell>
          <cell r="V568">
            <v>0</v>
          </cell>
        </row>
        <row r="569">
          <cell r="K569" t="str">
            <v>41001013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V569">
            <v>0</v>
          </cell>
        </row>
        <row r="570">
          <cell r="K570" t="str">
            <v>41001021</v>
          </cell>
          <cell r="L570">
            <v>0</v>
          </cell>
          <cell r="M570">
            <v>13689600</v>
          </cell>
          <cell r="N570">
            <v>0</v>
          </cell>
          <cell r="P570">
            <v>0</v>
          </cell>
          <cell r="Q570">
            <v>13689600</v>
          </cell>
          <cell r="R570">
            <v>0</v>
          </cell>
          <cell r="T570">
            <v>0</v>
          </cell>
          <cell r="U570">
            <v>13689600</v>
          </cell>
          <cell r="V570">
            <v>0</v>
          </cell>
        </row>
        <row r="571">
          <cell r="K571" t="str">
            <v>41001022</v>
          </cell>
          <cell r="L571">
            <v>0</v>
          </cell>
          <cell r="M571">
            <v>3777193.29</v>
          </cell>
          <cell r="N571">
            <v>0</v>
          </cell>
          <cell r="P571">
            <v>0</v>
          </cell>
          <cell r="Q571">
            <v>3777193.29</v>
          </cell>
          <cell r="R571">
            <v>0</v>
          </cell>
          <cell r="T571">
            <v>0</v>
          </cell>
          <cell r="U571">
            <v>3777193.29</v>
          </cell>
          <cell r="V571">
            <v>0</v>
          </cell>
        </row>
        <row r="572">
          <cell r="K572" t="str">
            <v>41001023</v>
          </cell>
          <cell r="L572">
            <v>0</v>
          </cell>
          <cell r="M572">
            <v>1668176</v>
          </cell>
          <cell r="N572">
            <v>0</v>
          </cell>
          <cell r="P572">
            <v>0</v>
          </cell>
          <cell r="Q572">
            <v>1668176</v>
          </cell>
          <cell r="R572">
            <v>0</v>
          </cell>
          <cell r="T572">
            <v>0</v>
          </cell>
          <cell r="U572">
            <v>1668176</v>
          </cell>
          <cell r="V572">
            <v>0</v>
          </cell>
        </row>
        <row r="573">
          <cell r="K573" t="str">
            <v>41001041</v>
          </cell>
          <cell r="L573">
            <v>0</v>
          </cell>
          <cell r="M573">
            <v>0</v>
          </cell>
          <cell r="N573">
            <v>0</v>
          </cell>
          <cell r="P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V573">
            <v>0</v>
          </cell>
        </row>
        <row r="574">
          <cell r="K574" t="str">
            <v>41001042</v>
          </cell>
          <cell r="L574">
            <v>0</v>
          </cell>
          <cell r="M574">
            <v>0</v>
          </cell>
          <cell r="N574">
            <v>0</v>
          </cell>
          <cell r="P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V574">
            <v>0</v>
          </cell>
        </row>
        <row r="575">
          <cell r="K575" t="str">
            <v>41001051</v>
          </cell>
          <cell r="L575">
            <v>0</v>
          </cell>
          <cell r="M575">
            <v>18973587.98</v>
          </cell>
          <cell r="N575">
            <v>0</v>
          </cell>
          <cell r="P575">
            <v>0</v>
          </cell>
          <cell r="Q575">
            <v>18973587.98</v>
          </cell>
          <cell r="R575">
            <v>0</v>
          </cell>
          <cell r="T575">
            <v>0</v>
          </cell>
          <cell r="U575">
            <v>18973587.98</v>
          </cell>
          <cell r="V575">
            <v>0</v>
          </cell>
        </row>
        <row r="576">
          <cell r="K576" t="str">
            <v>41001052</v>
          </cell>
          <cell r="L576">
            <v>0</v>
          </cell>
          <cell r="M576">
            <v>11723205.52</v>
          </cell>
          <cell r="N576">
            <v>0</v>
          </cell>
          <cell r="P576">
            <v>0</v>
          </cell>
          <cell r="Q576">
            <v>11723205.52</v>
          </cell>
          <cell r="R576">
            <v>0</v>
          </cell>
          <cell r="T576">
            <v>0</v>
          </cell>
          <cell r="U576">
            <v>11723205.52</v>
          </cell>
          <cell r="V576">
            <v>0</v>
          </cell>
        </row>
        <row r="577">
          <cell r="K577" t="str">
            <v>41001053</v>
          </cell>
          <cell r="L577">
            <v>0</v>
          </cell>
          <cell r="M577">
            <v>854622.5</v>
          </cell>
          <cell r="N577">
            <v>0</v>
          </cell>
          <cell r="P577">
            <v>0</v>
          </cell>
          <cell r="Q577">
            <v>854622.5</v>
          </cell>
          <cell r="R577">
            <v>0</v>
          </cell>
          <cell r="T577">
            <v>0</v>
          </cell>
          <cell r="U577">
            <v>854622.5</v>
          </cell>
          <cell r="V577">
            <v>0</v>
          </cell>
        </row>
        <row r="578">
          <cell r="K578" t="str">
            <v>41001054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V578">
            <v>0</v>
          </cell>
        </row>
        <row r="579">
          <cell r="K579" t="str">
            <v>41001061</v>
          </cell>
          <cell r="L579">
            <v>0</v>
          </cell>
          <cell r="M579">
            <v>29370</v>
          </cell>
          <cell r="N579">
            <v>0</v>
          </cell>
          <cell r="P579">
            <v>0</v>
          </cell>
          <cell r="Q579">
            <v>29370</v>
          </cell>
          <cell r="R579">
            <v>0</v>
          </cell>
          <cell r="T579">
            <v>0</v>
          </cell>
          <cell r="U579">
            <v>29370</v>
          </cell>
          <cell r="V579">
            <v>0</v>
          </cell>
        </row>
        <row r="580">
          <cell r="K580" t="str">
            <v>41101001</v>
          </cell>
          <cell r="L580">
            <v>0</v>
          </cell>
          <cell r="M580">
            <v>22125169.479999997</v>
          </cell>
          <cell r="N580">
            <v>295513.84000000003</v>
          </cell>
          <cell r="P580">
            <v>0</v>
          </cell>
          <cell r="Q580">
            <v>22125169.479999997</v>
          </cell>
          <cell r="R580">
            <v>295513.84000000003</v>
          </cell>
          <cell r="T580">
            <v>0</v>
          </cell>
          <cell r="U580">
            <v>22125169.479999997</v>
          </cell>
          <cell r="V580">
            <v>295513.84000000003</v>
          </cell>
        </row>
        <row r="581">
          <cell r="K581" t="str">
            <v>41101002</v>
          </cell>
          <cell r="L581">
            <v>0</v>
          </cell>
          <cell r="M581">
            <v>232028.86</v>
          </cell>
          <cell r="N581">
            <v>0</v>
          </cell>
          <cell r="P581">
            <v>0</v>
          </cell>
          <cell r="Q581">
            <v>232028.86</v>
          </cell>
          <cell r="R581">
            <v>0</v>
          </cell>
          <cell r="T581">
            <v>0</v>
          </cell>
          <cell r="U581">
            <v>232028.86</v>
          </cell>
          <cell r="V581">
            <v>0</v>
          </cell>
        </row>
        <row r="582">
          <cell r="K582" t="str">
            <v>41101003</v>
          </cell>
          <cell r="L582">
            <v>0</v>
          </cell>
          <cell r="M582">
            <v>0</v>
          </cell>
          <cell r="N582">
            <v>0</v>
          </cell>
          <cell r="P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V582">
            <v>0</v>
          </cell>
        </row>
        <row r="583">
          <cell r="K583" t="str">
            <v>41101004</v>
          </cell>
          <cell r="L583">
            <v>0</v>
          </cell>
          <cell r="M583">
            <v>11175330</v>
          </cell>
          <cell r="N583">
            <v>23463</v>
          </cell>
          <cell r="P583">
            <v>0</v>
          </cell>
          <cell r="Q583">
            <v>11175330</v>
          </cell>
          <cell r="R583">
            <v>23463</v>
          </cell>
          <cell r="T583">
            <v>0</v>
          </cell>
          <cell r="U583">
            <v>11175330</v>
          </cell>
          <cell r="V583">
            <v>23463</v>
          </cell>
        </row>
        <row r="584">
          <cell r="K584" t="str">
            <v>41101005</v>
          </cell>
          <cell r="L584">
            <v>0</v>
          </cell>
          <cell r="M584">
            <v>4509024.09</v>
          </cell>
          <cell r="N584">
            <v>9834</v>
          </cell>
          <cell r="P584">
            <v>0</v>
          </cell>
          <cell r="Q584">
            <v>4509024.09</v>
          </cell>
          <cell r="R584">
            <v>9834</v>
          </cell>
          <cell r="T584">
            <v>0</v>
          </cell>
          <cell r="U584">
            <v>4509024.09</v>
          </cell>
          <cell r="V584">
            <v>9834</v>
          </cell>
        </row>
        <row r="585">
          <cell r="K585" t="str">
            <v>41102001</v>
          </cell>
          <cell r="L585">
            <v>0</v>
          </cell>
          <cell r="M585">
            <v>212150.69</v>
          </cell>
          <cell r="N585">
            <v>26000</v>
          </cell>
          <cell r="P585">
            <v>0</v>
          </cell>
          <cell r="Q585">
            <v>212150.69</v>
          </cell>
          <cell r="R585">
            <v>26000</v>
          </cell>
          <cell r="T585">
            <v>0</v>
          </cell>
          <cell r="U585">
            <v>212150.69</v>
          </cell>
          <cell r="V585">
            <v>26000</v>
          </cell>
        </row>
        <row r="586">
          <cell r="K586" t="str">
            <v>41105001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K587" t="str">
            <v>41105003</v>
          </cell>
          <cell r="L587">
            <v>0</v>
          </cell>
          <cell r="M587">
            <v>1081250.29</v>
          </cell>
          <cell r="N587">
            <v>850169.48</v>
          </cell>
          <cell r="P587">
            <v>0</v>
          </cell>
          <cell r="Q587">
            <v>1081250.29</v>
          </cell>
          <cell r="R587">
            <v>850169.48</v>
          </cell>
          <cell r="T587">
            <v>0</v>
          </cell>
          <cell r="U587">
            <v>1081250.29</v>
          </cell>
          <cell r="V587">
            <v>850169.48</v>
          </cell>
        </row>
        <row r="588">
          <cell r="K588" t="str">
            <v>41201001</v>
          </cell>
          <cell r="L588">
            <v>0</v>
          </cell>
          <cell r="M588">
            <v>1355132</v>
          </cell>
          <cell r="N588">
            <v>4500</v>
          </cell>
          <cell r="P588">
            <v>0</v>
          </cell>
          <cell r="Q588">
            <v>1355132</v>
          </cell>
          <cell r="R588">
            <v>4500</v>
          </cell>
          <cell r="T588">
            <v>0</v>
          </cell>
          <cell r="U588">
            <v>1355132</v>
          </cell>
          <cell r="V588">
            <v>4500</v>
          </cell>
        </row>
        <row r="589">
          <cell r="K589" t="str">
            <v>41204001</v>
          </cell>
          <cell r="L589">
            <v>0</v>
          </cell>
          <cell r="M589">
            <v>998284.36</v>
          </cell>
          <cell r="N589">
            <v>12142.13</v>
          </cell>
          <cell r="P589">
            <v>0</v>
          </cell>
          <cell r="Q589">
            <v>998284.36</v>
          </cell>
          <cell r="R589">
            <v>12142.13</v>
          </cell>
          <cell r="T589">
            <v>0</v>
          </cell>
          <cell r="U589">
            <v>998284.36</v>
          </cell>
          <cell r="V589">
            <v>12142.13</v>
          </cell>
        </row>
        <row r="590">
          <cell r="K590" t="str">
            <v>41205001</v>
          </cell>
          <cell r="L590">
            <v>0</v>
          </cell>
          <cell r="M590">
            <v>26304.43</v>
          </cell>
          <cell r="N590">
            <v>2013658.6</v>
          </cell>
          <cell r="P590">
            <v>0</v>
          </cell>
          <cell r="Q590">
            <v>26304.43</v>
          </cell>
          <cell r="R590">
            <v>2013658.6</v>
          </cell>
          <cell r="T590">
            <v>0</v>
          </cell>
          <cell r="U590">
            <v>26304.43</v>
          </cell>
          <cell r="V590">
            <v>2013658.6</v>
          </cell>
        </row>
        <row r="591">
          <cell r="K591" t="str">
            <v>41207001</v>
          </cell>
          <cell r="L591">
            <v>0</v>
          </cell>
          <cell r="M591">
            <v>1791172.8</v>
          </cell>
          <cell r="N591">
            <v>58676.7</v>
          </cell>
          <cell r="P591">
            <v>0</v>
          </cell>
          <cell r="Q591">
            <v>1791172.8</v>
          </cell>
          <cell r="R591">
            <v>58676.7</v>
          </cell>
          <cell r="T591">
            <v>0</v>
          </cell>
          <cell r="U591">
            <v>1791172.8</v>
          </cell>
          <cell r="V591">
            <v>58676.7</v>
          </cell>
        </row>
        <row r="592">
          <cell r="K592" t="str">
            <v>41208001</v>
          </cell>
          <cell r="L592">
            <v>0</v>
          </cell>
          <cell r="M592">
            <v>3268278</v>
          </cell>
          <cell r="N592">
            <v>0</v>
          </cell>
          <cell r="P592">
            <v>0</v>
          </cell>
          <cell r="Q592">
            <v>3268278</v>
          </cell>
          <cell r="R592">
            <v>0</v>
          </cell>
          <cell r="T592">
            <v>0</v>
          </cell>
          <cell r="U592">
            <v>3268278</v>
          </cell>
          <cell r="V592">
            <v>0</v>
          </cell>
        </row>
        <row r="593">
          <cell r="K593" t="str">
            <v>41208002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V593">
            <v>0</v>
          </cell>
        </row>
        <row r="594">
          <cell r="K594" t="str">
            <v>41211001</v>
          </cell>
          <cell r="L594">
            <v>0</v>
          </cell>
          <cell r="M594">
            <v>557421</v>
          </cell>
          <cell r="N594">
            <v>0</v>
          </cell>
          <cell r="P594">
            <v>0</v>
          </cell>
          <cell r="Q594">
            <v>557421</v>
          </cell>
          <cell r="R594">
            <v>0</v>
          </cell>
          <cell r="T594">
            <v>0</v>
          </cell>
          <cell r="U594">
            <v>557421</v>
          </cell>
          <cell r="V594">
            <v>0</v>
          </cell>
        </row>
        <row r="595">
          <cell r="K595" t="str">
            <v>41220001</v>
          </cell>
          <cell r="L595">
            <v>0</v>
          </cell>
          <cell r="M595">
            <v>0</v>
          </cell>
          <cell r="N595">
            <v>0</v>
          </cell>
          <cell r="P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V595">
            <v>0</v>
          </cell>
        </row>
        <row r="596">
          <cell r="K596" t="str">
            <v>41220002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V596">
            <v>0</v>
          </cell>
        </row>
        <row r="597">
          <cell r="K597" t="str">
            <v>41220003</v>
          </cell>
          <cell r="L597">
            <v>0</v>
          </cell>
          <cell r="M597">
            <v>555.55999999999995</v>
          </cell>
          <cell r="N597">
            <v>0</v>
          </cell>
          <cell r="P597">
            <v>0</v>
          </cell>
          <cell r="Q597">
            <v>555.55999999999995</v>
          </cell>
          <cell r="R597">
            <v>0</v>
          </cell>
          <cell r="T597">
            <v>0</v>
          </cell>
          <cell r="U597">
            <v>555.55999999999995</v>
          </cell>
          <cell r="V597">
            <v>0</v>
          </cell>
        </row>
        <row r="598">
          <cell r="K598" t="str">
            <v>41220005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K599" t="str">
            <v>41221002</v>
          </cell>
          <cell r="L599">
            <v>0</v>
          </cell>
          <cell r="M599">
            <v>2772320</v>
          </cell>
          <cell r="N599">
            <v>-427942.18</v>
          </cell>
          <cell r="P599">
            <v>0</v>
          </cell>
          <cell r="Q599">
            <v>2772320</v>
          </cell>
          <cell r="R599">
            <v>-427942.18</v>
          </cell>
          <cell r="T599">
            <v>0</v>
          </cell>
          <cell r="U599">
            <v>2772320</v>
          </cell>
          <cell r="V599">
            <v>-427942.18</v>
          </cell>
        </row>
        <row r="600">
          <cell r="K600" t="str">
            <v>41221003</v>
          </cell>
          <cell r="L600">
            <v>0</v>
          </cell>
          <cell r="M600">
            <v>0</v>
          </cell>
          <cell r="N600">
            <v>0</v>
          </cell>
          <cell r="P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V600">
            <v>0</v>
          </cell>
        </row>
        <row r="601">
          <cell r="K601" t="str">
            <v>41222001</v>
          </cell>
          <cell r="L601">
            <v>0</v>
          </cell>
          <cell r="M601">
            <v>3116916</v>
          </cell>
          <cell r="N601">
            <v>0</v>
          </cell>
          <cell r="P601">
            <v>0</v>
          </cell>
          <cell r="Q601">
            <v>3116916</v>
          </cell>
          <cell r="R601">
            <v>0</v>
          </cell>
          <cell r="T601">
            <v>0</v>
          </cell>
          <cell r="U601">
            <v>3116916</v>
          </cell>
          <cell r="V601">
            <v>0</v>
          </cell>
        </row>
        <row r="602">
          <cell r="K602" t="str">
            <v>41223001</v>
          </cell>
          <cell r="L602">
            <v>0</v>
          </cell>
          <cell r="M602">
            <v>669000</v>
          </cell>
          <cell r="N602">
            <v>87600</v>
          </cell>
          <cell r="P602">
            <v>0</v>
          </cell>
          <cell r="Q602">
            <v>669000</v>
          </cell>
          <cell r="R602">
            <v>87600</v>
          </cell>
          <cell r="T602">
            <v>0</v>
          </cell>
          <cell r="U602">
            <v>669000</v>
          </cell>
          <cell r="V602">
            <v>87600</v>
          </cell>
        </row>
        <row r="603">
          <cell r="K603" t="str">
            <v>41223002</v>
          </cell>
          <cell r="L603">
            <v>0</v>
          </cell>
          <cell r="M603">
            <v>0</v>
          </cell>
          <cell r="N603">
            <v>150</v>
          </cell>
          <cell r="P603">
            <v>0</v>
          </cell>
          <cell r="Q603">
            <v>0</v>
          </cell>
          <cell r="R603">
            <v>150</v>
          </cell>
          <cell r="T603">
            <v>0</v>
          </cell>
          <cell r="U603">
            <v>0</v>
          </cell>
          <cell r="V603">
            <v>150</v>
          </cell>
        </row>
        <row r="604">
          <cell r="K604" t="str">
            <v>41223003</v>
          </cell>
          <cell r="L604">
            <v>0</v>
          </cell>
          <cell r="M604">
            <v>876000</v>
          </cell>
          <cell r="N604">
            <v>15000</v>
          </cell>
          <cell r="P604">
            <v>0</v>
          </cell>
          <cell r="Q604">
            <v>876000</v>
          </cell>
          <cell r="R604">
            <v>15000</v>
          </cell>
          <cell r="T604">
            <v>0</v>
          </cell>
          <cell r="U604">
            <v>876000</v>
          </cell>
          <cell r="V604">
            <v>15000</v>
          </cell>
        </row>
        <row r="605">
          <cell r="K605" t="str">
            <v>41224001</v>
          </cell>
          <cell r="L605">
            <v>0</v>
          </cell>
          <cell r="M605">
            <v>410688.23</v>
          </cell>
          <cell r="N605">
            <v>0</v>
          </cell>
          <cell r="P605">
            <v>0</v>
          </cell>
          <cell r="Q605">
            <v>410688.23</v>
          </cell>
          <cell r="R605">
            <v>0</v>
          </cell>
          <cell r="T605">
            <v>0</v>
          </cell>
          <cell r="U605">
            <v>410688.23</v>
          </cell>
          <cell r="V605">
            <v>0</v>
          </cell>
        </row>
        <row r="606">
          <cell r="K606" t="str">
            <v>41224002</v>
          </cell>
          <cell r="L606">
            <v>0</v>
          </cell>
          <cell r="M606">
            <v>349281.5</v>
          </cell>
          <cell r="N606">
            <v>0</v>
          </cell>
          <cell r="P606">
            <v>0</v>
          </cell>
          <cell r="Q606">
            <v>349281.5</v>
          </cell>
          <cell r="R606">
            <v>0</v>
          </cell>
          <cell r="T606">
            <v>0</v>
          </cell>
          <cell r="U606">
            <v>349281.5</v>
          </cell>
          <cell r="V606">
            <v>0</v>
          </cell>
        </row>
        <row r="607">
          <cell r="K607" t="str">
            <v>41224003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K608" t="str">
            <v>41224004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K609" t="str">
            <v>41224009</v>
          </cell>
          <cell r="L609">
            <v>0</v>
          </cell>
          <cell r="M609">
            <v>603778</v>
          </cell>
          <cell r="N609">
            <v>0</v>
          </cell>
          <cell r="P609">
            <v>0</v>
          </cell>
          <cell r="Q609">
            <v>603778</v>
          </cell>
          <cell r="R609">
            <v>0</v>
          </cell>
          <cell r="T609">
            <v>0</v>
          </cell>
          <cell r="U609">
            <v>603778</v>
          </cell>
          <cell r="V609">
            <v>0</v>
          </cell>
        </row>
        <row r="610">
          <cell r="K610" t="str">
            <v>41224010</v>
          </cell>
          <cell r="L610">
            <v>0</v>
          </cell>
          <cell r="M610">
            <v>404005.44</v>
          </cell>
          <cell r="N610">
            <v>817.74</v>
          </cell>
          <cell r="P610">
            <v>0</v>
          </cell>
          <cell r="Q610">
            <v>404005.44</v>
          </cell>
          <cell r="R610">
            <v>817.74</v>
          </cell>
          <cell r="T610">
            <v>0</v>
          </cell>
          <cell r="U610">
            <v>404005.44</v>
          </cell>
          <cell r="V610">
            <v>817.74</v>
          </cell>
        </row>
        <row r="611">
          <cell r="K611" t="str">
            <v>41224011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K612" t="str">
            <v>41224013</v>
          </cell>
          <cell r="L612">
            <v>0</v>
          </cell>
          <cell r="M612">
            <v>0</v>
          </cell>
          <cell r="N612">
            <v>0</v>
          </cell>
          <cell r="P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K613" t="str">
            <v>41224014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K614" t="str">
            <v>41224015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K615" t="str">
            <v>41224016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V615">
            <v>0</v>
          </cell>
        </row>
        <row r="616">
          <cell r="K616" t="str">
            <v>41224017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V616">
            <v>0</v>
          </cell>
        </row>
        <row r="617">
          <cell r="K617" t="str">
            <v>41224020</v>
          </cell>
          <cell r="L617">
            <v>0</v>
          </cell>
          <cell r="M617">
            <v>24340</v>
          </cell>
          <cell r="N617">
            <v>0</v>
          </cell>
          <cell r="P617">
            <v>0</v>
          </cell>
          <cell r="Q617">
            <v>24340</v>
          </cell>
          <cell r="R617">
            <v>0</v>
          </cell>
          <cell r="T617">
            <v>0</v>
          </cell>
          <cell r="U617">
            <v>24340</v>
          </cell>
          <cell r="V617">
            <v>0</v>
          </cell>
        </row>
        <row r="618">
          <cell r="K618" t="str">
            <v>41224021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V618">
            <v>0</v>
          </cell>
        </row>
        <row r="619">
          <cell r="K619" t="str">
            <v>41224022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V619">
            <v>0</v>
          </cell>
        </row>
        <row r="620">
          <cell r="K620" t="str">
            <v>41224023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V620">
            <v>0</v>
          </cell>
        </row>
        <row r="621">
          <cell r="K621" t="str">
            <v>41224024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V621">
            <v>0</v>
          </cell>
        </row>
        <row r="622">
          <cell r="K622" t="str">
            <v>41224026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V622">
            <v>0</v>
          </cell>
        </row>
        <row r="623">
          <cell r="K623" t="str">
            <v>41224030</v>
          </cell>
          <cell r="L623">
            <v>0</v>
          </cell>
          <cell r="M623">
            <v>489250</v>
          </cell>
          <cell r="N623">
            <v>0</v>
          </cell>
          <cell r="P623">
            <v>0</v>
          </cell>
          <cell r="Q623">
            <v>489250</v>
          </cell>
          <cell r="R623">
            <v>0</v>
          </cell>
          <cell r="T623">
            <v>0</v>
          </cell>
          <cell r="U623">
            <v>489250</v>
          </cell>
          <cell r="V623">
            <v>0</v>
          </cell>
        </row>
        <row r="624">
          <cell r="K624" t="str">
            <v>41224031</v>
          </cell>
          <cell r="L624">
            <v>0</v>
          </cell>
          <cell r="M624">
            <v>-430795</v>
          </cell>
          <cell r="N624">
            <v>0</v>
          </cell>
          <cell r="P624">
            <v>0</v>
          </cell>
          <cell r="Q624">
            <v>-430795</v>
          </cell>
          <cell r="R624">
            <v>0</v>
          </cell>
          <cell r="T624">
            <v>0</v>
          </cell>
          <cell r="U624">
            <v>-430795</v>
          </cell>
          <cell r="V624">
            <v>0</v>
          </cell>
        </row>
        <row r="625">
          <cell r="K625" t="str">
            <v>41224032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V625">
            <v>0</v>
          </cell>
        </row>
        <row r="626">
          <cell r="K626" t="str">
            <v>41241001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V626">
            <v>0</v>
          </cell>
        </row>
        <row r="627">
          <cell r="K627" t="str">
            <v>41242001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V627">
            <v>0</v>
          </cell>
        </row>
        <row r="628">
          <cell r="K628" t="str">
            <v>41301001</v>
          </cell>
          <cell r="L628">
            <v>0</v>
          </cell>
          <cell r="M628">
            <v>1913</v>
          </cell>
          <cell r="N628">
            <v>0</v>
          </cell>
          <cell r="P628">
            <v>0</v>
          </cell>
          <cell r="Q628">
            <v>1913</v>
          </cell>
          <cell r="R628">
            <v>0</v>
          </cell>
          <cell r="T628">
            <v>0</v>
          </cell>
          <cell r="U628">
            <v>1913</v>
          </cell>
          <cell r="V628">
            <v>0</v>
          </cell>
        </row>
        <row r="629">
          <cell r="K629" t="str">
            <v>41302001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K630" t="str">
            <v>41302002</v>
          </cell>
          <cell r="L630">
            <v>0</v>
          </cell>
          <cell r="M630">
            <v>27600</v>
          </cell>
          <cell r="N630">
            <v>0</v>
          </cell>
          <cell r="P630">
            <v>0</v>
          </cell>
          <cell r="Q630">
            <v>27600</v>
          </cell>
          <cell r="R630">
            <v>0</v>
          </cell>
          <cell r="T630">
            <v>0</v>
          </cell>
          <cell r="U630">
            <v>27600</v>
          </cell>
          <cell r="V630">
            <v>0</v>
          </cell>
        </row>
        <row r="631">
          <cell r="K631" t="str">
            <v>41303001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K632" t="str">
            <v>41304001</v>
          </cell>
          <cell r="L632">
            <v>0</v>
          </cell>
          <cell r="M632">
            <v>869247.32</v>
          </cell>
          <cell r="N632">
            <v>-1523237.02</v>
          </cell>
          <cell r="P632">
            <v>0</v>
          </cell>
          <cell r="Q632">
            <v>869247.32</v>
          </cell>
          <cell r="R632">
            <v>-1523237.02</v>
          </cell>
          <cell r="T632">
            <v>0</v>
          </cell>
          <cell r="U632">
            <v>869247.32</v>
          </cell>
          <cell r="V632">
            <v>-1523237.02</v>
          </cell>
        </row>
        <row r="633">
          <cell r="K633" t="str">
            <v>41304002</v>
          </cell>
          <cell r="L633">
            <v>0</v>
          </cell>
          <cell r="M633">
            <v>8595</v>
          </cell>
          <cell r="N633">
            <v>0</v>
          </cell>
          <cell r="P633">
            <v>0</v>
          </cell>
          <cell r="Q633">
            <v>8595</v>
          </cell>
          <cell r="R633">
            <v>0</v>
          </cell>
          <cell r="T633">
            <v>0</v>
          </cell>
          <cell r="U633">
            <v>8595</v>
          </cell>
          <cell r="V633">
            <v>0</v>
          </cell>
        </row>
        <row r="634">
          <cell r="K634" t="str">
            <v>41304003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V634">
            <v>0</v>
          </cell>
        </row>
        <row r="635">
          <cell r="K635" t="str">
            <v>41305001</v>
          </cell>
          <cell r="L635">
            <v>0</v>
          </cell>
          <cell r="M635">
            <v>174009.29</v>
          </cell>
          <cell r="N635">
            <v>3415</v>
          </cell>
          <cell r="P635">
            <v>0</v>
          </cell>
          <cell r="Q635">
            <v>174009.29</v>
          </cell>
          <cell r="R635">
            <v>3415</v>
          </cell>
          <cell r="T635">
            <v>0</v>
          </cell>
          <cell r="U635">
            <v>174009.29</v>
          </cell>
          <cell r="V635">
            <v>3415</v>
          </cell>
        </row>
        <row r="636">
          <cell r="K636" t="str">
            <v>41305002</v>
          </cell>
          <cell r="L636">
            <v>0</v>
          </cell>
          <cell r="M636">
            <v>230025.57</v>
          </cell>
          <cell r="N636">
            <v>0</v>
          </cell>
          <cell r="P636">
            <v>0</v>
          </cell>
          <cell r="Q636">
            <v>230025.57</v>
          </cell>
          <cell r="R636">
            <v>0</v>
          </cell>
          <cell r="T636">
            <v>0</v>
          </cell>
          <cell r="U636">
            <v>230025.57</v>
          </cell>
          <cell r="V636">
            <v>0</v>
          </cell>
        </row>
        <row r="637">
          <cell r="K637" t="str">
            <v>41305004</v>
          </cell>
          <cell r="L637">
            <v>0</v>
          </cell>
          <cell r="M637">
            <v>350</v>
          </cell>
          <cell r="N637">
            <v>1050</v>
          </cell>
          <cell r="P637">
            <v>0</v>
          </cell>
          <cell r="Q637">
            <v>350</v>
          </cell>
          <cell r="R637">
            <v>1050</v>
          </cell>
          <cell r="T637">
            <v>0</v>
          </cell>
          <cell r="U637">
            <v>350</v>
          </cell>
          <cell r="V637">
            <v>1050</v>
          </cell>
        </row>
        <row r="638">
          <cell r="K638" t="str">
            <v>41306001</v>
          </cell>
          <cell r="L638">
            <v>0</v>
          </cell>
          <cell r="M638">
            <v>0</v>
          </cell>
          <cell r="N638">
            <v>0</v>
          </cell>
          <cell r="P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K639" t="str">
            <v>41308001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V639">
            <v>0</v>
          </cell>
        </row>
        <row r="640">
          <cell r="K640" t="str">
            <v>41310010</v>
          </cell>
          <cell r="L640">
            <v>0</v>
          </cell>
          <cell r="M640">
            <v>0.01</v>
          </cell>
          <cell r="N640">
            <v>0</v>
          </cell>
          <cell r="P640">
            <v>0</v>
          </cell>
          <cell r="Q640">
            <v>0.01</v>
          </cell>
          <cell r="R640">
            <v>0</v>
          </cell>
          <cell r="T640">
            <v>0</v>
          </cell>
          <cell r="U640">
            <v>0.01</v>
          </cell>
          <cell r="V640">
            <v>0</v>
          </cell>
        </row>
        <row r="641">
          <cell r="K641" t="str">
            <v>41401001</v>
          </cell>
          <cell r="L641">
            <v>0</v>
          </cell>
          <cell r="M641">
            <v>996182.75</v>
          </cell>
          <cell r="N641">
            <v>0</v>
          </cell>
          <cell r="P641">
            <v>0</v>
          </cell>
          <cell r="Q641">
            <v>996182.75</v>
          </cell>
          <cell r="R641">
            <v>0</v>
          </cell>
          <cell r="T641">
            <v>0</v>
          </cell>
          <cell r="U641">
            <v>996182.75</v>
          </cell>
          <cell r="V641">
            <v>0</v>
          </cell>
        </row>
        <row r="642">
          <cell r="K642" t="str">
            <v>41502001</v>
          </cell>
          <cell r="L642">
            <v>0</v>
          </cell>
          <cell r="M642">
            <v>0</v>
          </cell>
          <cell r="N642">
            <v>0</v>
          </cell>
          <cell r="P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V642">
            <v>0</v>
          </cell>
        </row>
        <row r="643">
          <cell r="K643" t="str">
            <v>41507001</v>
          </cell>
          <cell r="L643">
            <v>0</v>
          </cell>
          <cell r="M643">
            <v>0.01</v>
          </cell>
          <cell r="N643">
            <v>0</v>
          </cell>
          <cell r="P643">
            <v>0</v>
          </cell>
          <cell r="Q643">
            <v>0.01</v>
          </cell>
          <cell r="R643">
            <v>0</v>
          </cell>
          <cell r="T643">
            <v>0</v>
          </cell>
          <cell r="U643">
            <v>0.01</v>
          </cell>
          <cell r="V643">
            <v>0</v>
          </cell>
        </row>
        <row r="644">
          <cell r="K644" t="str">
            <v>41510001</v>
          </cell>
          <cell r="L644">
            <v>0</v>
          </cell>
          <cell r="M644">
            <v>-0.02</v>
          </cell>
          <cell r="N644">
            <v>-7751.13</v>
          </cell>
          <cell r="P644">
            <v>0</v>
          </cell>
          <cell r="Q644">
            <v>-0.02</v>
          </cell>
          <cell r="R644">
            <v>-7751.13</v>
          </cell>
          <cell r="T644">
            <v>0</v>
          </cell>
          <cell r="U644">
            <v>-0.02</v>
          </cell>
          <cell r="V644">
            <v>-7751.13</v>
          </cell>
        </row>
        <row r="645">
          <cell r="K645" t="str">
            <v>41512001</v>
          </cell>
          <cell r="L645">
            <v>0</v>
          </cell>
          <cell r="M645">
            <v>187638.5</v>
          </cell>
          <cell r="N645">
            <v>234394.5</v>
          </cell>
          <cell r="P645">
            <v>0</v>
          </cell>
          <cell r="Q645">
            <v>187638.5</v>
          </cell>
          <cell r="R645">
            <v>234394.5</v>
          </cell>
          <cell r="T645">
            <v>0</v>
          </cell>
          <cell r="U645">
            <v>187638.5</v>
          </cell>
          <cell r="V645">
            <v>234394.5</v>
          </cell>
        </row>
        <row r="646">
          <cell r="K646" t="str">
            <v>41512002</v>
          </cell>
          <cell r="L646">
            <v>0</v>
          </cell>
          <cell r="M646">
            <v>94926</v>
          </cell>
          <cell r="N646">
            <v>0</v>
          </cell>
          <cell r="P646">
            <v>0</v>
          </cell>
          <cell r="Q646">
            <v>94926</v>
          </cell>
          <cell r="R646">
            <v>0</v>
          </cell>
          <cell r="T646">
            <v>0</v>
          </cell>
          <cell r="U646">
            <v>94926</v>
          </cell>
          <cell r="V646">
            <v>0</v>
          </cell>
        </row>
        <row r="647">
          <cell r="K647" t="str">
            <v>41515001</v>
          </cell>
          <cell r="L647">
            <v>0</v>
          </cell>
          <cell r="M647">
            <v>0</v>
          </cell>
          <cell r="N647">
            <v>170025.45</v>
          </cell>
          <cell r="P647">
            <v>0</v>
          </cell>
          <cell r="Q647">
            <v>0</v>
          </cell>
          <cell r="R647">
            <v>170025.45</v>
          </cell>
          <cell r="T647">
            <v>0</v>
          </cell>
          <cell r="U647">
            <v>0</v>
          </cell>
          <cell r="V647">
            <v>170025.45</v>
          </cell>
        </row>
        <row r="648">
          <cell r="K648" t="str">
            <v>41516001</v>
          </cell>
          <cell r="L648">
            <v>0</v>
          </cell>
          <cell r="M648">
            <v>2639.71</v>
          </cell>
          <cell r="N648">
            <v>0</v>
          </cell>
          <cell r="P648">
            <v>0</v>
          </cell>
          <cell r="Q648">
            <v>2639.71</v>
          </cell>
          <cell r="R648">
            <v>0</v>
          </cell>
          <cell r="T648">
            <v>0</v>
          </cell>
          <cell r="U648">
            <v>2639.71</v>
          </cell>
          <cell r="V648">
            <v>0</v>
          </cell>
        </row>
        <row r="649">
          <cell r="K649" t="str">
            <v>41516002</v>
          </cell>
          <cell r="L649">
            <v>0</v>
          </cell>
          <cell r="M649">
            <v>-0.02</v>
          </cell>
          <cell r="N649">
            <v>0</v>
          </cell>
          <cell r="P649">
            <v>0</v>
          </cell>
          <cell r="Q649">
            <v>-0.02</v>
          </cell>
          <cell r="R649">
            <v>0</v>
          </cell>
          <cell r="T649">
            <v>0</v>
          </cell>
          <cell r="U649">
            <v>-0.02</v>
          </cell>
          <cell r="V649">
            <v>0</v>
          </cell>
        </row>
        <row r="650">
          <cell r="K650" t="str">
            <v>41520001</v>
          </cell>
          <cell r="L650">
            <v>0</v>
          </cell>
          <cell r="M650">
            <v>-0.01</v>
          </cell>
          <cell r="N650">
            <v>605942.98</v>
          </cell>
          <cell r="P650">
            <v>0</v>
          </cell>
          <cell r="Q650">
            <v>-0.01</v>
          </cell>
          <cell r="R650">
            <v>605942.98</v>
          </cell>
          <cell r="T650">
            <v>0</v>
          </cell>
          <cell r="U650">
            <v>-0.01</v>
          </cell>
          <cell r="V650">
            <v>605942.98</v>
          </cell>
        </row>
        <row r="651">
          <cell r="K651" t="str">
            <v>41521001</v>
          </cell>
          <cell r="L651">
            <v>0</v>
          </cell>
          <cell r="M651">
            <v>-0.01</v>
          </cell>
          <cell r="N651">
            <v>0</v>
          </cell>
          <cell r="P651">
            <v>0</v>
          </cell>
          <cell r="Q651">
            <v>-0.01</v>
          </cell>
          <cell r="R651">
            <v>0</v>
          </cell>
          <cell r="T651">
            <v>0</v>
          </cell>
          <cell r="U651">
            <v>-0.01</v>
          </cell>
          <cell r="V651">
            <v>0</v>
          </cell>
        </row>
        <row r="652">
          <cell r="K652" t="str">
            <v>41601001</v>
          </cell>
          <cell r="L652">
            <v>0</v>
          </cell>
          <cell r="M652">
            <v>0</v>
          </cell>
          <cell r="N652">
            <v>1423750</v>
          </cell>
          <cell r="P652">
            <v>0</v>
          </cell>
          <cell r="Q652">
            <v>0</v>
          </cell>
          <cell r="R652">
            <v>1423750</v>
          </cell>
          <cell r="T652">
            <v>0</v>
          </cell>
          <cell r="U652">
            <v>0</v>
          </cell>
          <cell r="V652">
            <v>1423750</v>
          </cell>
        </row>
        <row r="653">
          <cell r="K653" t="str">
            <v>41602001</v>
          </cell>
          <cell r="L653">
            <v>0</v>
          </cell>
          <cell r="M653">
            <v>89600</v>
          </cell>
          <cell r="N653">
            <v>9264608.7599999998</v>
          </cell>
          <cell r="P653">
            <v>0</v>
          </cell>
          <cell r="Q653">
            <v>89600</v>
          </cell>
          <cell r="R653">
            <v>9264608.7599999998</v>
          </cell>
          <cell r="T653">
            <v>0</v>
          </cell>
          <cell r="U653">
            <v>89600</v>
          </cell>
          <cell r="V653">
            <v>9264608.7599999998</v>
          </cell>
        </row>
        <row r="654">
          <cell r="K654" t="str">
            <v>41603001</v>
          </cell>
          <cell r="L654">
            <v>0</v>
          </cell>
          <cell r="M654">
            <v>3139450</v>
          </cell>
          <cell r="N654">
            <v>0</v>
          </cell>
          <cell r="P654">
            <v>0</v>
          </cell>
          <cell r="Q654">
            <v>3139450</v>
          </cell>
          <cell r="R654">
            <v>0</v>
          </cell>
          <cell r="T654">
            <v>0</v>
          </cell>
          <cell r="U654">
            <v>3139450</v>
          </cell>
          <cell r="V654">
            <v>0</v>
          </cell>
        </row>
        <row r="655">
          <cell r="K655" t="str">
            <v>41603002</v>
          </cell>
          <cell r="L655">
            <v>0</v>
          </cell>
          <cell r="M655">
            <v>383760</v>
          </cell>
          <cell r="N655">
            <v>0</v>
          </cell>
          <cell r="P655">
            <v>0</v>
          </cell>
          <cell r="Q655">
            <v>383760</v>
          </cell>
          <cell r="R655">
            <v>0</v>
          </cell>
          <cell r="T655">
            <v>0</v>
          </cell>
          <cell r="U655">
            <v>383760</v>
          </cell>
          <cell r="V655">
            <v>0</v>
          </cell>
        </row>
        <row r="656">
          <cell r="K656" t="str">
            <v>41607001</v>
          </cell>
          <cell r="L656">
            <v>0</v>
          </cell>
          <cell r="M656">
            <v>-0.01</v>
          </cell>
          <cell r="N656">
            <v>0</v>
          </cell>
          <cell r="P656">
            <v>0</v>
          </cell>
          <cell r="Q656">
            <v>-0.01</v>
          </cell>
          <cell r="R656">
            <v>0</v>
          </cell>
          <cell r="T656">
            <v>0</v>
          </cell>
          <cell r="U656">
            <v>-0.01</v>
          </cell>
          <cell r="V656">
            <v>0</v>
          </cell>
        </row>
        <row r="657">
          <cell r="K657" t="str">
            <v>41608001</v>
          </cell>
          <cell r="L657">
            <v>0</v>
          </cell>
          <cell r="M657">
            <v>427794</v>
          </cell>
          <cell r="N657">
            <v>0</v>
          </cell>
          <cell r="P657">
            <v>0</v>
          </cell>
          <cell r="Q657">
            <v>427794</v>
          </cell>
          <cell r="R657">
            <v>0</v>
          </cell>
          <cell r="T657">
            <v>0</v>
          </cell>
          <cell r="U657">
            <v>427794</v>
          </cell>
          <cell r="V657">
            <v>0</v>
          </cell>
        </row>
        <row r="658">
          <cell r="K658" t="str">
            <v>41610001</v>
          </cell>
          <cell r="L658">
            <v>0</v>
          </cell>
          <cell r="M658">
            <v>126795</v>
          </cell>
          <cell r="N658">
            <v>0</v>
          </cell>
          <cell r="P658">
            <v>0</v>
          </cell>
          <cell r="Q658">
            <v>126795</v>
          </cell>
          <cell r="R658">
            <v>0</v>
          </cell>
          <cell r="T658">
            <v>0</v>
          </cell>
          <cell r="U658">
            <v>126795</v>
          </cell>
          <cell r="V658">
            <v>0</v>
          </cell>
        </row>
        <row r="659">
          <cell r="K659" t="str">
            <v>41612001</v>
          </cell>
          <cell r="L659">
            <v>0</v>
          </cell>
          <cell r="M659">
            <v>0</v>
          </cell>
          <cell r="N659">
            <v>111400</v>
          </cell>
          <cell r="P659">
            <v>0</v>
          </cell>
          <cell r="Q659">
            <v>0</v>
          </cell>
          <cell r="R659">
            <v>111400</v>
          </cell>
          <cell r="T659">
            <v>0</v>
          </cell>
          <cell r="U659">
            <v>0</v>
          </cell>
          <cell r="V659">
            <v>111400</v>
          </cell>
        </row>
        <row r="660">
          <cell r="K660" t="str">
            <v>41614001</v>
          </cell>
          <cell r="L660">
            <v>0</v>
          </cell>
          <cell r="M660">
            <v>5908.5</v>
          </cell>
          <cell r="N660">
            <v>90681.75</v>
          </cell>
          <cell r="P660">
            <v>0</v>
          </cell>
          <cell r="Q660">
            <v>5908.5</v>
          </cell>
          <cell r="R660">
            <v>90681.75</v>
          </cell>
          <cell r="T660">
            <v>0</v>
          </cell>
          <cell r="U660">
            <v>5908.5</v>
          </cell>
          <cell r="V660">
            <v>90681.75</v>
          </cell>
        </row>
        <row r="661">
          <cell r="K661" t="str">
            <v>41701001</v>
          </cell>
          <cell r="L661">
            <v>0</v>
          </cell>
          <cell r="M661">
            <v>2658120</v>
          </cell>
          <cell r="N661">
            <v>0</v>
          </cell>
          <cell r="P661">
            <v>0</v>
          </cell>
          <cell r="Q661">
            <v>2658120</v>
          </cell>
          <cell r="R661">
            <v>0</v>
          </cell>
          <cell r="T661">
            <v>0</v>
          </cell>
          <cell r="U661">
            <v>2658120</v>
          </cell>
          <cell r="V661">
            <v>0</v>
          </cell>
        </row>
        <row r="662">
          <cell r="K662" t="str">
            <v>41702001</v>
          </cell>
          <cell r="L662">
            <v>0</v>
          </cell>
          <cell r="M662">
            <v>31255867.869999994</v>
          </cell>
          <cell r="N662">
            <v>1393960.35</v>
          </cell>
          <cell r="P662">
            <v>0</v>
          </cell>
          <cell r="Q662">
            <v>31255867.869999994</v>
          </cell>
          <cell r="R662">
            <v>1393960.35</v>
          </cell>
          <cell r="T662">
            <v>0</v>
          </cell>
          <cell r="U662">
            <v>31255867.869999994</v>
          </cell>
          <cell r="V662">
            <v>1393960.35</v>
          </cell>
        </row>
        <row r="663">
          <cell r="K663" t="str">
            <v>41702002</v>
          </cell>
          <cell r="L663">
            <v>0</v>
          </cell>
          <cell r="M663">
            <v>-690681.56</v>
          </cell>
          <cell r="N663">
            <v>0</v>
          </cell>
          <cell r="P663">
            <v>0</v>
          </cell>
          <cell r="Q663">
            <v>-690681.56</v>
          </cell>
          <cell r="R663">
            <v>0</v>
          </cell>
          <cell r="T663">
            <v>0</v>
          </cell>
          <cell r="U663">
            <v>-690681.56</v>
          </cell>
          <cell r="V663">
            <v>0</v>
          </cell>
        </row>
        <row r="664">
          <cell r="K664" t="str">
            <v>41703001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K665" t="str">
            <v>41703002</v>
          </cell>
          <cell r="L665">
            <v>0</v>
          </cell>
          <cell r="M665">
            <v>3702</v>
          </cell>
          <cell r="N665">
            <v>0</v>
          </cell>
          <cell r="P665">
            <v>0</v>
          </cell>
          <cell r="Q665">
            <v>3702</v>
          </cell>
          <cell r="R665">
            <v>0</v>
          </cell>
          <cell r="T665">
            <v>0</v>
          </cell>
          <cell r="U665">
            <v>3702</v>
          </cell>
          <cell r="V665">
            <v>0</v>
          </cell>
        </row>
        <row r="666">
          <cell r="K666" t="str">
            <v>41801001</v>
          </cell>
          <cell r="L666">
            <v>0</v>
          </cell>
          <cell r="M666">
            <v>36446706.859999999</v>
          </cell>
          <cell r="N666">
            <v>11082552.02</v>
          </cell>
          <cell r="P666">
            <v>0</v>
          </cell>
          <cell r="Q666">
            <v>36446706.859999999</v>
          </cell>
          <cell r="R666">
            <v>11082552.02</v>
          </cell>
          <cell r="T666">
            <v>0</v>
          </cell>
          <cell r="U666">
            <v>36446706.859999999</v>
          </cell>
          <cell r="V666">
            <v>11082552.02</v>
          </cell>
        </row>
        <row r="667">
          <cell r="K667" t="str">
            <v>41802001</v>
          </cell>
          <cell r="L667">
            <v>0</v>
          </cell>
          <cell r="M667">
            <v>16452455.18</v>
          </cell>
          <cell r="N667">
            <v>0</v>
          </cell>
          <cell r="P667">
            <v>0</v>
          </cell>
          <cell r="Q667">
            <v>16452455.18</v>
          </cell>
          <cell r="R667">
            <v>0</v>
          </cell>
          <cell r="T667">
            <v>0</v>
          </cell>
          <cell r="U667">
            <v>16452455.18</v>
          </cell>
          <cell r="V667">
            <v>0</v>
          </cell>
        </row>
        <row r="668">
          <cell r="K668" t="str">
            <v>41804001</v>
          </cell>
          <cell r="L668">
            <v>0</v>
          </cell>
          <cell r="M668">
            <v>5169.13</v>
          </cell>
          <cell r="N668">
            <v>0</v>
          </cell>
          <cell r="P668">
            <v>0</v>
          </cell>
          <cell r="Q668">
            <v>5169.13</v>
          </cell>
          <cell r="R668">
            <v>0</v>
          </cell>
          <cell r="T668">
            <v>0</v>
          </cell>
          <cell r="U668">
            <v>5169.13</v>
          </cell>
          <cell r="V668">
            <v>0</v>
          </cell>
        </row>
        <row r="669">
          <cell r="K669" t="str">
            <v>41810001</v>
          </cell>
          <cell r="L669">
            <v>0</v>
          </cell>
          <cell r="M669">
            <v>3551114.46</v>
          </cell>
          <cell r="N669">
            <v>8464.15</v>
          </cell>
          <cell r="P669">
            <v>0</v>
          </cell>
          <cell r="Q669">
            <v>3551114.46</v>
          </cell>
          <cell r="R669">
            <v>8464.15</v>
          </cell>
          <cell r="T669">
            <v>0</v>
          </cell>
          <cell r="U669">
            <v>3551114.46</v>
          </cell>
          <cell r="V669">
            <v>8464.15</v>
          </cell>
        </row>
        <row r="670">
          <cell r="K670" t="str">
            <v>41902001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V670">
            <v>0</v>
          </cell>
        </row>
        <row r="671">
          <cell r="K671" t="str">
            <v>42001001</v>
          </cell>
          <cell r="L671">
            <v>0</v>
          </cell>
          <cell r="M671">
            <v>0</v>
          </cell>
          <cell r="N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 t="str">
            <v>42004001</v>
          </cell>
          <cell r="L672">
            <v>0</v>
          </cell>
          <cell r="M672">
            <v>1321972</v>
          </cell>
          <cell r="N672">
            <v>0</v>
          </cell>
          <cell r="P672">
            <v>0</v>
          </cell>
          <cell r="Q672">
            <v>1321972</v>
          </cell>
          <cell r="R672">
            <v>0</v>
          </cell>
          <cell r="T672">
            <v>0</v>
          </cell>
          <cell r="U672">
            <v>1321972</v>
          </cell>
          <cell r="V672">
            <v>0</v>
          </cell>
        </row>
        <row r="673">
          <cell r="K673" t="str">
            <v>42004002</v>
          </cell>
          <cell r="L673">
            <v>0</v>
          </cell>
          <cell r="M673">
            <v>182700</v>
          </cell>
          <cell r="N673">
            <v>0</v>
          </cell>
          <cell r="P673">
            <v>0</v>
          </cell>
          <cell r="Q673">
            <v>182700</v>
          </cell>
          <cell r="R673">
            <v>0</v>
          </cell>
          <cell r="T673">
            <v>0</v>
          </cell>
          <cell r="U673">
            <v>182700</v>
          </cell>
          <cell r="V673">
            <v>0</v>
          </cell>
        </row>
        <row r="674">
          <cell r="K674" t="str">
            <v>42004003</v>
          </cell>
          <cell r="L674">
            <v>0</v>
          </cell>
          <cell r="M674">
            <v>4609363.17</v>
          </cell>
          <cell r="N674">
            <v>22056.34</v>
          </cell>
          <cell r="P674">
            <v>0</v>
          </cell>
          <cell r="Q674">
            <v>4609363.17</v>
          </cell>
          <cell r="R674">
            <v>22056.34</v>
          </cell>
          <cell r="T674">
            <v>0</v>
          </cell>
          <cell r="U674">
            <v>4609363.17</v>
          </cell>
          <cell r="V674">
            <v>22056.34</v>
          </cell>
        </row>
        <row r="675">
          <cell r="K675" t="str">
            <v>42203001</v>
          </cell>
          <cell r="L675">
            <v>0</v>
          </cell>
          <cell r="M675">
            <v>980389.1</v>
          </cell>
          <cell r="N675">
            <v>144360.07999999999</v>
          </cell>
          <cell r="P675">
            <v>0</v>
          </cell>
          <cell r="Q675">
            <v>980389.1</v>
          </cell>
          <cell r="R675">
            <v>144360.07999999999</v>
          </cell>
          <cell r="T675">
            <v>0</v>
          </cell>
          <cell r="U675">
            <v>980389.1</v>
          </cell>
          <cell r="V675">
            <v>144360.07999999999</v>
          </cell>
        </row>
        <row r="676">
          <cell r="K676" t="str">
            <v>42204003</v>
          </cell>
          <cell r="L676">
            <v>0</v>
          </cell>
          <cell r="M676">
            <v>0</v>
          </cell>
          <cell r="N676">
            <v>68642.83</v>
          </cell>
          <cell r="P676">
            <v>0</v>
          </cell>
          <cell r="Q676">
            <v>0</v>
          </cell>
          <cell r="R676">
            <v>68642.83</v>
          </cell>
          <cell r="T676">
            <v>0</v>
          </cell>
          <cell r="U676">
            <v>0</v>
          </cell>
          <cell r="V676">
            <v>68642.83</v>
          </cell>
        </row>
        <row r="677">
          <cell r="K677" t="str">
            <v>42302001</v>
          </cell>
          <cell r="L677">
            <v>0</v>
          </cell>
          <cell r="M677">
            <v>705225.17</v>
          </cell>
          <cell r="N677">
            <v>38622.79</v>
          </cell>
          <cell r="P677">
            <v>0</v>
          </cell>
          <cell r="Q677">
            <v>705225.17</v>
          </cell>
          <cell r="R677">
            <v>38622.79</v>
          </cell>
          <cell r="T677">
            <v>0</v>
          </cell>
          <cell r="U677">
            <v>705225.17</v>
          </cell>
          <cell r="V677">
            <v>38622.79</v>
          </cell>
        </row>
        <row r="678">
          <cell r="K678" t="str">
            <v>42303001</v>
          </cell>
          <cell r="L678">
            <v>0</v>
          </cell>
          <cell r="M678">
            <v>1166130.21</v>
          </cell>
          <cell r="N678">
            <v>-1702</v>
          </cell>
          <cell r="P678">
            <v>0</v>
          </cell>
          <cell r="Q678">
            <v>1166130.21</v>
          </cell>
          <cell r="R678">
            <v>-1702</v>
          </cell>
          <cell r="T678">
            <v>0</v>
          </cell>
          <cell r="U678">
            <v>1166130.21</v>
          </cell>
          <cell r="V678">
            <v>-1702</v>
          </cell>
        </row>
        <row r="679">
          <cell r="K679" t="str">
            <v>42304001</v>
          </cell>
          <cell r="L679">
            <v>0</v>
          </cell>
          <cell r="M679">
            <v>422369.78</v>
          </cell>
          <cell r="N679">
            <v>0</v>
          </cell>
          <cell r="P679">
            <v>0</v>
          </cell>
          <cell r="Q679">
            <v>422369.78</v>
          </cell>
          <cell r="R679">
            <v>0</v>
          </cell>
          <cell r="T679">
            <v>0</v>
          </cell>
          <cell r="U679">
            <v>422369.78</v>
          </cell>
          <cell r="V679">
            <v>0</v>
          </cell>
        </row>
        <row r="680">
          <cell r="K680" t="str">
            <v>42305001</v>
          </cell>
          <cell r="L680">
            <v>0</v>
          </cell>
          <cell r="M680">
            <v>12671.99</v>
          </cell>
          <cell r="N680">
            <v>0</v>
          </cell>
          <cell r="P680">
            <v>0</v>
          </cell>
          <cell r="Q680">
            <v>12671.99</v>
          </cell>
          <cell r="R680">
            <v>0</v>
          </cell>
          <cell r="T680">
            <v>0</v>
          </cell>
          <cell r="U680">
            <v>12671.99</v>
          </cell>
          <cell r="V680">
            <v>0</v>
          </cell>
        </row>
        <row r="681">
          <cell r="K681" t="str">
            <v>42306001</v>
          </cell>
          <cell r="L681">
            <v>0</v>
          </cell>
          <cell r="M681">
            <v>460380.57</v>
          </cell>
          <cell r="N681">
            <v>11696.16</v>
          </cell>
          <cell r="P681">
            <v>0</v>
          </cell>
          <cell r="Q681">
            <v>460380.57</v>
          </cell>
          <cell r="R681">
            <v>11696.16</v>
          </cell>
          <cell r="T681">
            <v>0</v>
          </cell>
          <cell r="U681">
            <v>460380.57</v>
          </cell>
          <cell r="V681">
            <v>11696.16</v>
          </cell>
        </row>
        <row r="682">
          <cell r="K682" t="str">
            <v>42307001</v>
          </cell>
          <cell r="L682">
            <v>0</v>
          </cell>
          <cell r="M682">
            <v>2001547.51</v>
          </cell>
          <cell r="N682">
            <v>50850.18</v>
          </cell>
          <cell r="P682">
            <v>0</v>
          </cell>
          <cell r="Q682">
            <v>2001547.51</v>
          </cell>
          <cell r="R682">
            <v>50850.18</v>
          </cell>
          <cell r="T682">
            <v>0</v>
          </cell>
          <cell r="U682">
            <v>2001547.51</v>
          </cell>
          <cell r="V682">
            <v>50850.18</v>
          </cell>
        </row>
        <row r="683">
          <cell r="K683" t="str">
            <v>42307002</v>
          </cell>
          <cell r="L683">
            <v>0</v>
          </cell>
          <cell r="M683">
            <v>0</v>
          </cell>
          <cell r="N683">
            <v>366701.85</v>
          </cell>
          <cell r="P683">
            <v>0</v>
          </cell>
          <cell r="Q683">
            <v>0</v>
          </cell>
          <cell r="R683">
            <v>366701.85</v>
          </cell>
          <cell r="T683">
            <v>0</v>
          </cell>
          <cell r="U683">
            <v>0</v>
          </cell>
          <cell r="V683">
            <v>366701.85</v>
          </cell>
        </row>
        <row r="684">
          <cell r="K684" t="str">
            <v>42307003</v>
          </cell>
          <cell r="L684">
            <v>0</v>
          </cell>
          <cell r="M684">
            <v>14396</v>
          </cell>
          <cell r="N684">
            <v>306595.26</v>
          </cell>
          <cell r="P684">
            <v>0</v>
          </cell>
          <cell r="Q684">
            <v>14396</v>
          </cell>
          <cell r="R684">
            <v>306595.26</v>
          </cell>
          <cell r="T684">
            <v>0</v>
          </cell>
          <cell r="U684">
            <v>14396</v>
          </cell>
          <cell r="V684">
            <v>306595.26</v>
          </cell>
        </row>
        <row r="685">
          <cell r="K685" t="str">
            <v>42309001</v>
          </cell>
          <cell r="L685">
            <v>0</v>
          </cell>
          <cell r="M685">
            <v>0</v>
          </cell>
          <cell r="N685">
            <v>143961.47</v>
          </cell>
          <cell r="P685">
            <v>0</v>
          </cell>
          <cell r="Q685">
            <v>0</v>
          </cell>
          <cell r="R685">
            <v>143961.47</v>
          </cell>
          <cell r="T685">
            <v>0</v>
          </cell>
          <cell r="U685">
            <v>0</v>
          </cell>
          <cell r="V685">
            <v>143961.47</v>
          </cell>
        </row>
        <row r="686">
          <cell r="K686" t="str">
            <v>42309002</v>
          </cell>
          <cell r="L686">
            <v>0</v>
          </cell>
          <cell r="M686">
            <v>0</v>
          </cell>
          <cell r="N686">
            <v>107580.83</v>
          </cell>
          <cell r="P686">
            <v>0</v>
          </cell>
          <cell r="Q686">
            <v>0</v>
          </cell>
          <cell r="R686">
            <v>107580.83</v>
          </cell>
          <cell r="T686">
            <v>0</v>
          </cell>
          <cell r="U686">
            <v>0</v>
          </cell>
          <cell r="V686">
            <v>107580.83</v>
          </cell>
        </row>
        <row r="687">
          <cell r="K687" t="str">
            <v>42310001</v>
          </cell>
          <cell r="L687">
            <v>0</v>
          </cell>
          <cell r="M687">
            <v>1655011.53</v>
          </cell>
          <cell r="N687">
            <v>0</v>
          </cell>
          <cell r="P687">
            <v>0</v>
          </cell>
          <cell r="Q687">
            <v>1655011.53</v>
          </cell>
          <cell r="R687">
            <v>0</v>
          </cell>
          <cell r="T687">
            <v>0</v>
          </cell>
          <cell r="U687">
            <v>1655011.53</v>
          </cell>
          <cell r="V687">
            <v>0</v>
          </cell>
        </row>
        <row r="688">
          <cell r="K688" t="str">
            <v>42312001</v>
          </cell>
          <cell r="L688">
            <v>0</v>
          </cell>
          <cell r="M688">
            <v>185450</v>
          </cell>
          <cell r="N688">
            <v>146250</v>
          </cell>
          <cell r="P688">
            <v>0</v>
          </cell>
          <cell r="Q688">
            <v>185450</v>
          </cell>
          <cell r="R688">
            <v>146250</v>
          </cell>
          <cell r="T688">
            <v>0</v>
          </cell>
          <cell r="U688">
            <v>185450</v>
          </cell>
          <cell r="V688">
            <v>146250</v>
          </cell>
        </row>
        <row r="689">
          <cell r="K689" t="str">
            <v>42315001</v>
          </cell>
          <cell r="L689">
            <v>0</v>
          </cell>
          <cell r="M689">
            <v>0</v>
          </cell>
          <cell r="N689">
            <v>2609.23</v>
          </cell>
          <cell r="P689">
            <v>0</v>
          </cell>
          <cell r="Q689">
            <v>0</v>
          </cell>
          <cell r="R689">
            <v>2609.23</v>
          </cell>
          <cell r="T689">
            <v>0</v>
          </cell>
          <cell r="U689">
            <v>0</v>
          </cell>
          <cell r="V689">
            <v>2609.23</v>
          </cell>
        </row>
        <row r="690">
          <cell r="K690" t="str">
            <v>42316001</v>
          </cell>
          <cell r="L690">
            <v>0</v>
          </cell>
          <cell r="M690">
            <v>35584.9</v>
          </cell>
          <cell r="N690">
            <v>40000</v>
          </cell>
          <cell r="P690">
            <v>0</v>
          </cell>
          <cell r="Q690">
            <v>35584.9</v>
          </cell>
          <cell r="R690">
            <v>40000</v>
          </cell>
          <cell r="T690">
            <v>0</v>
          </cell>
          <cell r="U690">
            <v>35584.9</v>
          </cell>
          <cell r="V690">
            <v>40000</v>
          </cell>
        </row>
        <row r="691">
          <cell r="K691" t="str">
            <v>42320001</v>
          </cell>
          <cell r="L691">
            <v>0</v>
          </cell>
          <cell r="M691">
            <v>0</v>
          </cell>
          <cell r="N691">
            <v>0</v>
          </cell>
          <cell r="P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V691">
            <v>0</v>
          </cell>
        </row>
        <row r="692">
          <cell r="K692" t="str">
            <v>42320002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V692">
            <v>0</v>
          </cell>
        </row>
        <row r="693">
          <cell r="K693" t="str">
            <v>42325001</v>
          </cell>
          <cell r="L693">
            <v>0</v>
          </cell>
          <cell r="M693">
            <v>0</v>
          </cell>
          <cell r="N693">
            <v>0</v>
          </cell>
          <cell r="P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V693">
            <v>0</v>
          </cell>
        </row>
        <row r="694">
          <cell r="K694" t="str">
            <v>42325002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V694">
            <v>0</v>
          </cell>
        </row>
        <row r="695">
          <cell r="K695" t="str">
            <v>42325020</v>
          </cell>
          <cell r="L695">
            <v>0</v>
          </cell>
          <cell r="M695">
            <v>0</v>
          </cell>
          <cell r="N695">
            <v>-28642.83</v>
          </cell>
          <cell r="P695">
            <v>0</v>
          </cell>
          <cell r="Q695">
            <v>0</v>
          </cell>
          <cell r="R695">
            <v>-28642.83</v>
          </cell>
          <cell r="T695">
            <v>0</v>
          </cell>
          <cell r="U695">
            <v>0</v>
          </cell>
          <cell r="V695">
            <v>-28642.83</v>
          </cell>
        </row>
        <row r="696">
          <cell r="K696" t="str">
            <v>42325021</v>
          </cell>
          <cell r="L696">
            <v>0</v>
          </cell>
          <cell r="M696">
            <v>0</v>
          </cell>
          <cell r="N696">
            <v>28642.83</v>
          </cell>
          <cell r="P696">
            <v>0</v>
          </cell>
          <cell r="Q696">
            <v>0</v>
          </cell>
          <cell r="R696">
            <v>28642.83</v>
          </cell>
          <cell r="T696">
            <v>0</v>
          </cell>
          <cell r="U696">
            <v>0</v>
          </cell>
          <cell r="V696">
            <v>28642.83</v>
          </cell>
        </row>
        <row r="697">
          <cell r="K697" t="str">
            <v>42325022</v>
          </cell>
          <cell r="L697">
            <v>0</v>
          </cell>
          <cell r="M697">
            <v>385473.8</v>
          </cell>
          <cell r="N697">
            <v>149999.81</v>
          </cell>
          <cell r="P697">
            <v>0</v>
          </cell>
          <cell r="Q697">
            <v>385473.8</v>
          </cell>
          <cell r="R697">
            <v>149999.81</v>
          </cell>
          <cell r="T697">
            <v>0</v>
          </cell>
          <cell r="U697">
            <v>385473.8</v>
          </cell>
          <cell r="V697">
            <v>149999.81</v>
          </cell>
        </row>
        <row r="698">
          <cell r="K698" t="str">
            <v>42325023</v>
          </cell>
          <cell r="L698">
            <v>0</v>
          </cell>
          <cell r="M698">
            <v>0</v>
          </cell>
          <cell r="N698">
            <v>18847.04</v>
          </cell>
          <cell r="P698">
            <v>0</v>
          </cell>
          <cell r="Q698">
            <v>0</v>
          </cell>
          <cell r="R698">
            <v>18847.04</v>
          </cell>
          <cell r="T698">
            <v>0</v>
          </cell>
          <cell r="U698">
            <v>0</v>
          </cell>
          <cell r="V698">
            <v>18847.04</v>
          </cell>
        </row>
        <row r="699">
          <cell r="K699" t="str">
            <v>42325024</v>
          </cell>
          <cell r="L699">
            <v>0</v>
          </cell>
          <cell r="M699">
            <v>0</v>
          </cell>
          <cell r="N699">
            <v>-18795</v>
          </cell>
          <cell r="P699">
            <v>0</v>
          </cell>
          <cell r="Q699">
            <v>0</v>
          </cell>
          <cell r="R699">
            <v>-18795</v>
          </cell>
          <cell r="T699">
            <v>0</v>
          </cell>
          <cell r="U699">
            <v>0</v>
          </cell>
          <cell r="V699">
            <v>-18795</v>
          </cell>
        </row>
        <row r="700">
          <cell r="K700" t="str">
            <v>42331001</v>
          </cell>
          <cell r="L700">
            <v>0</v>
          </cell>
          <cell r="M700">
            <v>0</v>
          </cell>
          <cell r="N700">
            <v>328789</v>
          </cell>
          <cell r="P700">
            <v>0</v>
          </cell>
          <cell r="Q700">
            <v>0</v>
          </cell>
          <cell r="R700">
            <v>328789</v>
          </cell>
          <cell r="T700">
            <v>0</v>
          </cell>
          <cell r="U700">
            <v>0</v>
          </cell>
          <cell r="V700">
            <v>328789</v>
          </cell>
        </row>
        <row r="701">
          <cell r="K701" t="str">
            <v>42333001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K702" t="str">
            <v>42431001</v>
          </cell>
          <cell r="L702">
            <v>0</v>
          </cell>
          <cell r="M702">
            <v>0</v>
          </cell>
          <cell r="N702">
            <v>61782000</v>
          </cell>
          <cell r="P702">
            <v>0</v>
          </cell>
          <cell r="Q702">
            <v>0</v>
          </cell>
          <cell r="R702">
            <v>61782000</v>
          </cell>
          <cell r="T702">
            <v>0</v>
          </cell>
          <cell r="U702">
            <v>0</v>
          </cell>
          <cell r="V702">
            <v>61782000</v>
          </cell>
        </row>
        <row r="703">
          <cell r="K703" t="str">
            <v>42503001</v>
          </cell>
          <cell r="L703">
            <v>0</v>
          </cell>
          <cell r="M703">
            <v>123420.1</v>
          </cell>
          <cell r="N703">
            <v>0</v>
          </cell>
          <cell r="P703">
            <v>0</v>
          </cell>
          <cell r="Q703">
            <v>123420.1</v>
          </cell>
          <cell r="R703">
            <v>0</v>
          </cell>
          <cell r="T703">
            <v>0</v>
          </cell>
          <cell r="U703">
            <v>123420.1</v>
          </cell>
          <cell r="V703">
            <v>0</v>
          </cell>
        </row>
        <row r="704">
          <cell r="K704" t="str">
            <v>51001001</v>
          </cell>
          <cell r="L704">
            <v>0</v>
          </cell>
          <cell r="M704">
            <v>0</v>
          </cell>
          <cell r="N704">
            <v>5044483.5199999996</v>
          </cell>
          <cell r="P704">
            <v>0</v>
          </cell>
          <cell r="Q704">
            <v>0</v>
          </cell>
          <cell r="R704">
            <v>5044483.5199999996</v>
          </cell>
          <cell r="T704">
            <v>0</v>
          </cell>
          <cell r="U704">
            <v>0</v>
          </cell>
          <cell r="V704">
            <v>5044483.5199999996</v>
          </cell>
        </row>
        <row r="705">
          <cell r="K705" t="str">
            <v>51021001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V705">
            <v>0</v>
          </cell>
        </row>
        <row r="706">
          <cell r="K706" t="str">
            <v>51021002</v>
          </cell>
          <cell r="L706">
            <v>0</v>
          </cell>
          <cell r="M706">
            <v>0</v>
          </cell>
          <cell r="N706">
            <v>2220.3200000000002</v>
          </cell>
          <cell r="P706">
            <v>0</v>
          </cell>
          <cell r="Q706">
            <v>0</v>
          </cell>
          <cell r="R706">
            <v>2220.3200000000002</v>
          </cell>
          <cell r="T706">
            <v>0</v>
          </cell>
          <cell r="U706">
            <v>0</v>
          </cell>
          <cell r="V706">
            <v>2220.3200000000002</v>
          </cell>
        </row>
        <row r="707">
          <cell r="K707" t="str">
            <v>51021003</v>
          </cell>
          <cell r="L707">
            <v>0</v>
          </cell>
          <cell r="M707">
            <v>0</v>
          </cell>
          <cell r="N707">
            <v>240455.69</v>
          </cell>
          <cell r="P707">
            <v>0</v>
          </cell>
          <cell r="Q707">
            <v>0</v>
          </cell>
          <cell r="R707">
            <v>240455.69</v>
          </cell>
          <cell r="T707">
            <v>0</v>
          </cell>
          <cell r="U707">
            <v>0</v>
          </cell>
          <cell r="V707">
            <v>240455.69</v>
          </cell>
        </row>
        <row r="708">
          <cell r="K708" t="str">
            <v>51021004</v>
          </cell>
          <cell r="L708">
            <v>0</v>
          </cell>
          <cell r="M708">
            <v>0</v>
          </cell>
          <cell r="N708">
            <v>21645.56</v>
          </cell>
          <cell r="P708">
            <v>0</v>
          </cell>
          <cell r="Q708">
            <v>0</v>
          </cell>
          <cell r="R708">
            <v>21645.56</v>
          </cell>
          <cell r="T708">
            <v>0</v>
          </cell>
          <cell r="U708">
            <v>0</v>
          </cell>
          <cell r="V708">
            <v>21645.56</v>
          </cell>
        </row>
        <row r="709">
          <cell r="K709" t="str">
            <v>51021005</v>
          </cell>
          <cell r="L709">
            <v>0</v>
          </cell>
          <cell r="M709">
            <v>0</v>
          </cell>
          <cell r="N709">
            <v>2942.45</v>
          </cell>
          <cell r="P709">
            <v>0</v>
          </cell>
          <cell r="Q709">
            <v>0</v>
          </cell>
          <cell r="R709">
            <v>2942.45</v>
          </cell>
          <cell r="T709">
            <v>0</v>
          </cell>
          <cell r="U709">
            <v>0</v>
          </cell>
          <cell r="V709">
            <v>2942.45</v>
          </cell>
        </row>
        <row r="710">
          <cell r="K710" t="str">
            <v>51021006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K711" t="str">
            <v>51021007</v>
          </cell>
          <cell r="L711">
            <v>0</v>
          </cell>
          <cell r="M711">
            <v>0</v>
          </cell>
          <cell r="N711">
            <v>-102441.97</v>
          </cell>
          <cell r="P711">
            <v>0</v>
          </cell>
          <cell r="Q711">
            <v>0</v>
          </cell>
          <cell r="R711">
            <v>-102441.97</v>
          </cell>
          <cell r="T711">
            <v>0</v>
          </cell>
          <cell r="U711">
            <v>0</v>
          </cell>
          <cell r="V711">
            <v>-102441.97</v>
          </cell>
        </row>
        <row r="712">
          <cell r="K712" t="str">
            <v>51021010</v>
          </cell>
          <cell r="L712">
            <v>0</v>
          </cell>
          <cell r="M712">
            <v>0</v>
          </cell>
          <cell r="N712">
            <v>0</v>
          </cell>
          <cell r="P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V712">
            <v>0</v>
          </cell>
        </row>
        <row r="713">
          <cell r="K713" t="str">
            <v>51021011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V713">
            <v>0</v>
          </cell>
        </row>
        <row r="714">
          <cell r="K714" t="str">
            <v>51061001</v>
          </cell>
          <cell r="L714">
            <v>0</v>
          </cell>
          <cell r="M714">
            <v>0</v>
          </cell>
          <cell r="N714">
            <v>-5044483.5199999996</v>
          </cell>
          <cell r="P714">
            <v>0</v>
          </cell>
          <cell r="Q714">
            <v>0</v>
          </cell>
          <cell r="R714">
            <v>-5044483.5199999996</v>
          </cell>
          <cell r="T714">
            <v>0</v>
          </cell>
          <cell r="U714">
            <v>0</v>
          </cell>
          <cell r="V714">
            <v>-5044483.5199999996</v>
          </cell>
        </row>
        <row r="715">
          <cell r="K715" t="str">
            <v>51101003</v>
          </cell>
          <cell r="L715">
            <v>0</v>
          </cell>
          <cell r="M715">
            <v>0</v>
          </cell>
          <cell r="N715">
            <v>15092225.149999999</v>
          </cell>
          <cell r="P715">
            <v>0</v>
          </cell>
          <cell r="Q715">
            <v>0</v>
          </cell>
          <cell r="R715">
            <v>15092225.149999999</v>
          </cell>
          <cell r="T715">
            <v>0</v>
          </cell>
          <cell r="U715">
            <v>0</v>
          </cell>
          <cell r="V715">
            <v>15092225.149999999</v>
          </cell>
        </row>
        <row r="716">
          <cell r="K716" t="str">
            <v>51101004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V716">
            <v>0</v>
          </cell>
        </row>
        <row r="717">
          <cell r="K717" t="str">
            <v>51101005</v>
          </cell>
          <cell r="L717">
            <v>0</v>
          </cell>
          <cell r="M717">
            <v>0</v>
          </cell>
          <cell r="N717">
            <v>108031815.92</v>
          </cell>
          <cell r="P717">
            <v>0</v>
          </cell>
          <cell r="Q717">
            <v>0</v>
          </cell>
          <cell r="R717">
            <v>108031815.92</v>
          </cell>
          <cell r="T717">
            <v>0</v>
          </cell>
          <cell r="U717">
            <v>0</v>
          </cell>
          <cell r="V717">
            <v>108031815.92</v>
          </cell>
        </row>
        <row r="718">
          <cell r="K718" t="str">
            <v>51101007</v>
          </cell>
          <cell r="L718">
            <v>0</v>
          </cell>
          <cell r="M718">
            <v>0</v>
          </cell>
          <cell r="N718">
            <v>169684.8</v>
          </cell>
          <cell r="P718">
            <v>0</v>
          </cell>
          <cell r="Q718">
            <v>0</v>
          </cell>
          <cell r="R718">
            <v>169684.8</v>
          </cell>
          <cell r="T718">
            <v>0</v>
          </cell>
          <cell r="U718">
            <v>0</v>
          </cell>
          <cell r="V718">
            <v>169684.8</v>
          </cell>
        </row>
        <row r="719">
          <cell r="K719" t="str">
            <v>51101008</v>
          </cell>
          <cell r="L719">
            <v>0</v>
          </cell>
          <cell r="M719">
            <v>0</v>
          </cell>
          <cell r="N719">
            <v>2142168.2599999998</v>
          </cell>
          <cell r="P719">
            <v>0</v>
          </cell>
          <cell r="Q719">
            <v>0</v>
          </cell>
          <cell r="R719">
            <v>2142168.2599999998</v>
          </cell>
          <cell r="T719">
            <v>0</v>
          </cell>
          <cell r="U719">
            <v>0</v>
          </cell>
          <cell r="V719">
            <v>2142168.2599999998</v>
          </cell>
        </row>
        <row r="720">
          <cell r="K720" t="str">
            <v>51101009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V720">
            <v>0</v>
          </cell>
        </row>
        <row r="721">
          <cell r="K721" t="str">
            <v>51101010</v>
          </cell>
          <cell r="L721">
            <v>0</v>
          </cell>
          <cell r="M721">
            <v>0</v>
          </cell>
          <cell r="N721">
            <v>189214.69</v>
          </cell>
          <cell r="P721">
            <v>0</v>
          </cell>
          <cell r="Q721">
            <v>0</v>
          </cell>
          <cell r="R721">
            <v>189214.69</v>
          </cell>
          <cell r="T721">
            <v>0</v>
          </cell>
          <cell r="U721">
            <v>0</v>
          </cell>
          <cell r="V721">
            <v>189214.69</v>
          </cell>
        </row>
        <row r="722">
          <cell r="K722" t="str">
            <v>51101011</v>
          </cell>
          <cell r="L722">
            <v>0</v>
          </cell>
          <cell r="M722">
            <v>0</v>
          </cell>
          <cell r="N722">
            <v>23379945.010000002</v>
          </cell>
          <cell r="P722">
            <v>0</v>
          </cell>
          <cell r="Q722">
            <v>0</v>
          </cell>
          <cell r="R722">
            <v>23379945.010000002</v>
          </cell>
          <cell r="T722">
            <v>0</v>
          </cell>
          <cell r="U722">
            <v>0</v>
          </cell>
          <cell r="V722">
            <v>23379945.010000002</v>
          </cell>
        </row>
        <row r="723">
          <cell r="K723" t="str">
            <v>51101012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K724" t="str">
            <v>51101013</v>
          </cell>
          <cell r="L724">
            <v>0</v>
          </cell>
          <cell r="M724">
            <v>0</v>
          </cell>
          <cell r="N724">
            <v>14711745.960000001</v>
          </cell>
          <cell r="P724">
            <v>0</v>
          </cell>
          <cell r="Q724">
            <v>0</v>
          </cell>
          <cell r="R724">
            <v>14711745.960000001</v>
          </cell>
          <cell r="T724">
            <v>0</v>
          </cell>
          <cell r="U724">
            <v>0</v>
          </cell>
          <cell r="V724">
            <v>14711745.960000001</v>
          </cell>
        </row>
        <row r="725">
          <cell r="K725" t="str">
            <v>51111003</v>
          </cell>
          <cell r="L725">
            <v>0</v>
          </cell>
          <cell r="M725">
            <v>0</v>
          </cell>
          <cell r="N725">
            <v>3109.23</v>
          </cell>
          <cell r="P725">
            <v>0</v>
          </cell>
          <cell r="Q725">
            <v>0</v>
          </cell>
          <cell r="R725">
            <v>3109.23</v>
          </cell>
          <cell r="T725">
            <v>0</v>
          </cell>
          <cell r="U725">
            <v>0</v>
          </cell>
          <cell r="V725">
            <v>3109.23</v>
          </cell>
        </row>
        <row r="726">
          <cell r="K726" t="str">
            <v>51201001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V726">
            <v>0</v>
          </cell>
        </row>
        <row r="727">
          <cell r="K727" t="str">
            <v>51202001</v>
          </cell>
          <cell r="L727">
            <v>0</v>
          </cell>
          <cell r="M727">
            <v>0</v>
          </cell>
          <cell r="N727">
            <v>0</v>
          </cell>
          <cell r="P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V727">
            <v>0</v>
          </cell>
        </row>
        <row r="728">
          <cell r="K728" t="str">
            <v>51203001</v>
          </cell>
          <cell r="L728">
            <v>0</v>
          </cell>
          <cell r="M728">
            <v>-10083296.720000001</v>
          </cell>
          <cell r="N728">
            <v>0</v>
          </cell>
          <cell r="P728">
            <v>0</v>
          </cell>
          <cell r="Q728">
            <v>-10083296.720000001</v>
          </cell>
          <cell r="R728">
            <v>0</v>
          </cell>
          <cell r="T728">
            <v>0</v>
          </cell>
          <cell r="U728">
            <v>-10083296.720000001</v>
          </cell>
          <cell r="V728">
            <v>0</v>
          </cell>
        </row>
        <row r="729">
          <cell r="K729" t="str">
            <v>51203002</v>
          </cell>
          <cell r="L729">
            <v>0</v>
          </cell>
          <cell r="M729">
            <v>10255917.210000001</v>
          </cell>
          <cell r="N729">
            <v>0</v>
          </cell>
          <cell r="P729">
            <v>0</v>
          </cell>
          <cell r="Q729">
            <v>10255917.210000001</v>
          </cell>
          <cell r="R729">
            <v>0</v>
          </cell>
          <cell r="T729">
            <v>0</v>
          </cell>
          <cell r="U729">
            <v>10255917.210000001</v>
          </cell>
          <cell r="V729">
            <v>0</v>
          </cell>
        </row>
        <row r="730">
          <cell r="K730" t="str">
            <v>51203003</v>
          </cell>
          <cell r="L730">
            <v>0</v>
          </cell>
          <cell r="M730">
            <v>859695.98</v>
          </cell>
          <cell r="N730">
            <v>0</v>
          </cell>
          <cell r="P730">
            <v>0</v>
          </cell>
          <cell r="Q730">
            <v>859695.98</v>
          </cell>
          <cell r="R730">
            <v>0</v>
          </cell>
          <cell r="T730">
            <v>0</v>
          </cell>
          <cell r="U730">
            <v>859695.98</v>
          </cell>
          <cell r="V730">
            <v>0</v>
          </cell>
        </row>
        <row r="731">
          <cell r="K731" t="str">
            <v>51203004</v>
          </cell>
          <cell r="L731">
            <v>0</v>
          </cell>
          <cell r="M731">
            <v>1647876.77</v>
          </cell>
          <cell r="N731">
            <v>0</v>
          </cell>
          <cell r="P731">
            <v>0</v>
          </cell>
          <cell r="Q731">
            <v>1647876.77</v>
          </cell>
          <cell r="R731">
            <v>0</v>
          </cell>
          <cell r="T731">
            <v>0</v>
          </cell>
          <cell r="U731">
            <v>1647876.77</v>
          </cell>
          <cell r="V731">
            <v>0</v>
          </cell>
        </row>
        <row r="732">
          <cell r="K732" t="str">
            <v>51203005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K733" t="str">
            <v>51203012</v>
          </cell>
          <cell r="L733">
            <v>0</v>
          </cell>
          <cell r="M733">
            <v>-10130361.199999999</v>
          </cell>
          <cell r="N733">
            <v>0</v>
          </cell>
          <cell r="P733">
            <v>0</v>
          </cell>
          <cell r="Q733">
            <v>-10130361.199999999</v>
          </cell>
          <cell r="R733">
            <v>0</v>
          </cell>
          <cell r="T733">
            <v>0</v>
          </cell>
          <cell r="U733">
            <v>-10130361.199999999</v>
          </cell>
          <cell r="V733">
            <v>0</v>
          </cell>
        </row>
        <row r="734">
          <cell r="K734" t="str">
            <v>51203013</v>
          </cell>
          <cell r="L734">
            <v>0</v>
          </cell>
          <cell r="M734">
            <v>-859695.98</v>
          </cell>
          <cell r="N734">
            <v>0</v>
          </cell>
          <cell r="P734">
            <v>0</v>
          </cell>
          <cell r="Q734">
            <v>-859695.98</v>
          </cell>
          <cell r="R734">
            <v>0</v>
          </cell>
          <cell r="T734">
            <v>0</v>
          </cell>
          <cell r="U734">
            <v>-859695.98</v>
          </cell>
          <cell r="V734">
            <v>0</v>
          </cell>
        </row>
        <row r="735">
          <cell r="K735" t="str">
            <v>51204002</v>
          </cell>
          <cell r="L735">
            <v>0</v>
          </cell>
          <cell r="M735">
            <v>-4400917.54</v>
          </cell>
          <cell r="N735">
            <v>0</v>
          </cell>
          <cell r="P735">
            <v>0</v>
          </cell>
          <cell r="Q735">
            <v>-4400917.54</v>
          </cell>
          <cell r="R735">
            <v>0</v>
          </cell>
          <cell r="T735">
            <v>0</v>
          </cell>
          <cell r="U735">
            <v>-4400917.54</v>
          </cell>
          <cell r="V735">
            <v>0</v>
          </cell>
        </row>
        <row r="736">
          <cell r="K736" t="str">
            <v>51204003</v>
          </cell>
          <cell r="L736">
            <v>0</v>
          </cell>
          <cell r="M736">
            <v>-3077902.5</v>
          </cell>
          <cell r="N736">
            <v>0</v>
          </cell>
          <cell r="P736">
            <v>0</v>
          </cell>
          <cell r="Q736">
            <v>-3077902.5</v>
          </cell>
          <cell r="R736">
            <v>0</v>
          </cell>
          <cell r="T736">
            <v>0</v>
          </cell>
          <cell r="U736">
            <v>-3077902.5</v>
          </cell>
          <cell r="V736">
            <v>0</v>
          </cell>
        </row>
        <row r="737">
          <cell r="K737" t="str">
            <v>51204012</v>
          </cell>
          <cell r="L737">
            <v>0</v>
          </cell>
          <cell r="M737">
            <v>-110887</v>
          </cell>
          <cell r="N737">
            <v>0</v>
          </cell>
          <cell r="P737">
            <v>0</v>
          </cell>
          <cell r="Q737">
            <v>-110887</v>
          </cell>
          <cell r="R737">
            <v>0</v>
          </cell>
          <cell r="T737">
            <v>0</v>
          </cell>
          <cell r="U737">
            <v>-110887</v>
          </cell>
          <cell r="V737">
            <v>0</v>
          </cell>
        </row>
        <row r="738">
          <cell r="K738" t="str">
            <v>51251001</v>
          </cell>
          <cell r="L738">
            <v>0</v>
          </cell>
          <cell r="M738">
            <v>0</v>
          </cell>
          <cell r="N738">
            <v>-52657.4</v>
          </cell>
          <cell r="P738">
            <v>0</v>
          </cell>
          <cell r="Q738">
            <v>0</v>
          </cell>
          <cell r="R738">
            <v>-52657.4</v>
          </cell>
          <cell r="T738">
            <v>0</v>
          </cell>
          <cell r="U738">
            <v>0</v>
          </cell>
          <cell r="V738">
            <v>-52657.4</v>
          </cell>
        </row>
        <row r="739">
          <cell r="K739" t="str">
            <v>51252001</v>
          </cell>
          <cell r="L739">
            <v>0</v>
          </cell>
          <cell r="M739">
            <v>0</v>
          </cell>
          <cell r="N739">
            <v>1369840.81</v>
          </cell>
          <cell r="P739">
            <v>0</v>
          </cell>
          <cell r="Q739">
            <v>0</v>
          </cell>
          <cell r="R739">
            <v>1369840.81</v>
          </cell>
          <cell r="T739">
            <v>0</v>
          </cell>
          <cell r="U739">
            <v>0</v>
          </cell>
          <cell r="V739">
            <v>1369840.81</v>
          </cell>
        </row>
        <row r="740">
          <cell r="K740" t="str">
            <v>51258001</v>
          </cell>
          <cell r="L740">
            <v>0</v>
          </cell>
          <cell r="M740">
            <v>0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K741" t="str">
            <v>51259001</v>
          </cell>
          <cell r="L741">
            <v>0</v>
          </cell>
          <cell r="M741">
            <v>0</v>
          </cell>
          <cell r="N741">
            <v>-144</v>
          </cell>
          <cell r="P741">
            <v>0</v>
          </cell>
          <cell r="Q741">
            <v>0</v>
          </cell>
          <cell r="R741">
            <v>-144</v>
          </cell>
          <cell r="T741">
            <v>0</v>
          </cell>
          <cell r="U741">
            <v>0</v>
          </cell>
          <cell r="V741">
            <v>-144</v>
          </cell>
        </row>
        <row r="742">
          <cell r="K742" t="str">
            <v>51307001</v>
          </cell>
          <cell r="L742">
            <v>0</v>
          </cell>
          <cell r="M742">
            <v>0</v>
          </cell>
          <cell r="N742">
            <v>-5239349.34</v>
          </cell>
          <cell r="P742">
            <v>0</v>
          </cell>
          <cell r="Q742">
            <v>0</v>
          </cell>
          <cell r="R742">
            <v>-5239349.34</v>
          </cell>
          <cell r="T742">
            <v>0</v>
          </cell>
          <cell r="U742">
            <v>0</v>
          </cell>
          <cell r="V742">
            <v>-5239349.34</v>
          </cell>
        </row>
        <row r="743">
          <cell r="K743" t="str">
            <v>51308001</v>
          </cell>
          <cell r="L743">
            <v>0</v>
          </cell>
          <cell r="M743">
            <v>0</v>
          </cell>
          <cell r="N743">
            <v>590708.88</v>
          </cell>
          <cell r="P743">
            <v>0</v>
          </cell>
          <cell r="Q743">
            <v>0</v>
          </cell>
          <cell r="R743">
            <v>590708.88</v>
          </cell>
          <cell r="T743">
            <v>0</v>
          </cell>
          <cell r="U743">
            <v>0</v>
          </cell>
          <cell r="V743">
            <v>590708.88</v>
          </cell>
        </row>
        <row r="744">
          <cell r="K744" t="str">
            <v>51310001</v>
          </cell>
          <cell r="L744">
            <v>0</v>
          </cell>
          <cell r="M744">
            <v>0</v>
          </cell>
          <cell r="N744">
            <v>9.92</v>
          </cell>
          <cell r="P744">
            <v>0</v>
          </cell>
          <cell r="Q744">
            <v>0</v>
          </cell>
          <cell r="R744">
            <v>9.92</v>
          </cell>
          <cell r="T744">
            <v>0</v>
          </cell>
          <cell r="U744">
            <v>0</v>
          </cell>
          <cell r="V744">
            <v>9.92</v>
          </cell>
        </row>
        <row r="745">
          <cell r="K745" t="str">
            <v>51314001</v>
          </cell>
          <cell r="L745">
            <v>0</v>
          </cell>
          <cell r="M745">
            <v>0</v>
          </cell>
          <cell r="N745">
            <v>2840933.47</v>
          </cell>
          <cell r="P745">
            <v>0</v>
          </cell>
          <cell r="Q745">
            <v>0</v>
          </cell>
          <cell r="R745">
            <v>2840933.47</v>
          </cell>
          <cell r="T745">
            <v>0</v>
          </cell>
          <cell r="U745">
            <v>0</v>
          </cell>
          <cell r="V745">
            <v>2840933.47</v>
          </cell>
        </row>
        <row r="746">
          <cell r="K746" t="str">
            <v>51314002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K747" t="str">
            <v>51320001</v>
          </cell>
          <cell r="L747">
            <v>0</v>
          </cell>
          <cell r="M747">
            <v>0</v>
          </cell>
          <cell r="N747">
            <v>309000</v>
          </cell>
          <cell r="P747">
            <v>0</v>
          </cell>
          <cell r="Q747">
            <v>0</v>
          </cell>
          <cell r="R747">
            <v>309000</v>
          </cell>
          <cell r="T747">
            <v>0</v>
          </cell>
          <cell r="U747">
            <v>0</v>
          </cell>
          <cell r="V747">
            <v>309000</v>
          </cell>
        </row>
        <row r="748">
          <cell r="K748" t="str">
            <v>51320002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K749" t="str">
            <v>51320003</v>
          </cell>
          <cell r="L749">
            <v>0</v>
          </cell>
          <cell r="M749">
            <v>0</v>
          </cell>
          <cell r="N749">
            <v>0</v>
          </cell>
          <cell r="P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K750" t="str">
            <v>51401001</v>
          </cell>
          <cell r="L750">
            <v>0</v>
          </cell>
          <cell r="M750">
            <v>-5144720</v>
          </cell>
          <cell r="N750">
            <v>0</v>
          </cell>
          <cell r="P750">
            <v>0</v>
          </cell>
          <cell r="Q750">
            <v>-5144720</v>
          </cell>
          <cell r="R750">
            <v>0</v>
          </cell>
          <cell r="T750">
            <v>0</v>
          </cell>
          <cell r="U750">
            <v>-5144720</v>
          </cell>
          <cell r="V750">
            <v>0</v>
          </cell>
        </row>
        <row r="751">
          <cell r="K751" t="str">
            <v>51405001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K752" t="str">
            <v>51407001</v>
          </cell>
          <cell r="L752">
            <v>0</v>
          </cell>
          <cell r="M752">
            <v>0</v>
          </cell>
          <cell r="N752">
            <v>-26154450</v>
          </cell>
          <cell r="P752">
            <v>0</v>
          </cell>
          <cell r="Q752">
            <v>0</v>
          </cell>
          <cell r="R752">
            <v>-26154450</v>
          </cell>
          <cell r="T752">
            <v>0</v>
          </cell>
          <cell r="U752">
            <v>0</v>
          </cell>
          <cell r="V752">
            <v>-26154450</v>
          </cell>
        </row>
        <row r="753">
          <cell r="K753" t="str">
            <v>51407002</v>
          </cell>
          <cell r="L753">
            <v>0</v>
          </cell>
          <cell r="M753">
            <v>0</v>
          </cell>
          <cell r="N753">
            <v>-9195573</v>
          </cell>
          <cell r="P753">
            <v>0</v>
          </cell>
          <cell r="Q753">
            <v>0</v>
          </cell>
          <cell r="R753">
            <v>-9195573</v>
          </cell>
          <cell r="T753">
            <v>0</v>
          </cell>
          <cell r="U753">
            <v>0</v>
          </cell>
          <cell r="V753">
            <v>-9195573</v>
          </cell>
        </row>
        <row r="754">
          <cell r="K754" t="str">
            <v>51407003</v>
          </cell>
          <cell r="L754">
            <v>0</v>
          </cell>
          <cell r="M754">
            <v>-7720000</v>
          </cell>
          <cell r="N754">
            <v>0</v>
          </cell>
          <cell r="P754">
            <v>0</v>
          </cell>
          <cell r="Q754">
            <v>-7720000</v>
          </cell>
          <cell r="R754">
            <v>0</v>
          </cell>
          <cell r="T754">
            <v>0</v>
          </cell>
          <cell r="U754">
            <v>-7720000</v>
          </cell>
          <cell r="V754">
            <v>0</v>
          </cell>
        </row>
        <row r="755">
          <cell r="K755" t="str">
            <v>51420001</v>
          </cell>
          <cell r="L755">
            <v>0</v>
          </cell>
          <cell r="M755">
            <v>-5594274.5099999998</v>
          </cell>
          <cell r="N755">
            <v>0</v>
          </cell>
          <cell r="P755">
            <v>0</v>
          </cell>
          <cell r="Q755">
            <v>-5594274.5099999998</v>
          </cell>
          <cell r="R755">
            <v>0</v>
          </cell>
          <cell r="T755">
            <v>0</v>
          </cell>
          <cell r="U755">
            <v>-5594274.5099999998</v>
          </cell>
          <cell r="V755">
            <v>0</v>
          </cell>
        </row>
        <row r="756">
          <cell r="K756" t="str">
            <v>51420003</v>
          </cell>
          <cell r="L756">
            <v>0</v>
          </cell>
          <cell r="M756">
            <v>0</v>
          </cell>
          <cell r="N756">
            <v>-14321.76</v>
          </cell>
          <cell r="P756">
            <v>0</v>
          </cell>
          <cell r="Q756">
            <v>0</v>
          </cell>
          <cell r="R756">
            <v>-14321.76</v>
          </cell>
          <cell r="T756">
            <v>0</v>
          </cell>
          <cell r="U756">
            <v>0</v>
          </cell>
          <cell r="V756">
            <v>-14321.76</v>
          </cell>
        </row>
        <row r="757">
          <cell r="K757" t="str">
            <v>51420004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K758" t="str">
            <v>60101001</v>
          </cell>
          <cell r="L758">
            <v>0</v>
          </cell>
          <cell r="M758">
            <v>0</v>
          </cell>
          <cell r="N758">
            <v>3592141.25</v>
          </cell>
          <cell r="P758">
            <v>0</v>
          </cell>
          <cell r="Q758">
            <v>0</v>
          </cell>
          <cell r="R758">
            <v>3592141.25</v>
          </cell>
          <cell r="T758">
            <v>0</v>
          </cell>
          <cell r="U758">
            <v>0</v>
          </cell>
          <cell r="V758">
            <v>3592141.25</v>
          </cell>
        </row>
        <row r="759">
          <cell r="K759" t="str">
            <v>60101002</v>
          </cell>
          <cell r="L759">
            <v>0</v>
          </cell>
          <cell r="M759">
            <v>0</v>
          </cell>
          <cell r="N759">
            <v>174476098.75</v>
          </cell>
          <cell r="P759">
            <v>0</v>
          </cell>
          <cell r="Q759">
            <v>0</v>
          </cell>
          <cell r="R759">
            <v>174476098.75</v>
          </cell>
          <cell r="T759">
            <v>0</v>
          </cell>
          <cell r="U759">
            <v>0</v>
          </cell>
          <cell r="V759">
            <v>174476098.75</v>
          </cell>
        </row>
        <row r="760">
          <cell r="K760" t="str">
            <v>60101003</v>
          </cell>
          <cell r="L760">
            <v>0</v>
          </cell>
          <cell r="M760">
            <v>0</v>
          </cell>
          <cell r="N760">
            <v>199260</v>
          </cell>
          <cell r="P760">
            <v>0</v>
          </cell>
          <cell r="Q760">
            <v>0</v>
          </cell>
          <cell r="R760">
            <v>199260</v>
          </cell>
          <cell r="T760">
            <v>0</v>
          </cell>
          <cell r="U760">
            <v>0</v>
          </cell>
          <cell r="V760">
            <v>199260</v>
          </cell>
        </row>
        <row r="761">
          <cell r="K761" t="str">
            <v>60110001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K762" t="str">
            <v>61107001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K763" t="str">
            <v>61107002</v>
          </cell>
          <cell r="L763">
            <v>0</v>
          </cell>
          <cell r="M763">
            <v>0</v>
          </cell>
          <cell r="N763">
            <v>0</v>
          </cell>
          <cell r="P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V763">
            <v>0</v>
          </cell>
        </row>
        <row r="764">
          <cell r="K764" t="str">
            <v>61108007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K765" t="str">
            <v>62010001</v>
          </cell>
          <cell r="L765">
            <v>0</v>
          </cell>
          <cell r="M765">
            <v>0</v>
          </cell>
          <cell r="N765">
            <v>-240312.26</v>
          </cell>
          <cell r="P765">
            <v>0</v>
          </cell>
          <cell r="Q765">
            <v>0</v>
          </cell>
          <cell r="R765">
            <v>-240312.26</v>
          </cell>
          <cell r="T765">
            <v>0</v>
          </cell>
          <cell r="U765">
            <v>0</v>
          </cell>
          <cell r="V765">
            <v>-240312.26</v>
          </cell>
        </row>
        <row r="766">
          <cell r="K766" t="str">
            <v>62010002</v>
          </cell>
          <cell r="L766">
            <v>0</v>
          </cell>
          <cell r="M766">
            <v>0</v>
          </cell>
          <cell r="N766">
            <v>25.61</v>
          </cell>
          <cell r="P766">
            <v>0</v>
          </cell>
          <cell r="Q766">
            <v>0</v>
          </cell>
          <cell r="R766">
            <v>25.61</v>
          </cell>
          <cell r="T766">
            <v>0</v>
          </cell>
          <cell r="U766">
            <v>0</v>
          </cell>
          <cell r="V766">
            <v>25.61</v>
          </cell>
        </row>
        <row r="767">
          <cell r="K767" t="str">
            <v>62001001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V767">
            <v>0</v>
          </cell>
        </row>
        <row r="768">
          <cell r="K768" t="str">
            <v>62101001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V768">
            <v>0</v>
          </cell>
        </row>
        <row r="769">
          <cell r="K769" t="str">
            <v>62101002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V769">
            <v>0</v>
          </cell>
        </row>
        <row r="770">
          <cell r="K770" t="str">
            <v>62201001</v>
          </cell>
          <cell r="L770">
            <v>0</v>
          </cell>
          <cell r="M770">
            <v>0</v>
          </cell>
          <cell r="N770">
            <v>-3093072.63</v>
          </cell>
          <cell r="P770">
            <v>0</v>
          </cell>
          <cell r="Q770">
            <v>0</v>
          </cell>
          <cell r="R770">
            <v>-3093072.63</v>
          </cell>
          <cell r="T770">
            <v>0</v>
          </cell>
          <cell r="U770">
            <v>0</v>
          </cell>
          <cell r="V770">
            <v>-3093072.63</v>
          </cell>
        </row>
        <row r="771">
          <cell r="K771" t="str">
            <v>62101003</v>
          </cell>
          <cell r="L771">
            <v>0</v>
          </cell>
          <cell r="M771">
            <v>0</v>
          </cell>
          <cell r="N771">
            <v>0</v>
          </cell>
          <cell r="P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K772" t="str">
            <v>62101004</v>
          </cell>
          <cell r="L772">
            <v>0</v>
          </cell>
          <cell r="M772">
            <v>0</v>
          </cell>
          <cell r="N772">
            <v>0</v>
          </cell>
          <cell r="P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V772">
            <v>0</v>
          </cell>
        </row>
        <row r="773">
          <cell r="K773" t="str">
            <v>62101012</v>
          </cell>
          <cell r="L773">
            <v>0</v>
          </cell>
          <cell r="M773">
            <v>0</v>
          </cell>
          <cell r="N773">
            <v>-4253485.6100000003</v>
          </cell>
          <cell r="P773">
            <v>0</v>
          </cell>
          <cell r="Q773">
            <v>0</v>
          </cell>
          <cell r="R773">
            <v>-4253485.6100000003</v>
          </cell>
          <cell r="T773">
            <v>0</v>
          </cell>
          <cell r="U773">
            <v>0</v>
          </cell>
          <cell r="V773">
            <v>-4253485.6100000003</v>
          </cell>
        </row>
        <row r="774">
          <cell r="K774" t="str">
            <v>62101013</v>
          </cell>
          <cell r="L774">
            <v>0</v>
          </cell>
          <cell r="M774">
            <v>0</v>
          </cell>
          <cell r="N774">
            <v>24824282.879999999</v>
          </cell>
          <cell r="P774">
            <v>0</v>
          </cell>
          <cell r="Q774">
            <v>0</v>
          </cell>
          <cell r="R774">
            <v>24824282.879999999</v>
          </cell>
          <cell r="T774">
            <v>0</v>
          </cell>
          <cell r="U774">
            <v>0</v>
          </cell>
          <cell r="V774">
            <v>24824282.879999999</v>
          </cell>
        </row>
        <row r="775">
          <cell r="K775" t="str">
            <v>62105001</v>
          </cell>
          <cell r="L775">
            <v>0</v>
          </cell>
          <cell r="M775">
            <v>0</v>
          </cell>
          <cell r="N775">
            <v>6049192</v>
          </cell>
          <cell r="P775">
            <v>0</v>
          </cell>
          <cell r="Q775">
            <v>0</v>
          </cell>
          <cell r="R775">
            <v>6049192</v>
          </cell>
          <cell r="T775">
            <v>0</v>
          </cell>
          <cell r="U775">
            <v>0</v>
          </cell>
          <cell r="V775">
            <v>6049192</v>
          </cell>
        </row>
        <row r="776">
          <cell r="K776" t="str">
            <v>62202001</v>
          </cell>
          <cell r="L776">
            <v>0</v>
          </cell>
          <cell r="M776">
            <v>0</v>
          </cell>
          <cell r="N776">
            <v>0</v>
          </cell>
          <cell r="P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V776">
            <v>0</v>
          </cell>
        </row>
        <row r="777">
          <cell r="K777" t="str">
            <v>62301001</v>
          </cell>
          <cell r="L777">
            <v>0</v>
          </cell>
          <cell r="M777">
            <v>0</v>
          </cell>
          <cell r="N777">
            <v>-95973.08</v>
          </cell>
          <cell r="P777">
            <v>0</v>
          </cell>
          <cell r="Q777">
            <v>0</v>
          </cell>
          <cell r="R777">
            <v>-95973.08</v>
          </cell>
          <cell r="T777">
            <v>0</v>
          </cell>
          <cell r="U777">
            <v>0</v>
          </cell>
          <cell r="V777">
            <v>-95973.08</v>
          </cell>
        </row>
        <row r="778">
          <cell r="K778" t="str">
            <v>62301003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V778">
            <v>0</v>
          </cell>
        </row>
        <row r="779">
          <cell r="K779" t="str">
            <v>62302001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V779">
            <v>0</v>
          </cell>
        </row>
        <row r="780">
          <cell r="K780" t="str">
            <v>62302003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V780">
            <v>0</v>
          </cell>
        </row>
        <row r="781">
          <cell r="K781" t="str">
            <v>62302012</v>
          </cell>
          <cell r="L781">
            <v>0</v>
          </cell>
          <cell r="M781">
            <v>0</v>
          </cell>
          <cell r="N781">
            <v>1849315.07</v>
          </cell>
          <cell r="P781">
            <v>0</v>
          </cell>
          <cell r="Q781">
            <v>0</v>
          </cell>
          <cell r="R781">
            <v>1849315.07</v>
          </cell>
          <cell r="T781">
            <v>0</v>
          </cell>
          <cell r="U781">
            <v>0</v>
          </cell>
          <cell r="V781">
            <v>1849315.07</v>
          </cell>
        </row>
        <row r="782">
          <cell r="K782" t="str">
            <v>62304001</v>
          </cell>
          <cell r="L782">
            <v>0</v>
          </cell>
          <cell r="M782">
            <v>0</v>
          </cell>
          <cell r="N782">
            <v>770547.95</v>
          </cell>
          <cell r="P782">
            <v>0</v>
          </cell>
          <cell r="Q782">
            <v>0</v>
          </cell>
          <cell r="R782">
            <v>770547.95</v>
          </cell>
          <cell r="T782">
            <v>0</v>
          </cell>
          <cell r="U782">
            <v>0</v>
          </cell>
          <cell r="V782">
            <v>770547.95</v>
          </cell>
        </row>
        <row r="783">
          <cell r="K783" t="str">
            <v>62402001</v>
          </cell>
          <cell r="L783">
            <v>0</v>
          </cell>
          <cell r="M783">
            <v>0</v>
          </cell>
          <cell r="N783">
            <v>3093231</v>
          </cell>
          <cell r="P783">
            <v>0</v>
          </cell>
          <cell r="Q783">
            <v>0</v>
          </cell>
          <cell r="R783">
            <v>3093231</v>
          </cell>
          <cell r="T783">
            <v>0</v>
          </cell>
          <cell r="U783">
            <v>0</v>
          </cell>
          <cell r="V783">
            <v>3093231</v>
          </cell>
        </row>
        <row r="784">
          <cell r="K784" t="str">
            <v>63103001</v>
          </cell>
          <cell r="L784">
            <v>0</v>
          </cell>
          <cell r="M784">
            <v>0</v>
          </cell>
          <cell r="N784">
            <v>233361233.16999999</v>
          </cell>
          <cell r="P784">
            <v>0</v>
          </cell>
          <cell r="Q784">
            <v>0</v>
          </cell>
          <cell r="R784">
            <v>233361233.16999999</v>
          </cell>
          <cell r="T784">
            <v>0</v>
          </cell>
          <cell r="U784">
            <v>0</v>
          </cell>
          <cell r="V784">
            <v>233361233.16999999</v>
          </cell>
        </row>
        <row r="785">
          <cell r="K785" t="str">
            <v>63104001</v>
          </cell>
          <cell r="L785">
            <v>0</v>
          </cell>
          <cell r="M785">
            <v>0</v>
          </cell>
          <cell r="N785">
            <v>0</v>
          </cell>
          <cell r="P785">
            <v>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V785">
            <v>0</v>
          </cell>
        </row>
        <row r="786">
          <cell r="K786" t="str">
            <v>63108001</v>
          </cell>
          <cell r="L786">
            <v>0</v>
          </cell>
          <cell r="M786">
            <v>0</v>
          </cell>
          <cell r="N786">
            <v>38462</v>
          </cell>
          <cell r="P786">
            <v>0</v>
          </cell>
          <cell r="Q786">
            <v>0</v>
          </cell>
          <cell r="R786">
            <v>38462</v>
          </cell>
          <cell r="T786">
            <v>0</v>
          </cell>
          <cell r="U786">
            <v>0</v>
          </cell>
          <cell r="V786">
            <v>38462</v>
          </cell>
        </row>
        <row r="787">
          <cell r="K787" t="str">
            <v>63110001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V787">
            <v>0</v>
          </cell>
        </row>
        <row r="788">
          <cell r="K788" t="str">
            <v>21601309</v>
          </cell>
          <cell r="L788">
            <v>0</v>
          </cell>
          <cell r="M788">
            <v>0</v>
          </cell>
          <cell r="N788">
            <v>0</v>
          </cell>
          <cell r="P788">
            <v>-4086307318.5599999</v>
          </cell>
          <cell r="Q788">
            <v>0</v>
          </cell>
          <cell r="R788">
            <v>0</v>
          </cell>
          <cell r="T788">
            <v>-4086307318.5599999</v>
          </cell>
          <cell r="U788">
            <v>0</v>
          </cell>
          <cell r="V788">
            <v>0</v>
          </cell>
        </row>
        <row r="789">
          <cell r="K789" t="str">
            <v>21601701</v>
          </cell>
          <cell r="L789">
            <v>0</v>
          </cell>
          <cell r="M789">
            <v>0</v>
          </cell>
          <cell r="N789">
            <v>0</v>
          </cell>
          <cell r="P789">
            <v>-4086307318.5599999</v>
          </cell>
          <cell r="Q789">
            <v>0</v>
          </cell>
          <cell r="R789">
            <v>0</v>
          </cell>
          <cell r="T789">
            <v>-4086307318.5599999</v>
          </cell>
          <cell r="U789">
            <v>0</v>
          </cell>
          <cell r="V789">
            <v>0</v>
          </cell>
        </row>
        <row r="790">
          <cell r="K790" t="str">
            <v>21602003</v>
          </cell>
          <cell r="L790">
            <v>0</v>
          </cell>
          <cell r="M790">
            <v>0</v>
          </cell>
          <cell r="N790">
            <v>0</v>
          </cell>
          <cell r="P790">
            <v>-4086307318.5599999</v>
          </cell>
          <cell r="Q790">
            <v>0</v>
          </cell>
          <cell r="R790">
            <v>0</v>
          </cell>
          <cell r="T790">
            <v>-4086307318.5599999</v>
          </cell>
          <cell r="U790">
            <v>0</v>
          </cell>
          <cell r="V790">
            <v>0</v>
          </cell>
        </row>
        <row r="791">
          <cell r="K791" t="str">
            <v>21602309</v>
          </cell>
          <cell r="L791">
            <v>0</v>
          </cell>
          <cell r="M791">
            <v>0</v>
          </cell>
          <cell r="N791">
            <v>0</v>
          </cell>
          <cell r="P791">
            <v>-4086307318.5599999</v>
          </cell>
          <cell r="Q791">
            <v>0</v>
          </cell>
          <cell r="R791">
            <v>0</v>
          </cell>
          <cell r="T791">
            <v>-4086307318.5599999</v>
          </cell>
          <cell r="U791">
            <v>0</v>
          </cell>
          <cell r="V791">
            <v>0</v>
          </cell>
        </row>
        <row r="792">
          <cell r="K792" t="str">
            <v>31001101</v>
          </cell>
          <cell r="L792">
            <v>0</v>
          </cell>
          <cell r="M792">
            <v>0</v>
          </cell>
          <cell r="N792">
            <v>0</v>
          </cell>
          <cell r="P792">
            <v>-4086307318.5599999</v>
          </cell>
          <cell r="Q792">
            <v>0</v>
          </cell>
          <cell r="R792">
            <v>0</v>
          </cell>
          <cell r="T792">
            <v>-4086307318.5599999</v>
          </cell>
          <cell r="U792">
            <v>0</v>
          </cell>
          <cell r="V792">
            <v>0</v>
          </cell>
        </row>
        <row r="793">
          <cell r="K793" t="str">
            <v>31003100</v>
          </cell>
          <cell r="L793">
            <v>0</v>
          </cell>
          <cell r="M793">
            <v>0</v>
          </cell>
          <cell r="N793">
            <v>0</v>
          </cell>
          <cell r="P793">
            <v>-4086307318.5599999</v>
          </cell>
          <cell r="Q793">
            <v>0</v>
          </cell>
          <cell r="R793">
            <v>0</v>
          </cell>
          <cell r="T793">
            <v>-4086307318.5599999</v>
          </cell>
          <cell r="U793">
            <v>0</v>
          </cell>
          <cell r="V793">
            <v>0</v>
          </cell>
        </row>
        <row r="794">
          <cell r="K794" t="str">
            <v>31003101</v>
          </cell>
          <cell r="L794">
            <v>0</v>
          </cell>
          <cell r="M794">
            <v>0</v>
          </cell>
          <cell r="N794">
            <v>0</v>
          </cell>
          <cell r="P794">
            <v>-4086307318.5599999</v>
          </cell>
          <cell r="Q794">
            <v>0</v>
          </cell>
          <cell r="R794">
            <v>0</v>
          </cell>
          <cell r="T794">
            <v>-4086307318.5599999</v>
          </cell>
          <cell r="U794">
            <v>0</v>
          </cell>
          <cell r="V794">
            <v>0</v>
          </cell>
        </row>
        <row r="795">
          <cell r="K795" t="str">
            <v>31005101</v>
          </cell>
          <cell r="L795">
            <v>0</v>
          </cell>
          <cell r="M795">
            <v>0</v>
          </cell>
          <cell r="N795">
            <v>0</v>
          </cell>
          <cell r="P795">
            <v>-4086307318.5599999</v>
          </cell>
          <cell r="Q795">
            <v>0</v>
          </cell>
          <cell r="R795">
            <v>0</v>
          </cell>
          <cell r="T795">
            <v>-4086307318.5599999</v>
          </cell>
          <cell r="U795">
            <v>0</v>
          </cell>
          <cell r="V795">
            <v>0</v>
          </cell>
        </row>
        <row r="796">
          <cell r="K796" t="str">
            <v>31007101</v>
          </cell>
          <cell r="L796">
            <v>0</v>
          </cell>
          <cell r="M796">
            <v>0</v>
          </cell>
          <cell r="N796">
            <v>0</v>
          </cell>
          <cell r="P796">
            <v>-4086307318.5599999</v>
          </cell>
          <cell r="Q796">
            <v>0</v>
          </cell>
          <cell r="R796">
            <v>0</v>
          </cell>
          <cell r="T796">
            <v>-4086307318.5599999</v>
          </cell>
          <cell r="U796">
            <v>0</v>
          </cell>
          <cell r="V796">
            <v>0</v>
          </cell>
        </row>
        <row r="797">
          <cell r="K797" t="str">
            <v>31201002</v>
          </cell>
          <cell r="L797">
            <v>0</v>
          </cell>
          <cell r="M797">
            <v>0</v>
          </cell>
          <cell r="N797">
            <v>0</v>
          </cell>
          <cell r="P797">
            <v>-4086307318.5599999</v>
          </cell>
          <cell r="Q797">
            <v>0</v>
          </cell>
          <cell r="R797">
            <v>0</v>
          </cell>
          <cell r="T797">
            <v>-4086307318.5599999</v>
          </cell>
          <cell r="U797">
            <v>0</v>
          </cell>
          <cell r="V797">
            <v>0</v>
          </cell>
        </row>
        <row r="798">
          <cell r="K798" t="str">
            <v>31203002</v>
          </cell>
          <cell r="L798">
            <v>0</v>
          </cell>
          <cell r="M798">
            <v>0</v>
          </cell>
          <cell r="N798">
            <v>0</v>
          </cell>
          <cell r="P798">
            <v>-4086307318.5599999</v>
          </cell>
          <cell r="Q798">
            <v>0</v>
          </cell>
          <cell r="R798">
            <v>0</v>
          </cell>
          <cell r="T798">
            <v>-4086307318.5599999</v>
          </cell>
          <cell r="U798">
            <v>0</v>
          </cell>
          <cell r="V798">
            <v>0</v>
          </cell>
        </row>
        <row r="799">
          <cell r="K799" t="str">
            <v>31205002</v>
          </cell>
          <cell r="L799">
            <v>0</v>
          </cell>
          <cell r="M799">
            <v>0</v>
          </cell>
          <cell r="N799">
            <v>0</v>
          </cell>
          <cell r="P799">
            <v>-4086307318.5599999</v>
          </cell>
          <cell r="Q799">
            <v>0</v>
          </cell>
          <cell r="R799">
            <v>0</v>
          </cell>
          <cell r="T799">
            <v>-4086307318.5599999</v>
          </cell>
          <cell r="U799">
            <v>0</v>
          </cell>
          <cell r="V799">
            <v>0</v>
          </cell>
        </row>
        <row r="800">
          <cell r="K800" t="str">
            <v>31207002</v>
          </cell>
          <cell r="L800">
            <v>0</v>
          </cell>
          <cell r="M800">
            <v>0</v>
          </cell>
          <cell r="N800">
            <v>0</v>
          </cell>
          <cell r="P800">
            <v>-4086307318.5599999</v>
          </cell>
          <cell r="Q800">
            <v>0</v>
          </cell>
          <cell r="R800">
            <v>0</v>
          </cell>
          <cell r="T800">
            <v>-4086307318.5599999</v>
          </cell>
          <cell r="U800">
            <v>0</v>
          </cell>
          <cell r="V800">
            <v>0</v>
          </cell>
        </row>
        <row r="801">
          <cell r="K801" t="str">
            <v>31207102</v>
          </cell>
          <cell r="L801">
            <v>0</v>
          </cell>
          <cell r="M801">
            <v>0</v>
          </cell>
          <cell r="N801">
            <v>0</v>
          </cell>
          <cell r="P801">
            <v>-4086307318.5599999</v>
          </cell>
          <cell r="Q801">
            <v>0</v>
          </cell>
          <cell r="R801">
            <v>0</v>
          </cell>
          <cell r="T801">
            <v>-4086307318.5599999</v>
          </cell>
          <cell r="U801">
            <v>0</v>
          </cell>
          <cell r="V801">
            <v>0</v>
          </cell>
        </row>
        <row r="802">
          <cell r="K802" t="str">
            <v>31307101</v>
          </cell>
          <cell r="L802">
            <v>0</v>
          </cell>
          <cell r="M802">
            <v>0</v>
          </cell>
          <cell r="N802">
            <v>0</v>
          </cell>
          <cell r="P802">
            <v>-4086307318.5599999</v>
          </cell>
          <cell r="Q802">
            <v>0</v>
          </cell>
          <cell r="R802">
            <v>0</v>
          </cell>
          <cell r="T802">
            <v>-4086307318.5599999</v>
          </cell>
          <cell r="U802">
            <v>0</v>
          </cell>
          <cell r="V802">
            <v>0</v>
          </cell>
        </row>
        <row r="803">
          <cell r="K803" t="str">
            <v>31310003</v>
          </cell>
          <cell r="L803">
            <v>0</v>
          </cell>
          <cell r="M803">
            <v>0</v>
          </cell>
          <cell r="N803">
            <v>0</v>
          </cell>
          <cell r="P803">
            <v>-4086307318.5599999</v>
          </cell>
          <cell r="Q803">
            <v>0</v>
          </cell>
          <cell r="R803">
            <v>0</v>
          </cell>
          <cell r="T803">
            <v>-4086307318.5599999</v>
          </cell>
          <cell r="U803">
            <v>0</v>
          </cell>
          <cell r="V803">
            <v>0</v>
          </cell>
        </row>
        <row r="804">
          <cell r="K804" t="str">
            <v>31310007</v>
          </cell>
          <cell r="L804">
            <v>0</v>
          </cell>
          <cell r="M804">
            <v>0</v>
          </cell>
          <cell r="N804">
            <v>0</v>
          </cell>
          <cell r="P804">
            <v>-4086307318.5599999</v>
          </cell>
          <cell r="Q804">
            <v>0</v>
          </cell>
          <cell r="R804">
            <v>0</v>
          </cell>
          <cell r="T804">
            <v>-4086307318.5599999</v>
          </cell>
          <cell r="U804">
            <v>0</v>
          </cell>
          <cell r="V804">
            <v>0</v>
          </cell>
        </row>
        <row r="805">
          <cell r="K805" t="str">
            <v>31577101</v>
          </cell>
          <cell r="L805">
            <v>0</v>
          </cell>
          <cell r="M805">
            <v>0</v>
          </cell>
          <cell r="N805">
            <v>0</v>
          </cell>
          <cell r="P805">
            <v>-4086307318.5599999</v>
          </cell>
          <cell r="Q805">
            <v>0</v>
          </cell>
          <cell r="R805">
            <v>0</v>
          </cell>
          <cell r="T805">
            <v>-4086307318.5599999</v>
          </cell>
          <cell r="U805">
            <v>0</v>
          </cell>
          <cell r="V805">
            <v>0</v>
          </cell>
        </row>
        <row r="806">
          <cell r="K806" t="str">
            <v>31603001</v>
          </cell>
          <cell r="L806">
            <v>0</v>
          </cell>
          <cell r="M806">
            <v>0</v>
          </cell>
          <cell r="N806">
            <v>0</v>
          </cell>
          <cell r="P806">
            <v>-4086307318.5599999</v>
          </cell>
          <cell r="Q806">
            <v>0</v>
          </cell>
          <cell r="R806">
            <v>0</v>
          </cell>
          <cell r="T806">
            <v>-4086307318.5599999</v>
          </cell>
          <cell r="U806">
            <v>0</v>
          </cell>
          <cell r="V806">
            <v>0</v>
          </cell>
        </row>
        <row r="807">
          <cell r="K807" t="str">
            <v>31605001</v>
          </cell>
          <cell r="L807">
            <v>0</v>
          </cell>
          <cell r="M807">
            <v>0</v>
          </cell>
          <cell r="N807">
            <v>0</v>
          </cell>
          <cell r="P807">
            <v>-4086307318.5599999</v>
          </cell>
          <cell r="Q807">
            <v>0</v>
          </cell>
          <cell r="R807">
            <v>0</v>
          </cell>
          <cell r="T807">
            <v>-4086307318.5599999</v>
          </cell>
          <cell r="U807">
            <v>0</v>
          </cell>
          <cell r="V807">
            <v>0</v>
          </cell>
        </row>
        <row r="808">
          <cell r="K808" t="str">
            <v>31607101</v>
          </cell>
          <cell r="L808">
            <v>0</v>
          </cell>
          <cell r="M808">
            <v>0</v>
          </cell>
          <cell r="N808">
            <v>0</v>
          </cell>
          <cell r="P808">
            <v>-4086307318.5599999</v>
          </cell>
          <cell r="Q808">
            <v>0</v>
          </cell>
          <cell r="R808">
            <v>0</v>
          </cell>
          <cell r="T808">
            <v>-4086307318.5599999</v>
          </cell>
          <cell r="U808">
            <v>0</v>
          </cell>
          <cell r="V808">
            <v>0</v>
          </cell>
        </row>
        <row r="809">
          <cell r="K809" t="str">
            <v>31607306</v>
          </cell>
          <cell r="L809">
            <v>0</v>
          </cell>
          <cell r="M809">
            <v>0</v>
          </cell>
          <cell r="N809">
            <v>0</v>
          </cell>
          <cell r="P809">
            <v>-4086307318.5599999</v>
          </cell>
          <cell r="Q809">
            <v>0</v>
          </cell>
          <cell r="R809">
            <v>0</v>
          </cell>
          <cell r="T809">
            <v>-4086307318.5599999</v>
          </cell>
          <cell r="U809">
            <v>0</v>
          </cell>
          <cell r="V809">
            <v>0</v>
          </cell>
        </row>
        <row r="810">
          <cell r="K810" t="str">
            <v>31610004</v>
          </cell>
          <cell r="L810">
            <v>0</v>
          </cell>
          <cell r="M810">
            <v>0</v>
          </cell>
          <cell r="N810">
            <v>0</v>
          </cell>
          <cell r="P810">
            <v>-4086307318.5599999</v>
          </cell>
          <cell r="Q810">
            <v>0</v>
          </cell>
          <cell r="R810">
            <v>0</v>
          </cell>
          <cell r="T810">
            <v>-4086307318.5599999</v>
          </cell>
          <cell r="U810">
            <v>0</v>
          </cell>
          <cell r="V810">
            <v>0</v>
          </cell>
        </row>
        <row r="811">
          <cell r="K811" t="str">
            <v>31802001</v>
          </cell>
          <cell r="L811">
            <v>0</v>
          </cell>
          <cell r="M811">
            <v>0</v>
          </cell>
          <cell r="N811">
            <v>0</v>
          </cell>
          <cell r="P811">
            <v>-4086307318.5599999</v>
          </cell>
          <cell r="Q811">
            <v>0</v>
          </cell>
          <cell r="R811">
            <v>0</v>
          </cell>
          <cell r="T811">
            <v>-4086307318.5599999</v>
          </cell>
          <cell r="U811">
            <v>0</v>
          </cell>
          <cell r="V811">
            <v>0</v>
          </cell>
        </row>
        <row r="812">
          <cell r="K812" t="str">
            <v>31811011</v>
          </cell>
          <cell r="L812">
            <v>0</v>
          </cell>
          <cell r="M812">
            <v>0</v>
          </cell>
          <cell r="N812">
            <v>0</v>
          </cell>
          <cell r="P812">
            <v>-4086307318.5599999</v>
          </cell>
          <cell r="Q812">
            <v>0</v>
          </cell>
          <cell r="R812">
            <v>0</v>
          </cell>
          <cell r="T812">
            <v>-4086307318.5599999</v>
          </cell>
          <cell r="U812">
            <v>0</v>
          </cell>
          <cell r="V812">
            <v>0</v>
          </cell>
        </row>
        <row r="813">
          <cell r="K813" t="str">
            <v>31811041</v>
          </cell>
          <cell r="L813">
            <v>0</v>
          </cell>
          <cell r="M813">
            <v>0</v>
          </cell>
          <cell r="N813">
            <v>0</v>
          </cell>
          <cell r="P813">
            <v>-4086307318.5599999</v>
          </cell>
          <cell r="Q813">
            <v>0</v>
          </cell>
          <cell r="R813">
            <v>0</v>
          </cell>
          <cell r="T813">
            <v>-4086307318.5599999</v>
          </cell>
          <cell r="U813">
            <v>0</v>
          </cell>
          <cell r="V813">
            <v>0</v>
          </cell>
        </row>
        <row r="814">
          <cell r="K814" t="str">
            <v>31811050</v>
          </cell>
          <cell r="L814">
            <v>0</v>
          </cell>
          <cell r="M814">
            <v>0</v>
          </cell>
          <cell r="N814">
            <v>0</v>
          </cell>
          <cell r="P814">
            <v>-4086307318.5599999</v>
          </cell>
          <cell r="Q814">
            <v>0</v>
          </cell>
          <cell r="R814">
            <v>0</v>
          </cell>
          <cell r="T814">
            <v>-4086307318.5599999</v>
          </cell>
          <cell r="U814">
            <v>0</v>
          </cell>
          <cell r="V814">
            <v>0</v>
          </cell>
        </row>
        <row r="815">
          <cell r="K815" t="str">
            <v>31811051</v>
          </cell>
          <cell r="L815">
            <v>0</v>
          </cell>
          <cell r="M815">
            <v>0</v>
          </cell>
          <cell r="N815">
            <v>0</v>
          </cell>
          <cell r="P815">
            <v>-4086307318.5599999</v>
          </cell>
          <cell r="Q815">
            <v>0</v>
          </cell>
          <cell r="R815">
            <v>0</v>
          </cell>
          <cell r="T815">
            <v>-4086307318.5599999</v>
          </cell>
          <cell r="U815">
            <v>0</v>
          </cell>
          <cell r="V815">
            <v>0</v>
          </cell>
        </row>
        <row r="816">
          <cell r="K816" t="str">
            <v>31931101</v>
          </cell>
          <cell r="L816">
            <v>0</v>
          </cell>
          <cell r="M816">
            <v>0</v>
          </cell>
          <cell r="N816">
            <v>0</v>
          </cell>
          <cell r="P816">
            <v>-4086307318.5599999</v>
          </cell>
          <cell r="Q816">
            <v>0</v>
          </cell>
          <cell r="R816">
            <v>0</v>
          </cell>
          <cell r="T816">
            <v>-4086307318.5599999</v>
          </cell>
          <cell r="U816">
            <v>0</v>
          </cell>
          <cell r="V816">
            <v>0</v>
          </cell>
        </row>
        <row r="817">
          <cell r="K817" t="str">
            <v>31931107</v>
          </cell>
          <cell r="L817">
            <v>0</v>
          </cell>
          <cell r="M817">
            <v>0</v>
          </cell>
          <cell r="N817">
            <v>0</v>
          </cell>
          <cell r="P817">
            <v>-4086307318.5599999</v>
          </cell>
          <cell r="Q817">
            <v>0</v>
          </cell>
          <cell r="R817">
            <v>0</v>
          </cell>
          <cell r="T817">
            <v>-4086307318.5599999</v>
          </cell>
          <cell r="U817">
            <v>0</v>
          </cell>
          <cell r="V817">
            <v>0</v>
          </cell>
        </row>
        <row r="818">
          <cell r="K818" t="str">
            <v>32101020</v>
          </cell>
          <cell r="L818">
            <v>0</v>
          </cell>
          <cell r="M818">
            <v>0</v>
          </cell>
          <cell r="N818">
            <v>0</v>
          </cell>
          <cell r="P818">
            <v>-4086307318.5599999</v>
          </cell>
          <cell r="Q818">
            <v>0</v>
          </cell>
          <cell r="R818">
            <v>0</v>
          </cell>
          <cell r="T818">
            <v>-4086307318.5599999</v>
          </cell>
          <cell r="U818">
            <v>0</v>
          </cell>
          <cell r="V818">
            <v>0</v>
          </cell>
        </row>
        <row r="819">
          <cell r="K819" t="str">
            <v>32115002</v>
          </cell>
          <cell r="L819">
            <v>0</v>
          </cell>
          <cell r="M819">
            <v>0</v>
          </cell>
          <cell r="N819">
            <v>0</v>
          </cell>
          <cell r="P819">
            <v>-4086307318.5599999</v>
          </cell>
          <cell r="Q819">
            <v>0</v>
          </cell>
          <cell r="R819">
            <v>0</v>
          </cell>
          <cell r="T819">
            <v>-4086307318.5599999</v>
          </cell>
          <cell r="U819">
            <v>0</v>
          </cell>
          <cell r="V819">
            <v>0</v>
          </cell>
        </row>
        <row r="820">
          <cell r="K820" t="str">
            <v>32115101</v>
          </cell>
          <cell r="L820">
            <v>0</v>
          </cell>
          <cell r="M820">
            <v>0</v>
          </cell>
          <cell r="N820">
            <v>0</v>
          </cell>
          <cell r="P820">
            <v>-4086307318.5599999</v>
          </cell>
          <cell r="Q820">
            <v>0</v>
          </cell>
          <cell r="R820">
            <v>0</v>
          </cell>
          <cell r="T820">
            <v>-4086307318.5599999</v>
          </cell>
          <cell r="U820">
            <v>0</v>
          </cell>
          <cell r="V820">
            <v>0</v>
          </cell>
        </row>
        <row r="821">
          <cell r="K821" t="str">
            <v>32130131</v>
          </cell>
          <cell r="L821">
            <v>0</v>
          </cell>
          <cell r="M821">
            <v>0</v>
          </cell>
          <cell r="N821">
            <v>0</v>
          </cell>
          <cell r="P821">
            <v>-4086307318.5599999</v>
          </cell>
          <cell r="Q821">
            <v>0</v>
          </cell>
          <cell r="R821">
            <v>0</v>
          </cell>
          <cell r="T821">
            <v>-4086307318.5599999</v>
          </cell>
          <cell r="U821">
            <v>0</v>
          </cell>
          <cell r="V821">
            <v>0</v>
          </cell>
        </row>
        <row r="822">
          <cell r="K822" t="str">
            <v>32130201</v>
          </cell>
          <cell r="L822">
            <v>0</v>
          </cell>
          <cell r="M822">
            <v>0</v>
          </cell>
          <cell r="N822">
            <v>0</v>
          </cell>
          <cell r="P822">
            <v>-4086307318.5599999</v>
          </cell>
          <cell r="Q822">
            <v>0</v>
          </cell>
          <cell r="R822">
            <v>0</v>
          </cell>
          <cell r="T822">
            <v>-4086307318.5599999</v>
          </cell>
          <cell r="U822">
            <v>0</v>
          </cell>
          <cell r="V822">
            <v>0</v>
          </cell>
        </row>
        <row r="823">
          <cell r="K823" t="str">
            <v>41001020</v>
          </cell>
          <cell r="L823">
            <v>0</v>
          </cell>
          <cell r="M823">
            <v>0</v>
          </cell>
          <cell r="N823">
            <v>0</v>
          </cell>
          <cell r="P823">
            <v>-4086307318.5599999</v>
          </cell>
          <cell r="Q823">
            <v>0</v>
          </cell>
          <cell r="R823">
            <v>0</v>
          </cell>
          <cell r="T823">
            <v>-4086307318.5599999</v>
          </cell>
          <cell r="U823">
            <v>0</v>
          </cell>
          <cell r="V823">
            <v>0</v>
          </cell>
        </row>
        <row r="824">
          <cell r="K824" t="str">
            <v>41001030</v>
          </cell>
          <cell r="L824">
            <v>0</v>
          </cell>
          <cell r="M824">
            <v>0</v>
          </cell>
          <cell r="N824">
            <v>0</v>
          </cell>
          <cell r="P824">
            <v>-4086307318.5599999</v>
          </cell>
          <cell r="Q824">
            <v>0</v>
          </cell>
          <cell r="R824">
            <v>0</v>
          </cell>
          <cell r="T824">
            <v>-4086307318.5599999</v>
          </cell>
          <cell r="U824">
            <v>0</v>
          </cell>
          <cell r="V824">
            <v>0</v>
          </cell>
        </row>
        <row r="825">
          <cell r="K825" t="str">
            <v>41001035</v>
          </cell>
          <cell r="L825">
            <v>0</v>
          </cell>
          <cell r="M825">
            <v>0</v>
          </cell>
          <cell r="N825">
            <v>0</v>
          </cell>
          <cell r="P825">
            <v>-4086307318.5599999</v>
          </cell>
          <cell r="Q825">
            <v>0</v>
          </cell>
          <cell r="R825">
            <v>0</v>
          </cell>
          <cell r="T825">
            <v>-4086307318.5599999</v>
          </cell>
          <cell r="U825">
            <v>0</v>
          </cell>
          <cell r="V825">
            <v>0</v>
          </cell>
        </row>
        <row r="826">
          <cell r="K826" t="str">
            <v>41001120</v>
          </cell>
          <cell r="L826">
            <v>0</v>
          </cell>
          <cell r="M826">
            <v>0</v>
          </cell>
          <cell r="N826">
            <v>0</v>
          </cell>
          <cell r="P826">
            <v>-4086307318.5599999</v>
          </cell>
          <cell r="Q826">
            <v>0</v>
          </cell>
          <cell r="R826">
            <v>0</v>
          </cell>
          <cell r="T826">
            <v>-4086307318.5599999</v>
          </cell>
          <cell r="U826">
            <v>0</v>
          </cell>
          <cell r="V826">
            <v>0</v>
          </cell>
        </row>
        <row r="827">
          <cell r="K827" t="str">
            <v>41001121</v>
          </cell>
          <cell r="L827">
            <v>0</v>
          </cell>
          <cell r="M827">
            <v>0</v>
          </cell>
          <cell r="N827">
            <v>0</v>
          </cell>
          <cell r="P827">
            <v>-4086307318.5599999</v>
          </cell>
          <cell r="Q827">
            <v>0</v>
          </cell>
          <cell r="R827">
            <v>0</v>
          </cell>
          <cell r="T827">
            <v>-4086307318.5599999</v>
          </cell>
          <cell r="U827">
            <v>0</v>
          </cell>
          <cell r="V827">
            <v>0</v>
          </cell>
        </row>
        <row r="828">
          <cell r="K828" t="str">
            <v>41101010</v>
          </cell>
          <cell r="L828">
            <v>0</v>
          </cell>
          <cell r="M828">
            <v>0</v>
          </cell>
          <cell r="N828">
            <v>0</v>
          </cell>
          <cell r="P828">
            <v>-4086307318.5599999</v>
          </cell>
          <cell r="Q828">
            <v>0</v>
          </cell>
          <cell r="R828">
            <v>0</v>
          </cell>
          <cell r="T828">
            <v>-4086307318.5599999</v>
          </cell>
          <cell r="U828">
            <v>0</v>
          </cell>
          <cell r="V828">
            <v>0</v>
          </cell>
        </row>
        <row r="829">
          <cell r="K829" t="str">
            <v>41101020</v>
          </cell>
          <cell r="L829">
            <v>0</v>
          </cell>
          <cell r="M829">
            <v>0</v>
          </cell>
          <cell r="N829">
            <v>0</v>
          </cell>
          <cell r="P829">
            <v>-4086307318.5599999</v>
          </cell>
          <cell r="Q829">
            <v>0</v>
          </cell>
          <cell r="R829">
            <v>0</v>
          </cell>
          <cell r="T829">
            <v>-4086307318.5599999</v>
          </cell>
          <cell r="U829">
            <v>0</v>
          </cell>
          <cell r="V829">
            <v>0</v>
          </cell>
        </row>
        <row r="830">
          <cell r="K830" t="str">
            <v>41102010</v>
          </cell>
          <cell r="L830">
            <v>0</v>
          </cell>
          <cell r="M830">
            <v>0</v>
          </cell>
          <cell r="N830">
            <v>0</v>
          </cell>
          <cell r="P830">
            <v>-4086307318.5599999</v>
          </cell>
          <cell r="Q830">
            <v>0</v>
          </cell>
          <cell r="R830">
            <v>0</v>
          </cell>
          <cell r="T830">
            <v>-4086307318.5599999</v>
          </cell>
          <cell r="U830">
            <v>0</v>
          </cell>
          <cell r="V830">
            <v>0</v>
          </cell>
        </row>
        <row r="831">
          <cell r="K831" t="str">
            <v>41105010</v>
          </cell>
          <cell r="L831">
            <v>0</v>
          </cell>
          <cell r="M831">
            <v>0</v>
          </cell>
          <cell r="N831">
            <v>0</v>
          </cell>
          <cell r="P831">
            <v>-4086307318.5599999</v>
          </cell>
          <cell r="Q831">
            <v>0</v>
          </cell>
          <cell r="R831">
            <v>0</v>
          </cell>
          <cell r="T831">
            <v>-4086307318.5599999</v>
          </cell>
          <cell r="U831">
            <v>0</v>
          </cell>
          <cell r="V831">
            <v>0</v>
          </cell>
        </row>
        <row r="832">
          <cell r="K832" t="str">
            <v>41204010</v>
          </cell>
          <cell r="L832">
            <v>0</v>
          </cell>
          <cell r="M832">
            <v>0</v>
          </cell>
          <cell r="N832">
            <v>0</v>
          </cell>
          <cell r="P832">
            <v>-4086307318.5599999</v>
          </cell>
          <cell r="Q832">
            <v>0</v>
          </cell>
          <cell r="R832">
            <v>0</v>
          </cell>
          <cell r="T832">
            <v>-4086307318.5599999</v>
          </cell>
          <cell r="U832">
            <v>0</v>
          </cell>
          <cell r="V832">
            <v>0</v>
          </cell>
        </row>
        <row r="833">
          <cell r="K833" t="str">
            <v>41205050</v>
          </cell>
          <cell r="L833">
            <v>0</v>
          </cell>
          <cell r="M833">
            <v>0</v>
          </cell>
          <cell r="N833">
            <v>0</v>
          </cell>
          <cell r="P833">
            <v>-4086307318.5599999</v>
          </cell>
          <cell r="Q833">
            <v>0</v>
          </cell>
          <cell r="R833">
            <v>0</v>
          </cell>
          <cell r="T833">
            <v>-4086307318.5599999</v>
          </cell>
          <cell r="U833">
            <v>0</v>
          </cell>
          <cell r="V833">
            <v>0</v>
          </cell>
        </row>
        <row r="834">
          <cell r="K834" t="str">
            <v>41205090</v>
          </cell>
          <cell r="L834">
            <v>0</v>
          </cell>
          <cell r="M834">
            <v>0</v>
          </cell>
          <cell r="N834">
            <v>0</v>
          </cell>
          <cell r="P834">
            <v>-4086307318.5599999</v>
          </cell>
          <cell r="Q834">
            <v>0</v>
          </cell>
          <cell r="R834">
            <v>0</v>
          </cell>
          <cell r="T834">
            <v>-4086307318.5599999</v>
          </cell>
          <cell r="U834">
            <v>0</v>
          </cell>
          <cell r="V834">
            <v>0</v>
          </cell>
        </row>
        <row r="835">
          <cell r="K835" t="str">
            <v>41209002</v>
          </cell>
          <cell r="L835">
            <v>0</v>
          </cell>
          <cell r="M835">
            <v>0</v>
          </cell>
          <cell r="N835">
            <v>0</v>
          </cell>
          <cell r="P835">
            <v>-4086307318.5599999</v>
          </cell>
          <cell r="Q835">
            <v>0</v>
          </cell>
          <cell r="R835">
            <v>0</v>
          </cell>
          <cell r="T835">
            <v>-4086307318.5599999</v>
          </cell>
          <cell r="U835">
            <v>0</v>
          </cell>
          <cell r="V835">
            <v>0</v>
          </cell>
        </row>
        <row r="836">
          <cell r="K836" t="str">
            <v>41209003</v>
          </cell>
          <cell r="L836">
            <v>0</v>
          </cell>
          <cell r="M836">
            <v>0</v>
          </cell>
          <cell r="N836">
            <v>0</v>
          </cell>
          <cell r="P836">
            <v>-4086307318.5599999</v>
          </cell>
          <cell r="Q836">
            <v>0</v>
          </cell>
          <cell r="R836">
            <v>0</v>
          </cell>
          <cell r="T836">
            <v>-4086307318.5599999</v>
          </cell>
          <cell r="U836">
            <v>0</v>
          </cell>
          <cell r="V836">
            <v>0</v>
          </cell>
        </row>
        <row r="837">
          <cell r="K837" t="str">
            <v>41212001</v>
          </cell>
          <cell r="L837">
            <v>0</v>
          </cell>
          <cell r="M837">
            <v>0</v>
          </cell>
          <cell r="N837">
            <v>0</v>
          </cell>
          <cell r="P837">
            <v>-4086307318.5599999</v>
          </cell>
          <cell r="Q837">
            <v>0</v>
          </cell>
          <cell r="R837">
            <v>0</v>
          </cell>
          <cell r="T837">
            <v>-4086307318.5599999</v>
          </cell>
          <cell r="U837">
            <v>0</v>
          </cell>
          <cell r="V837">
            <v>0</v>
          </cell>
        </row>
        <row r="838">
          <cell r="K838" t="str">
            <v>41218001</v>
          </cell>
          <cell r="L838">
            <v>0</v>
          </cell>
          <cell r="M838">
            <v>0</v>
          </cell>
          <cell r="N838">
            <v>0</v>
          </cell>
          <cell r="P838">
            <v>-4086307318.5599999</v>
          </cell>
          <cell r="Q838">
            <v>0</v>
          </cell>
          <cell r="R838">
            <v>0</v>
          </cell>
          <cell r="T838">
            <v>-4086307318.5599999</v>
          </cell>
          <cell r="U838">
            <v>0</v>
          </cell>
          <cell r="V838">
            <v>0</v>
          </cell>
        </row>
        <row r="839">
          <cell r="K839" t="str">
            <v>41220011</v>
          </cell>
          <cell r="L839">
            <v>0</v>
          </cell>
          <cell r="M839">
            <v>0</v>
          </cell>
          <cell r="N839">
            <v>0</v>
          </cell>
          <cell r="P839">
            <v>-4086307318.5599999</v>
          </cell>
          <cell r="Q839">
            <v>0</v>
          </cell>
          <cell r="R839">
            <v>0</v>
          </cell>
          <cell r="T839">
            <v>-4086307318.5599999</v>
          </cell>
          <cell r="U839">
            <v>0</v>
          </cell>
          <cell r="V839">
            <v>0</v>
          </cell>
        </row>
        <row r="840">
          <cell r="K840" t="str">
            <v>41220013</v>
          </cell>
          <cell r="L840">
            <v>0</v>
          </cell>
          <cell r="M840">
            <v>0</v>
          </cell>
          <cell r="N840">
            <v>0</v>
          </cell>
          <cell r="P840">
            <v>-4086307318.5599999</v>
          </cell>
          <cell r="Q840">
            <v>0</v>
          </cell>
          <cell r="R840">
            <v>0</v>
          </cell>
          <cell r="T840">
            <v>-4086307318.5599999</v>
          </cell>
          <cell r="U840">
            <v>0</v>
          </cell>
          <cell r="V840">
            <v>0</v>
          </cell>
        </row>
        <row r="841">
          <cell r="K841" t="str">
            <v>41220014</v>
          </cell>
          <cell r="L841">
            <v>0</v>
          </cell>
          <cell r="M841">
            <v>0</v>
          </cell>
          <cell r="N841">
            <v>0</v>
          </cell>
          <cell r="P841">
            <v>-4086307318.5599999</v>
          </cell>
          <cell r="Q841">
            <v>0</v>
          </cell>
          <cell r="R841">
            <v>0</v>
          </cell>
          <cell r="T841">
            <v>-4086307318.5599999</v>
          </cell>
          <cell r="U841">
            <v>0</v>
          </cell>
          <cell r="V841">
            <v>0</v>
          </cell>
        </row>
        <row r="842">
          <cell r="K842" t="str">
            <v>41221010</v>
          </cell>
          <cell r="L842">
            <v>0</v>
          </cell>
          <cell r="M842">
            <v>0</v>
          </cell>
          <cell r="N842">
            <v>0</v>
          </cell>
          <cell r="P842">
            <v>-4086307318.5599999</v>
          </cell>
          <cell r="Q842">
            <v>0</v>
          </cell>
          <cell r="R842">
            <v>0</v>
          </cell>
          <cell r="T842">
            <v>-4086307318.5599999</v>
          </cell>
          <cell r="U842">
            <v>0</v>
          </cell>
          <cell r="V842">
            <v>0</v>
          </cell>
        </row>
        <row r="843">
          <cell r="K843" t="str">
            <v>41222010</v>
          </cell>
          <cell r="L843">
            <v>0</v>
          </cell>
          <cell r="M843">
            <v>0</v>
          </cell>
          <cell r="N843">
            <v>0</v>
          </cell>
          <cell r="P843">
            <v>-4086307318.5599999</v>
          </cell>
          <cell r="Q843">
            <v>0</v>
          </cell>
          <cell r="R843">
            <v>0</v>
          </cell>
          <cell r="T843">
            <v>-4086307318.5599999</v>
          </cell>
          <cell r="U843">
            <v>0</v>
          </cell>
          <cell r="V843">
            <v>0</v>
          </cell>
        </row>
        <row r="844">
          <cell r="K844" t="str">
            <v>41224008</v>
          </cell>
          <cell r="L844">
            <v>0</v>
          </cell>
          <cell r="M844">
            <v>0</v>
          </cell>
          <cell r="N844">
            <v>0</v>
          </cell>
          <cell r="P844">
            <v>-4086307318.5599999</v>
          </cell>
          <cell r="Q844">
            <v>0</v>
          </cell>
          <cell r="R844">
            <v>0</v>
          </cell>
          <cell r="T844">
            <v>-4086307318.5599999</v>
          </cell>
          <cell r="U844">
            <v>0</v>
          </cell>
          <cell r="V844">
            <v>0</v>
          </cell>
        </row>
        <row r="845">
          <cell r="K845" t="str">
            <v>41224200</v>
          </cell>
          <cell r="L845">
            <v>0</v>
          </cell>
          <cell r="M845">
            <v>0</v>
          </cell>
          <cell r="N845">
            <v>0</v>
          </cell>
          <cell r="P845">
            <v>-4086307318.5599999</v>
          </cell>
          <cell r="Q845">
            <v>0</v>
          </cell>
          <cell r="R845">
            <v>0</v>
          </cell>
          <cell r="T845">
            <v>-4086307318.5599999</v>
          </cell>
          <cell r="U845">
            <v>0</v>
          </cell>
          <cell r="V845">
            <v>0</v>
          </cell>
        </row>
        <row r="846">
          <cell r="K846" t="str">
            <v>41224225</v>
          </cell>
          <cell r="L846">
            <v>0</v>
          </cell>
          <cell r="M846">
            <v>0</v>
          </cell>
          <cell r="N846">
            <v>0</v>
          </cell>
          <cell r="P846">
            <v>-4086307318.5599999</v>
          </cell>
          <cell r="Q846">
            <v>0</v>
          </cell>
          <cell r="R846">
            <v>0</v>
          </cell>
          <cell r="T846">
            <v>-4086307318.5599999</v>
          </cell>
          <cell r="U846">
            <v>0</v>
          </cell>
          <cell r="V846">
            <v>0</v>
          </cell>
        </row>
        <row r="847">
          <cell r="K847" t="str">
            <v>41302010</v>
          </cell>
          <cell r="L847">
            <v>0</v>
          </cell>
          <cell r="M847">
            <v>0</v>
          </cell>
          <cell r="N847">
            <v>0</v>
          </cell>
          <cell r="P847">
            <v>-4086307318.5599999</v>
          </cell>
          <cell r="Q847">
            <v>0</v>
          </cell>
          <cell r="R847">
            <v>0</v>
          </cell>
          <cell r="T847">
            <v>-4086307318.5599999</v>
          </cell>
          <cell r="U847">
            <v>0</v>
          </cell>
          <cell r="V847">
            <v>0</v>
          </cell>
        </row>
        <row r="848">
          <cell r="K848" t="str">
            <v>41304010</v>
          </cell>
          <cell r="L848">
            <v>0</v>
          </cell>
          <cell r="M848">
            <v>0</v>
          </cell>
          <cell r="N848">
            <v>0</v>
          </cell>
          <cell r="P848">
            <v>-4086307318.5599999</v>
          </cell>
          <cell r="Q848">
            <v>0</v>
          </cell>
          <cell r="R848">
            <v>0</v>
          </cell>
          <cell r="T848">
            <v>-4086307318.5599999</v>
          </cell>
          <cell r="U848">
            <v>0</v>
          </cell>
          <cell r="V848">
            <v>0</v>
          </cell>
        </row>
        <row r="849">
          <cell r="K849" t="str">
            <v>41304020</v>
          </cell>
          <cell r="L849">
            <v>0</v>
          </cell>
          <cell r="M849">
            <v>0</v>
          </cell>
          <cell r="N849">
            <v>0</v>
          </cell>
          <cell r="P849">
            <v>-4086307318.5599999</v>
          </cell>
          <cell r="Q849">
            <v>0</v>
          </cell>
          <cell r="R849">
            <v>0</v>
          </cell>
          <cell r="T849">
            <v>-4086307318.5599999</v>
          </cell>
          <cell r="U849">
            <v>0</v>
          </cell>
          <cell r="V849">
            <v>0</v>
          </cell>
        </row>
        <row r="850">
          <cell r="K850" t="str">
            <v>41305010</v>
          </cell>
          <cell r="L850">
            <v>0</v>
          </cell>
          <cell r="M850">
            <v>0</v>
          </cell>
          <cell r="N850">
            <v>0</v>
          </cell>
          <cell r="P850">
            <v>-4086307318.5599999</v>
          </cell>
          <cell r="Q850">
            <v>0</v>
          </cell>
          <cell r="R850">
            <v>0</v>
          </cell>
          <cell r="T850">
            <v>-4086307318.5599999</v>
          </cell>
          <cell r="U850">
            <v>0</v>
          </cell>
          <cell r="V850">
            <v>0</v>
          </cell>
        </row>
        <row r="851">
          <cell r="K851" t="str">
            <v>41305030</v>
          </cell>
          <cell r="L851">
            <v>0</v>
          </cell>
          <cell r="M851">
            <v>0</v>
          </cell>
          <cell r="N851">
            <v>0</v>
          </cell>
          <cell r="P851">
            <v>-4086307318.5599999</v>
          </cell>
          <cell r="Q851">
            <v>0</v>
          </cell>
          <cell r="R851">
            <v>0</v>
          </cell>
          <cell r="T851">
            <v>-4086307318.5599999</v>
          </cell>
          <cell r="U851">
            <v>0</v>
          </cell>
          <cell r="V851">
            <v>0</v>
          </cell>
        </row>
        <row r="852">
          <cell r="K852" t="str">
            <v>41305040</v>
          </cell>
          <cell r="L852">
            <v>0</v>
          </cell>
          <cell r="M852">
            <v>0</v>
          </cell>
          <cell r="N852">
            <v>0</v>
          </cell>
          <cell r="P852">
            <v>-4086307318.5599999</v>
          </cell>
          <cell r="Q852">
            <v>0</v>
          </cell>
          <cell r="R852">
            <v>0</v>
          </cell>
          <cell r="T852">
            <v>-4086307318.5599999</v>
          </cell>
          <cell r="U852">
            <v>0</v>
          </cell>
          <cell r="V852">
            <v>0</v>
          </cell>
        </row>
        <row r="853">
          <cell r="K853" t="str">
            <v>41305050</v>
          </cell>
          <cell r="L853">
            <v>0</v>
          </cell>
          <cell r="M853">
            <v>0</v>
          </cell>
          <cell r="N853">
            <v>0</v>
          </cell>
          <cell r="P853">
            <v>-4086307318.5599999</v>
          </cell>
          <cell r="Q853">
            <v>0</v>
          </cell>
          <cell r="R853">
            <v>0</v>
          </cell>
          <cell r="T853">
            <v>-4086307318.5599999</v>
          </cell>
          <cell r="U853">
            <v>0</v>
          </cell>
          <cell r="V853">
            <v>0</v>
          </cell>
        </row>
        <row r="854">
          <cell r="K854" t="str">
            <v>41305060</v>
          </cell>
          <cell r="L854">
            <v>0</v>
          </cell>
          <cell r="M854">
            <v>0</v>
          </cell>
          <cell r="N854">
            <v>0</v>
          </cell>
          <cell r="P854">
            <v>-4086307318.5599999</v>
          </cell>
          <cell r="Q854">
            <v>0</v>
          </cell>
          <cell r="R854">
            <v>0</v>
          </cell>
          <cell r="T854">
            <v>-4086307318.5599999</v>
          </cell>
          <cell r="U854">
            <v>0</v>
          </cell>
          <cell r="V854">
            <v>0</v>
          </cell>
        </row>
        <row r="855">
          <cell r="K855" t="str">
            <v>41305095</v>
          </cell>
          <cell r="L855">
            <v>0</v>
          </cell>
          <cell r="M855">
            <v>0</v>
          </cell>
          <cell r="N855">
            <v>0</v>
          </cell>
          <cell r="P855">
            <v>-4086307318.5599999</v>
          </cell>
          <cell r="Q855">
            <v>0</v>
          </cell>
          <cell r="R855">
            <v>0</v>
          </cell>
          <cell r="T855">
            <v>-4086307318.5599999</v>
          </cell>
          <cell r="U855">
            <v>0</v>
          </cell>
          <cell r="V855">
            <v>0</v>
          </cell>
        </row>
        <row r="856">
          <cell r="K856" t="str">
            <v>41306010</v>
          </cell>
          <cell r="L856">
            <v>0</v>
          </cell>
          <cell r="M856">
            <v>0</v>
          </cell>
          <cell r="N856">
            <v>0</v>
          </cell>
          <cell r="P856">
            <v>-4086307318.5599999</v>
          </cell>
          <cell r="Q856">
            <v>0</v>
          </cell>
          <cell r="R856">
            <v>0</v>
          </cell>
          <cell r="T856">
            <v>-4086307318.5599999</v>
          </cell>
          <cell r="U856">
            <v>0</v>
          </cell>
          <cell r="V856">
            <v>0</v>
          </cell>
        </row>
        <row r="857">
          <cell r="K857" t="str">
            <v>41308010</v>
          </cell>
          <cell r="L857">
            <v>0</v>
          </cell>
          <cell r="M857">
            <v>0</v>
          </cell>
          <cell r="N857">
            <v>0</v>
          </cell>
          <cell r="P857">
            <v>-4086307318.5599999</v>
          </cell>
          <cell r="Q857">
            <v>0</v>
          </cell>
          <cell r="R857">
            <v>0</v>
          </cell>
          <cell r="T857">
            <v>-4086307318.5599999</v>
          </cell>
          <cell r="U857">
            <v>0</v>
          </cell>
          <cell r="V857">
            <v>0</v>
          </cell>
        </row>
        <row r="858">
          <cell r="K858" t="str">
            <v>41401010</v>
          </cell>
          <cell r="L858">
            <v>0</v>
          </cell>
          <cell r="M858">
            <v>0</v>
          </cell>
          <cell r="N858">
            <v>0</v>
          </cell>
          <cell r="P858">
            <v>-4086307318.5599999</v>
          </cell>
          <cell r="Q858">
            <v>0</v>
          </cell>
          <cell r="R858">
            <v>0</v>
          </cell>
          <cell r="T858">
            <v>-4086307318.5599999</v>
          </cell>
          <cell r="U858">
            <v>0</v>
          </cell>
          <cell r="V858">
            <v>0</v>
          </cell>
        </row>
        <row r="859">
          <cell r="K859" t="str">
            <v>41510010</v>
          </cell>
          <cell r="L859">
            <v>0</v>
          </cell>
          <cell r="M859">
            <v>0</v>
          </cell>
          <cell r="N859">
            <v>0</v>
          </cell>
          <cell r="P859">
            <v>-4086307318.5599999</v>
          </cell>
          <cell r="Q859">
            <v>0</v>
          </cell>
          <cell r="R859">
            <v>0</v>
          </cell>
          <cell r="T859">
            <v>-4086307318.5599999</v>
          </cell>
          <cell r="U859">
            <v>0</v>
          </cell>
          <cell r="V859">
            <v>0</v>
          </cell>
        </row>
        <row r="860">
          <cell r="K860" t="str">
            <v>41512010</v>
          </cell>
          <cell r="L860">
            <v>0</v>
          </cell>
          <cell r="M860">
            <v>0</v>
          </cell>
          <cell r="N860">
            <v>0</v>
          </cell>
          <cell r="P860">
            <v>-4086307318.5599999</v>
          </cell>
          <cell r="Q860">
            <v>0</v>
          </cell>
          <cell r="R860">
            <v>0</v>
          </cell>
          <cell r="T860">
            <v>-4086307318.5599999</v>
          </cell>
          <cell r="U860">
            <v>0</v>
          </cell>
          <cell r="V860">
            <v>0</v>
          </cell>
        </row>
        <row r="861">
          <cell r="K861" t="str">
            <v>41515010</v>
          </cell>
          <cell r="L861">
            <v>0</v>
          </cell>
          <cell r="M861">
            <v>0</v>
          </cell>
          <cell r="N861">
            <v>0</v>
          </cell>
          <cell r="P861">
            <v>-4086307318.5599999</v>
          </cell>
          <cell r="Q861">
            <v>0</v>
          </cell>
          <cell r="R861">
            <v>0</v>
          </cell>
          <cell r="T861">
            <v>-4086307318.5599999</v>
          </cell>
          <cell r="U861">
            <v>0</v>
          </cell>
          <cell r="V861">
            <v>0</v>
          </cell>
        </row>
        <row r="862">
          <cell r="K862" t="str">
            <v>41516010</v>
          </cell>
          <cell r="L862">
            <v>0</v>
          </cell>
          <cell r="M862">
            <v>0</v>
          </cell>
          <cell r="N862">
            <v>0</v>
          </cell>
          <cell r="P862">
            <v>-4086307318.5599999</v>
          </cell>
          <cell r="Q862">
            <v>0</v>
          </cell>
          <cell r="R862">
            <v>0</v>
          </cell>
          <cell r="T862">
            <v>-4086307318.5599999</v>
          </cell>
          <cell r="U862">
            <v>0</v>
          </cell>
          <cell r="V862">
            <v>0</v>
          </cell>
        </row>
        <row r="863">
          <cell r="K863" t="str">
            <v>41601010</v>
          </cell>
          <cell r="L863">
            <v>0</v>
          </cell>
          <cell r="M863">
            <v>0</v>
          </cell>
          <cell r="N863">
            <v>0</v>
          </cell>
          <cell r="P863">
            <v>-4086307318.5599999</v>
          </cell>
          <cell r="Q863">
            <v>0</v>
          </cell>
          <cell r="R863">
            <v>0</v>
          </cell>
          <cell r="T863">
            <v>-4086307318.5599999</v>
          </cell>
          <cell r="U863">
            <v>0</v>
          </cell>
          <cell r="V863">
            <v>0</v>
          </cell>
        </row>
        <row r="864">
          <cell r="K864" t="str">
            <v>41602020</v>
          </cell>
          <cell r="L864">
            <v>0</v>
          </cell>
          <cell r="M864">
            <v>0</v>
          </cell>
          <cell r="N864">
            <v>0</v>
          </cell>
          <cell r="P864">
            <v>-4086307318.5599999</v>
          </cell>
          <cell r="Q864">
            <v>0</v>
          </cell>
          <cell r="R864">
            <v>0</v>
          </cell>
          <cell r="T864">
            <v>-4086307318.5599999</v>
          </cell>
          <cell r="U864">
            <v>0</v>
          </cell>
          <cell r="V864">
            <v>0</v>
          </cell>
        </row>
        <row r="865">
          <cell r="K865" t="str">
            <v>41603010</v>
          </cell>
          <cell r="L865">
            <v>0</v>
          </cell>
          <cell r="M865">
            <v>0</v>
          </cell>
          <cell r="N865">
            <v>0</v>
          </cell>
          <cell r="P865">
            <v>-4086307318.5599999</v>
          </cell>
          <cell r="Q865">
            <v>0</v>
          </cell>
          <cell r="R865">
            <v>0</v>
          </cell>
          <cell r="T865">
            <v>-4086307318.5599999</v>
          </cell>
          <cell r="U865">
            <v>0</v>
          </cell>
          <cell r="V865">
            <v>0</v>
          </cell>
        </row>
        <row r="866">
          <cell r="K866" t="str">
            <v>41608010</v>
          </cell>
          <cell r="L866">
            <v>0</v>
          </cell>
          <cell r="M866">
            <v>0</v>
          </cell>
          <cell r="N866">
            <v>0</v>
          </cell>
          <cell r="P866">
            <v>-4086307318.5599999</v>
          </cell>
          <cell r="Q866">
            <v>0</v>
          </cell>
          <cell r="R866">
            <v>0</v>
          </cell>
          <cell r="T866">
            <v>-4086307318.5599999</v>
          </cell>
          <cell r="U866">
            <v>0</v>
          </cell>
          <cell r="V866">
            <v>0</v>
          </cell>
        </row>
        <row r="867">
          <cell r="K867" t="str">
            <v>41610010</v>
          </cell>
          <cell r="L867">
            <v>0</v>
          </cell>
          <cell r="M867">
            <v>0</v>
          </cell>
          <cell r="N867">
            <v>0</v>
          </cell>
          <cell r="P867">
            <v>-4086307318.5599999</v>
          </cell>
          <cell r="Q867">
            <v>0</v>
          </cell>
          <cell r="R867">
            <v>0</v>
          </cell>
          <cell r="T867">
            <v>-4086307318.5599999</v>
          </cell>
          <cell r="U867">
            <v>0</v>
          </cell>
          <cell r="V867">
            <v>0</v>
          </cell>
        </row>
        <row r="868">
          <cell r="K868" t="str">
            <v>41610020</v>
          </cell>
          <cell r="L868">
            <v>0</v>
          </cell>
          <cell r="M868">
            <v>0</v>
          </cell>
          <cell r="N868">
            <v>0</v>
          </cell>
          <cell r="P868">
            <v>-4086307318.5599999</v>
          </cell>
          <cell r="Q868">
            <v>0</v>
          </cell>
          <cell r="R868">
            <v>0</v>
          </cell>
          <cell r="T868">
            <v>-4086307318.5599999</v>
          </cell>
          <cell r="U868">
            <v>0</v>
          </cell>
          <cell r="V868">
            <v>0</v>
          </cell>
        </row>
        <row r="869">
          <cell r="K869" t="str">
            <v>41614011</v>
          </cell>
          <cell r="L869">
            <v>0</v>
          </cell>
          <cell r="M869">
            <v>0</v>
          </cell>
          <cell r="N869">
            <v>0</v>
          </cell>
          <cell r="P869">
            <v>-4086307318.5599999</v>
          </cell>
          <cell r="Q869">
            <v>0</v>
          </cell>
          <cell r="R869">
            <v>0</v>
          </cell>
          <cell r="T869">
            <v>-4086307318.5599999</v>
          </cell>
          <cell r="U869">
            <v>0</v>
          </cell>
          <cell r="V869">
            <v>0</v>
          </cell>
        </row>
        <row r="870">
          <cell r="K870" t="str">
            <v>41614012</v>
          </cell>
          <cell r="L870">
            <v>0</v>
          </cell>
          <cell r="M870">
            <v>0</v>
          </cell>
          <cell r="N870">
            <v>0</v>
          </cell>
          <cell r="P870">
            <v>-4086307318.5599999</v>
          </cell>
          <cell r="Q870">
            <v>0</v>
          </cell>
          <cell r="R870">
            <v>0</v>
          </cell>
          <cell r="T870">
            <v>-4086307318.5599999</v>
          </cell>
          <cell r="U870">
            <v>0</v>
          </cell>
          <cell r="V870">
            <v>0</v>
          </cell>
        </row>
        <row r="871">
          <cell r="K871" t="str">
            <v>41701010</v>
          </cell>
          <cell r="L871">
            <v>0</v>
          </cell>
          <cell r="M871">
            <v>0</v>
          </cell>
          <cell r="N871">
            <v>0</v>
          </cell>
          <cell r="P871">
            <v>-4086307318.5599999</v>
          </cell>
          <cell r="Q871">
            <v>0</v>
          </cell>
          <cell r="R871">
            <v>0</v>
          </cell>
          <cell r="T871">
            <v>-4086307318.5599999</v>
          </cell>
          <cell r="U871">
            <v>0</v>
          </cell>
          <cell r="V871">
            <v>0</v>
          </cell>
        </row>
        <row r="872">
          <cell r="K872" t="str">
            <v>41701020</v>
          </cell>
          <cell r="L872">
            <v>0</v>
          </cell>
          <cell r="M872">
            <v>0</v>
          </cell>
          <cell r="N872">
            <v>0</v>
          </cell>
          <cell r="P872">
            <v>-4086307318.5599999</v>
          </cell>
          <cell r="Q872">
            <v>0</v>
          </cell>
          <cell r="R872">
            <v>0</v>
          </cell>
          <cell r="T872">
            <v>-4086307318.5599999</v>
          </cell>
          <cell r="U872">
            <v>0</v>
          </cell>
          <cell r="V872">
            <v>0</v>
          </cell>
        </row>
        <row r="873">
          <cell r="K873" t="str">
            <v>41702010</v>
          </cell>
          <cell r="L873">
            <v>0</v>
          </cell>
          <cell r="M873">
            <v>0</v>
          </cell>
          <cell r="N873">
            <v>0</v>
          </cell>
          <cell r="P873">
            <v>-4086307318.5599999</v>
          </cell>
          <cell r="Q873">
            <v>0</v>
          </cell>
          <cell r="R873">
            <v>0</v>
          </cell>
          <cell r="T873">
            <v>-4086307318.5599999</v>
          </cell>
          <cell r="U873">
            <v>0</v>
          </cell>
          <cell r="V873">
            <v>0</v>
          </cell>
        </row>
        <row r="874">
          <cell r="K874" t="str">
            <v>41702020</v>
          </cell>
          <cell r="L874">
            <v>0</v>
          </cell>
          <cell r="M874">
            <v>0</v>
          </cell>
          <cell r="N874">
            <v>0</v>
          </cell>
          <cell r="P874">
            <v>-4086307318.5599999</v>
          </cell>
          <cell r="Q874">
            <v>0</v>
          </cell>
          <cell r="R874">
            <v>0</v>
          </cell>
          <cell r="T874">
            <v>-4086307318.5599999</v>
          </cell>
          <cell r="U874">
            <v>0</v>
          </cell>
          <cell r="V874">
            <v>0</v>
          </cell>
        </row>
        <row r="875">
          <cell r="K875" t="str">
            <v>41703050</v>
          </cell>
          <cell r="L875">
            <v>0</v>
          </cell>
          <cell r="M875">
            <v>0</v>
          </cell>
          <cell r="N875">
            <v>0</v>
          </cell>
          <cell r="P875">
            <v>-4086307318.5599999</v>
          </cell>
          <cell r="Q875">
            <v>0</v>
          </cell>
          <cell r="R875">
            <v>0</v>
          </cell>
          <cell r="T875">
            <v>-4086307318.5599999</v>
          </cell>
          <cell r="U875">
            <v>0</v>
          </cell>
          <cell r="V875">
            <v>0</v>
          </cell>
        </row>
        <row r="876">
          <cell r="K876" t="str">
            <v>41703060</v>
          </cell>
          <cell r="L876">
            <v>0</v>
          </cell>
          <cell r="M876">
            <v>0</v>
          </cell>
          <cell r="N876">
            <v>0</v>
          </cell>
          <cell r="P876">
            <v>-4086307318.5599999</v>
          </cell>
          <cell r="Q876">
            <v>0</v>
          </cell>
          <cell r="R876">
            <v>0</v>
          </cell>
          <cell r="T876">
            <v>-4086307318.5599999</v>
          </cell>
          <cell r="U876">
            <v>0</v>
          </cell>
          <cell r="V876">
            <v>0</v>
          </cell>
        </row>
        <row r="877">
          <cell r="K877" t="str">
            <v>41801010</v>
          </cell>
          <cell r="L877">
            <v>0</v>
          </cell>
          <cell r="M877">
            <v>0</v>
          </cell>
          <cell r="N877">
            <v>0</v>
          </cell>
          <cell r="P877">
            <v>-4086307318.5599999</v>
          </cell>
          <cell r="Q877">
            <v>0</v>
          </cell>
          <cell r="R877">
            <v>0</v>
          </cell>
          <cell r="T877">
            <v>-4086307318.5599999</v>
          </cell>
          <cell r="U877">
            <v>0</v>
          </cell>
          <cell r="V877">
            <v>0</v>
          </cell>
        </row>
        <row r="878">
          <cell r="K878" t="str">
            <v>41802010</v>
          </cell>
          <cell r="L878">
            <v>0</v>
          </cell>
          <cell r="M878">
            <v>0</v>
          </cell>
          <cell r="N878">
            <v>0</v>
          </cell>
          <cell r="P878">
            <v>-4086307318.5599999</v>
          </cell>
          <cell r="Q878">
            <v>0</v>
          </cell>
          <cell r="R878">
            <v>0</v>
          </cell>
          <cell r="T878">
            <v>-4086307318.5599999</v>
          </cell>
          <cell r="U878">
            <v>0</v>
          </cell>
          <cell r="V878">
            <v>0</v>
          </cell>
        </row>
        <row r="879">
          <cell r="K879" t="str">
            <v>41805010</v>
          </cell>
          <cell r="L879">
            <v>0</v>
          </cell>
          <cell r="M879">
            <v>0</v>
          </cell>
          <cell r="N879">
            <v>0</v>
          </cell>
          <cell r="P879">
            <v>-4086307318.5599999</v>
          </cell>
          <cell r="Q879">
            <v>0</v>
          </cell>
          <cell r="R879">
            <v>0</v>
          </cell>
          <cell r="T879">
            <v>-4086307318.5599999</v>
          </cell>
          <cell r="U879">
            <v>0</v>
          </cell>
          <cell r="V879">
            <v>0</v>
          </cell>
        </row>
        <row r="880">
          <cell r="K880" t="str">
            <v>41806010</v>
          </cell>
          <cell r="L880">
            <v>0</v>
          </cell>
          <cell r="M880">
            <v>0</v>
          </cell>
          <cell r="N880">
            <v>0</v>
          </cell>
          <cell r="P880">
            <v>-4086307318.5599999</v>
          </cell>
          <cell r="Q880">
            <v>0</v>
          </cell>
          <cell r="R880">
            <v>0</v>
          </cell>
          <cell r="T880">
            <v>-4086307318.5599999</v>
          </cell>
          <cell r="U880">
            <v>0</v>
          </cell>
          <cell r="V880">
            <v>0</v>
          </cell>
        </row>
        <row r="881">
          <cell r="K881" t="str">
            <v>41810010</v>
          </cell>
          <cell r="L881">
            <v>0</v>
          </cell>
          <cell r="M881">
            <v>0</v>
          </cell>
          <cell r="N881">
            <v>0</v>
          </cell>
          <cell r="P881">
            <v>-4086307318.5599999</v>
          </cell>
          <cell r="Q881">
            <v>0</v>
          </cell>
          <cell r="R881">
            <v>0</v>
          </cell>
          <cell r="T881">
            <v>-4086307318.5599999</v>
          </cell>
          <cell r="U881">
            <v>0</v>
          </cell>
          <cell r="V881">
            <v>0</v>
          </cell>
        </row>
        <row r="882">
          <cell r="K882" t="str">
            <v>42004010</v>
          </cell>
          <cell r="L882">
            <v>0</v>
          </cell>
          <cell r="M882">
            <v>0</v>
          </cell>
          <cell r="N882">
            <v>0</v>
          </cell>
          <cell r="P882">
            <v>-4086307318.5599999</v>
          </cell>
          <cell r="Q882">
            <v>0</v>
          </cell>
          <cell r="R882">
            <v>0</v>
          </cell>
          <cell r="T882">
            <v>-4086307318.5599999</v>
          </cell>
          <cell r="U882">
            <v>0</v>
          </cell>
          <cell r="V882">
            <v>0</v>
          </cell>
        </row>
        <row r="883">
          <cell r="K883" t="str">
            <v>42203010</v>
          </cell>
          <cell r="L883">
            <v>0</v>
          </cell>
          <cell r="M883">
            <v>0</v>
          </cell>
          <cell r="N883">
            <v>0</v>
          </cell>
          <cell r="P883">
            <v>-4086307318.5599999</v>
          </cell>
          <cell r="Q883">
            <v>0</v>
          </cell>
          <cell r="R883">
            <v>0</v>
          </cell>
          <cell r="T883">
            <v>-4086307318.5599999</v>
          </cell>
          <cell r="U883">
            <v>0</v>
          </cell>
          <cell r="V883">
            <v>0</v>
          </cell>
        </row>
        <row r="884">
          <cell r="K884" t="str">
            <v>42204037</v>
          </cell>
          <cell r="L884">
            <v>0</v>
          </cell>
          <cell r="M884">
            <v>0</v>
          </cell>
          <cell r="N884">
            <v>0</v>
          </cell>
          <cell r="P884">
            <v>-4086307318.5599999</v>
          </cell>
          <cell r="Q884">
            <v>0</v>
          </cell>
          <cell r="R884">
            <v>0</v>
          </cell>
          <cell r="T884">
            <v>-4086307318.5599999</v>
          </cell>
          <cell r="U884">
            <v>0</v>
          </cell>
          <cell r="V884">
            <v>0</v>
          </cell>
        </row>
        <row r="885">
          <cell r="K885" t="str">
            <v>42302010</v>
          </cell>
          <cell r="L885">
            <v>0</v>
          </cell>
          <cell r="M885">
            <v>0</v>
          </cell>
          <cell r="N885">
            <v>0</v>
          </cell>
          <cell r="P885">
            <v>-4086307318.5599999</v>
          </cell>
          <cell r="Q885">
            <v>0</v>
          </cell>
          <cell r="R885">
            <v>0</v>
          </cell>
          <cell r="T885">
            <v>-4086307318.5599999</v>
          </cell>
          <cell r="U885">
            <v>0</v>
          </cell>
          <cell r="V885">
            <v>0</v>
          </cell>
        </row>
        <row r="886">
          <cell r="K886" t="str">
            <v>42303010</v>
          </cell>
          <cell r="L886">
            <v>0</v>
          </cell>
          <cell r="M886">
            <v>0</v>
          </cell>
          <cell r="N886">
            <v>0</v>
          </cell>
          <cell r="P886">
            <v>-4086307318.5599999</v>
          </cell>
          <cell r="Q886">
            <v>0</v>
          </cell>
          <cell r="R886">
            <v>0</v>
          </cell>
          <cell r="T886">
            <v>-4086307318.5599999</v>
          </cell>
          <cell r="U886">
            <v>0</v>
          </cell>
          <cell r="V886">
            <v>0</v>
          </cell>
        </row>
        <row r="887">
          <cell r="K887" t="str">
            <v>42304010</v>
          </cell>
          <cell r="L887">
            <v>0</v>
          </cell>
          <cell r="M887">
            <v>0</v>
          </cell>
          <cell r="N887">
            <v>0</v>
          </cell>
          <cell r="P887">
            <v>-4086307318.5599999</v>
          </cell>
          <cell r="Q887">
            <v>0</v>
          </cell>
          <cell r="R887">
            <v>0</v>
          </cell>
          <cell r="T887">
            <v>-4086307318.5599999</v>
          </cell>
          <cell r="U887">
            <v>0</v>
          </cell>
          <cell r="V887">
            <v>0</v>
          </cell>
        </row>
        <row r="888">
          <cell r="K888" t="str">
            <v>42305010</v>
          </cell>
          <cell r="L888">
            <v>0</v>
          </cell>
          <cell r="M888">
            <v>0</v>
          </cell>
          <cell r="N888">
            <v>0</v>
          </cell>
          <cell r="P888">
            <v>-4086307318.5599999</v>
          </cell>
          <cell r="Q888">
            <v>0</v>
          </cell>
          <cell r="R888">
            <v>0</v>
          </cell>
          <cell r="T888">
            <v>-4086307318.5599999</v>
          </cell>
          <cell r="U888">
            <v>0</v>
          </cell>
          <cell r="V888">
            <v>0</v>
          </cell>
        </row>
        <row r="889">
          <cell r="K889" t="str">
            <v>42305020</v>
          </cell>
          <cell r="L889">
            <v>0</v>
          </cell>
          <cell r="M889">
            <v>0</v>
          </cell>
          <cell r="N889">
            <v>0</v>
          </cell>
          <cell r="P889">
            <v>-4086307318.5599999</v>
          </cell>
          <cell r="Q889">
            <v>0</v>
          </cell>
          <cell r="R889">
            <v>0</v>
          </cell>
          <cell r="T889">
            <v>-4086307318.5599999</v>
          </cell>
          <cell r="U889">
            <v>0</v>
          </cell>
          <cell r="V889">
            <v>0</v>
          </cell>
        </row>
        <row r="890">
          <cell r="K890" t="str">
            <v>42306010</v>
          </cell>
          <cell r="L890">
            <v>0</v>
          </cell>
          <cell r="M890">
            <v>0</v>
          </cell>
          <cell r="N890">
            <v>0</v>
          </cell>
          <cell r="P890">
            <v>-4086307318.5599999</v>
          </cell>
          <cell r="Q890">
            <v>0</v>
          </cell>
          <cell r="R890">
            <v>0</v>
          </cell>
          <cell r="T890">
            <v>-4086307318.5599999</v>
          </cell>
          <cell r="U890">
            <v>0</v>
          </cell>
          <cell r="V890">
            <v>0</v>
          </cell>
        </row>
        <row r="891">
          <cell r="K891" t="str">
            <v>42307050</v>
          </cell>
          <cell r="L891">
            <v>0</v>
          </cell>
          <cell r="M891">
            <v>0</v>
          </cell>
          <cell r="N891">
            <v>0</v>
          </cell>
          <cell r="P891">
            <v>-4086307318.5599999</v>
          </cell>
          <cell r="Q891">
            <v>0</v>
          </cell>
          <cell r="R891">
            <v>0</v>
          </cell>
          <cell r="T891">
            <v>-4086307318.5599999</v>
          </cell>
          <cell r="U891">
            <v>0</v>
          </cell>
          <cell r="V891">
            <v>0</v>
          </cell>
        </row>
        <row r="892">
          <cell r="K892" t="str">
            <v>42309020</v>
          </cell>
          <cell r="L892">
            <v>0</v>
          </cell>
          <cell r="M892">
            <v>0</v>
          </cell>
          <cell r="N892">
            <v>0</v>
          </cell>
          <cell r="P892">
            <v>-4086307318.5599999</v>
          </cell>
          <cell r="Q892">
            <v>0</v>
          </cell>
          <cell r="R892">
            <v>0</v>
          </cell>
          <cell r="T892">
            <v>-4086307318.5599999</v>
          </cell>
          <cell r="U892">
            <v>0</v>
          </cell>
          <cell r="V892">
            <v>0</v>
          </cell>
        </row>
        <row r="893">
          <cell r="K893" t="str">
            <v>42309023</v>
          </cell>
          <cell r="L893">
            <v>0</v>
          </cell>
          <cell r="M893">
            <v>0</v>
          </cell>
          <cell r="N893">
            <v>0</v>
          </cell>
          <cell r="P893">
            <v>-4086307318.5599999</v>
          </cell>
          <cell r="Q893">
            <v>0</v>
          </cell>
          <cell r="R893">
            <v>0</v>
          </cell>
          <cell r="T893">
            <v>-4086307318.5599999</v>
          </cell>
          <cell r="U893">
            <v>0</v>
          </cell>
          <cell r="V893">
            <v>0</v>
          </cell>
        </row>
        <row r="894">
          <cell r="K894" t="str">
            <v>42309030</v>
          </cell>
          <cell r="L894">
            <v>0</v>
          </cell>
          <cell r="M894">
            <v>0</v>
          </cell>
          <cell r="N894">
            <v>0</v>
          </cell>
          <cell r="P894">
            <v>-4086307318.5599999</v>
          </cell>
          <cell r="Q894">
            <v>0</v>
          </cell>
          <cell r="R894">
            <v>0</v>
          </cell>
          <cell r="T894">
            <v>-4086307318.5599999</v>
          </cell>
          <cell r="U894">
            <v>0</v>
          </cell>
          <cell r="V894">
            <v>0</v>
          </cell>
        </row>
        <row r="895">
          <cell r="K895" t="str">
            <v>42310010</v>
          </cell>
          <cell r="L895">
            <v>0</v>
          </cell>
          <cell r="M895">
            <v>0</v>
          </cell>
          <cell r="N895">
            <v>0</v>
          </cell>
          <cell r="P895">
            <v>-4086307318.5599999</v>
          </cell>
          <cell r="Q895">
            <v>0</v>
          </cell>
          <cell r="R895">
            <v>0</v>
          </cell>
          <cell r="T895">
            <v>-4086307318.5599999</v>
          </cell>
          <cell r="U895">
            <v>0</v>
          </cell>
          <cell r="V895">
            <v>0</v>
          </cell>
        </row>
        <row r="896">
          <cell r="K896" t="str">
            <v>42312010</v>
          </cell>
          <cell r="L896">
            <v>0</v>
          </cell>
          <cell r="M896">
            <v>0</v>
          </cell>
          <cell r="N896">
            <v>0</v>
          </cell>
          <cell r="P896">
            <v>-4086307318.5599999</v>
          </cell>
          <cell r="Q896">
            <v>0</v>
          </cell>
          <cell r="R896">
            <v>0</v>
          </cell>
          <cell r="T896">
            <v>-4086307318.5599999</v>
          </cell>
          <cell r="U896">
            <v>0</v>
          </cell>
          <cell r="V896">
            <v>0</v>
          </cell>
        </row>
        <row r="897">
          <cell r="K897" t="str">
            <v>42312020</v>
          </cell>
          <cell r="L897">
            <v>0</v>
          </cell>
          <cell r="M897">
            <v>0</v>
          </cell>
          <cell r="N897">
            <v>0</v>
          </cell>
          <cell r="P897">
            <v>-4086307318.5599999</v>
          </cell>
          <cell r="Q897">
            <v>0</v>
          </cell>
          <cell r="R897">
            <v>0</v>
          </cell>
          <cell r="T897">
            <v>-4086307318.5599999</v>
          </cell>
          <cell r="U897">
            <v>0</v>
          </cell>
          <cell r="V897">
            <v>0</v>
          </cell>
        </row>
        <row r="898">
          <cell r="K898" t="str">
            <v>42316010</v>
          </cell>
          <cell r="L898">
            <v>0</v>
          </cell>
          <cell r="M898">
            <v>0</v>
          </cell>
          <cell r="N898">
            <v>0</v>
          </cell>
          <cell r="P898">
            <v>-4086307318.5599999</v>
          </cell>
          <cell r="Q898">
            <v>0</v>
          </cell>
          <cell r="R898">
            <v>0</v>
          </cell>
          <cell r="T898">
            <v>-4086307318.5599999</v>
          </cell>
          <cell r="U898">
            <v>0</v>
          </cell>
          <cell r="V898">
            <v>0</v>
          </cell>
        </row>
        <row r="899">
          <cell r="K899" t="str">
            <v>42325500</v>
          </cell>
          <cell r="L899">
            <v>0</v>
          </cell>
          <cell r="M899">
            <v>0</v>
          </cell>
          <cell r="N899">
            <v>0</v>
          </cell>
          <cell r="P899">
            <v>-4086307318.5599999</v>
          </cell>
          <cell r="Q899">
            <v>0</v>
          </cell>
          <cell r="R899">
            <v>0</v>
          </cell>
          <cell r="T899">
            <v>-4086307318.5599999</v>
          </cell>
          <cell r="U899">
            <v>0</v>
          </cell>
          <cell r="V899">
            <v>0</v>
          </cell>
        </row>
        <row r="900">
          <cell r="K900" t="str">
            <v>42325511</v>
          </cell>
          <cell r="L900">
            <v>0</v>
          </cell>
          <cell r="M900">
            <v>0</v>
          </cell>
          <cell r="N900">
            <v>0</v>
          </cell>
          <cell r="P900">
            <v>-4086307318.5599999</v>
          </cell>
          <cell r="Q900">
            <v>0</v>
          </cell>
          <cell r="R900">
            <v>0</v>
          </cell>
          <cell r="T900">
            <v>-4086307318.5599999</v>
          </cell>
          <cell r="U900">
            <v>0</v>
          </cell>
          <cell r="V900">
            <v>0</v>
          </cell>
        </row>
        <row r="901">
          <cell r="K901" t="str">
            <v>42325512</v>
          </cell>
          <cell r="L901">
            <v>0</v>
          </cell>
          <cell r="M901">
            <v>0</v>
          </cell>
          <cell r="N901">
            <v>0</v>
          </cell>
          <cell r="P901">
            <v>-4086307318.5599999</v>
          </cell>
          <cell r="Q901">
            <v>0</v>
          </cell>
          <cell r="R901">
            <v>0</v>
          </cell>
          <cell r="T901">
            <v>-4086307318.5599999</v>
          </cell>
          <cell r="U901">
            <v>0</v>
          </cell>
          <cell r="V901">
            <v>0</v>
          </cell>
        </row>
        <row r="902">
          <cell r="K902" t="str">
            <v>42331010</v>
          </cell>
          <cell r="L902">
            <v>0</v>
          </cell>
          <cell r="M902">
            <v>0</v>
          </cell>
          <cell r="N902">
            <v>0</v>
          </cell>
          <cell r="P902">
            <v>-4086307318.5599999</v>
          </cell>
          <cell r="Q902">
            <v>0</v>
          </cell>
          <cell r="R902">
            <v>0</v>
          </cell>
          <cell r="T902">
            <v>-4086307318.5599999</v>
          </cell>
          <cell r="U902">
            <v>0</v>
          </cell>
          <cell r="V902">
            <v>0</v>
          </cell>
        </row>
        <row r="903">
          <cell r="K903" t="str">
            <v>42335001</v>
          </cell>
          <cell r="L903">
            <v>0</v>
          </cell>
          <cell r="M903">
            <v>0</v>
          </cell>
          <cell r="N903">
            <v>0</v>
          </cell>
          <cell r="P903">
            <v>-4086307318.5599999</v>
          </cell>
          <cell r="Q903">
            <v>0</v>
          </cell>
          <cell r="R903">
            <v>0</v>
          </cell>
          <cell r="T903">
            <v>-4086307318.5599999</v>
          </cell>
          <cell r="U903">
            <v>0</v>
          </cell>
          <cell r="V903">
            <v>0</v>
          </cell>
        </row>
        <row r="904">
          <cell r="K904" t="str">
            <v>42401001</v>
          </cell>
          <cell r="L904">
            <v>0</v>
          </cell>
          <cell r="M904">
            <v>0</v>
          </cell>
          <cell r="N904">
            <v>0</v>
          </cell>
          <cell r="P904">
            <v>-4086307318.5599999</v>
          </cell>
          <cell r="Q904">
            <v>0</v>
          </cell>
          <cell r="R904">
            <v>0</v>
          </cell>
          <cell r="T904">
            <v>-4086307318.5599999</v>
          </cell>
          <cell r="U904">
            <v>0</v>
          </cell>
          <cell r="V904">
            <v>0</v>
          </cell>
        </row>
        <row r="905">
          <cell r="K905" t="str">
            <v>42402001</v>
          </cell>
          <cell r="L905">
            <v>0</v>
          </cell>
          <cell r="M905">
            <v>0</v>
          </cell>
          <cell r="N905">
            <v>0</v>
          </cell>
          <cell r="P905">
            <v>-4086307318.5599999</v>
          </cell>
          <cell r="Q905">
            <v>0</v>
          </cell>
          <cell r="R905">
            <v>0</v>
          </cell>
          <cell r="T905">
            <v>-4086307318.5599999</v>
          </cell>
          <cell r="U905">
            <v>0</v>
          </cell>
          <cell r="V905">
            <v>0</v>
          </cell>
        </row>
        <row r="906">
          <cell r="K906" t="str">
            <v>42437001</v>
          </cell>
          <cell r="L906">
            <v>0</v>
          </cell>
          <cell r="M906">
            <v>0</v>
          </cell>
          <cell r="N906">
            <v>0</v>
          </cell>
          <cell r="P906">
            <v>-4086307318.5599999</v>
          </cell>
          <cell r="Q906">
            <v>0</v>
          </cell>
          <cell r="R906">
            <v>0</v>
          </cell>
          <cell r="T906">
            <v>-4086307318.5599999</v>
          </cell>
          <cell r="U906">
            <v>0</v>
          </cell>
          <cell r="V906">
            <v>0</v>
          </cell>
        </row>
        <row r="907">
          <cell r="K907" t="str">
            <v>42501001</v>
          </cell>
          <cell r="L907">
            <v>0</v>
          </cell>
          <cell r="M907">
            <v>0</v>
          </cell>
          <cell r="N907">
            <v>0</v>
          </cell>
          <cell r="P907">
            <v>-4086307318.5599999</v>
          </cell>
          <cell r="Q907">
            <v>0</v>
          </cell>
          <cell r="R907">
            <v>0</v>
          </cell>
          <cell r="T907">
            <v>-4086307318.5599999</v>
          </cell>
          <cell r="U907">
            <v>0</v>
          </cell>
          <cell r="V907">
            <v>0</v>
          </cell>
        </row>
        <row r="908">
          <cell r="K908" t="str">
            <v>42501010</v>
          </cell>
          <cell r="L908">
            <v>0</v>
          </cell>
          <cell r="M908">
            <v>0</v>
          </cell>
          <cell r="N908">
            <v>0</v>
          </cell>
          <cell r="P908">
            <v>-4086307318.5599999</v>
          </cell>
          <cell r="Q908">
            <v>0</v>
          </cell>
          <cell r="R908">
            <v>0</v>
          </cell>
          <cell r="T908">
            <v>-4086307318.5599999</v>
          </cell>
          <cell r="U908">
            <v>0</v>
          </cell>
          <cell r="V908">
            <v>0</v>
          </cell>
        </row>
        <row r="909">
          <cell r="K909" t="str">
            <v>42503010</v>
          </cell>
          <cell r="L909">
            <v>0</v>
          </cell>
          <cell r="M909">
            <v>0</v>
          </cell>
          <cell r="N909">
            <v>0</v>
          </cell>
          <cell r="P909">
            <v>-4086307318.5599999</v>
          </cell>
          <cell r="Q909">
            <v>0</v>
          </cell>
          <cell r="R909">
            <v>0</v>
          </cell>
          <cell r="T909">
            <v>-4086307318.5599999</v>
          </cell>
          <cell r="U909">
            <v>0</v>
          </cell>
          <cell r="V909">
            <v>0</v>
          </cell>
        </row>
        <row r="910">
          <cell r="K910" t="str">
            <v>51001010</v>
          </cell>
          <cell r="L910">
            <v>0</v>
          </cell>
          <cell r="M910">
            <v>0</v>
          </cell>
          <cell r="N910">
            <v>0</v>
          </cell>
          <cell r="P910">
            <v>-4086307318.5599999</v>
          </cell>
          <cell r="Q910">
            <v>0</v>
          </cell>
          <cell r="R910">
            <v>0</v>
          </cell>
          <cell r="T910">
            <v>-4086307318.5599999</v>
          </cell>
          <cell r="U910">
            <v>0</v>
          </cell>
          <cell r="V910">
            <v>0</v>
          </cell>
        </row>
        <row r="911">
          <cell r="K911" t="str">
            <v>51220001</v>
          </cell>
          <cell r="L911">
            <v>0</v>
          </cell>
          <cell r="M911">
            <v>0</v>
          </cell>
          <cell r="N911">
            <v>0</v>
          </cell>
          <cell r="P911">
            <v>-4086307318.5599999</v>
          </cell>
          <cell r="Q911">
            <v>0</v>
          </cell>
          <cell r="R911">
            <v>0</v>
          </cell>
          <cell r="T911">
            <v>-4086307318.5599999</v>
          </cell>
          <cell r="U911">
            <v>0</v>
          </cell>
          <cell r="V911">
            <v>0</v>
          </cell>
        </row>
        <row r="912">
          <cell r="K912" t="str">
            <v>51230001</v>
          </cell>
          <cell r="L912">
            <v>0</v>
          </cell>
          <cell r="M912">
            <v>0</v>
          </cell>
          <cell r="N912">
            <v>0</v>
          </cell>
          <cell r="P912">
            <v>-4086307318.5599999</v>
          </cell>
          <cell r="Q912">
            <v>0</v>
          </cell>
          <cell r="R912">
            <v>0</v>
          </cell>
          <cell r="T912">
            <v>-4086307318.5599999</v>
          </cell>
          <cell r="U912">
            <v>0</v>
          </cell>
          <cell r="V912">
            <v>0</v>
          </cell>
        </row>
        <row r="913">
          <cell r="K913" t="str">
            <v>51303010</v>
          </cell>
          <cell r="L913">
            <v>0</v>
          </cell>
          <cell r="M913">
            <v>0</v>
          </cell>
          <cell r="N913">
            <v>0</v>
          </cell>
          <cell r="P913">
            <v>-4086307318.5599999</v>
          </cell>
          <cell r="Q913">
            <v>0</v>
          </cell>
          <cell r="R913">
            <v>0</v>
          </cell>
          <cell r="T913">
            <v>-4086307318.5599999</v>
          </cell>
          <cell r="U913">
            <v>0</v>
          </cell>
          <cell r="V913">
            <v>0</v>
          </cell>
        </row>
        <row r="914">
          <cell r="K914" t="str">
            <v>51303030</v>
          </cell>
          <cell r="L914">
            <v>0</v>
          </cell>
          <cell r="M914">
            <v>0</v>
          </cell>
          <cell r="N914">
            <v>0</v>
          </cell>
          <cell r="P914">
            <v>-4086307318.5599999</v>
          </cell>
          <cell r="Q914">
            <v>0</v>
          </cell>
          <cell r="R914">
            <v>0</v>
          </cell>
          <cell r="T914">
            <v>-4086307318.5599999</v>
          </cell>
          <cell r="U914">
            <v>0</v>
          </cell>
          <cell r="V914">
            <v>0</v>
          </cell>
        </row>
        <row r="915">
          <cell r="K915" t="str">
            <v>51306010</v>
          </cell>
          <cell r="L915">
            <v>0</v>
          </cell>
          <cell r="M915">
            <v>0</v>
          </cell>
          <cell r="N915">
            <v>0</v>
          </cell>
          <cell r="P915">
            <v>-4086307318.5599999</v>
          </cell>
          <cell r="Q915">
            <v>0</v>
          </cell>
          <cell r="R915">
            <v>0</v>
          </cell>
          <cell r="T915">
            <v>-4086307318.5599999</v>
          </cell>
          <cell r="U915">
            <v>0</v>
          </cell>
          <cell r="V915">
            <v>0</v>
          </cell>
        </row>
        <row r="916">
          <cell r="K916" t="str">
            <v>51306011</v>
          </cell>
          <cell r="L916">
            <v>0</v>
          </cell>
          <cell r="M916">
            <v>0</v>
          </cell>
          <cell r="N916">
            <v>0</v>
          </cell>
          <cell r="P916">
            <v>-4086307318.5599999</v>
          </cell>
          <cell r="Q916">
            <v>0</v>
          </cell>
          <cell r="R916">
            <v>0</v>
          </cell>
          <cell r="T916">
            <v>-4086307318.5599999</v>
          </cell>
          <cell r="U916">
            <v>0</v>
          </cell>
          <cell r="V916">
            <v>0</v>
          </cell>
        </row>
        <row r="917">
          <cell r="K917" t="str">
            <v>51306020</v>
          </cell>
          <cell r="L917">
            <v>0</v>
          </cell>
          <cell r="M917">
            <v>0</v>
          </cell>
          <cell r="N917">
            <v>0</v>
          </cell>
          <cell r="P917">
            <v>-4086307318.5599999</v>
          </cell>
          <cell r="Q917">
            <v>0</v>
          </cell>
          <cell r="R917">
            <v>0</v>
          </cell>
          <cell r="T917">
            <v>-4086307318.5599999</v>
          </cell>
          <cell r="U917">
            <v>0</v>
          </cell>
          <cell r="V917">
            <v>0</v>
          </cell>
        </row>
        <row r="918">
          <cell r="K918" t="str">
            <v>51306021</v>
          </cell>
          <cell r="L918">
            <v>0</v>
          </cell>
          <cell r="M918">
            <v>0</v>
          </cell>
          <cell r="N918">
            <v>0</v>
          </cell>
          <cell r="P918">
            <v>-4086307318.5599999</v>
          </cell>
          <cell r="Q918">
            <v>0</v>
          </cell>
          <cell r="R918">
            <v>0</v>
          </cell>
          <cell r="T918">
            <v>-4086307318.5599999</v>
          </cell>
          <cell r="U918">
            <v>0</v>
          </cell>
          <cell r="V918">
            <v>0</v>
          </cell>
        </row>
        <row r="919">
          <cell r="K919" t="str">
            <v>51307010</v>
          </cell>
          <cell r="L919">
            <v>0</v>
          </cell>
          <cell r="M919">
            <v>0</v>
          </cell>
          <cell r="N919">
            <v>0</v>
          </cell>
          <cell r="P919">
            <v>-4086307318.5599999</v>
          </cell>
          <cell r="Q919">
            <v>0</v>
          </cell>
          <cell r="R919">
            <v>0</v>
          </cell>
          <cell r="T919">
            <v>-4086307318.5599999</v>
          </cell>
          <cell r="U919">
            <v>0</v>
          </cell>
          <cell r="V919">
            <v>0</v>
          </cell>
        </row>
        <row r="920">
          <cell r="K920" t="str">
            <v>51307011</v>
          </cell>
          <cell r="L920">
            <v>0</v>
          </cell>
          <cell r="M920">
            <v>0</v>
          </cell>
          <cell r="N920">
            <v>0</v>
          </cell>
          <cell r="P920">
            <v>-4086307318.5599999</v>
          </cell>
          <cell r="Q920">
            <v>0</v>
          </cell>
          <cell r="R920">
            <v>0</v>
          </cell>
          <cell r="T920">
            <v>-4086307318.5599999</v>
          </cell>
          <cell r="U920">
            <v>0</v>
          </cell>
          <cell r="V920">
            <v>0</v>
          </cell>
        </row>
        <row r="921">
          <cell r="K921" t="str">
            <v>51307020</v>
          </cell>
          <cell r="L921">
            <v>0</v>
          </cell>
          <cell r="M921">
            <v>0</v>
          </cell>
          <cell r="N921">
            <v>0</v>
          </cell>
          <cell r="P921">
            <v>-4086307318.5599999</v>
          </cell>
          <cell r="Q921">
            <v>0</v>
          </cell>
          <cell r="R921">
            <v>0</v>
          </cell>
          <cell r="T921">
            <v>-4086307318.5599999</v>
          </cell>
          <cell r="U921">
            <v>0</v>
          </cell>
          <cell r="V921">
            <v>0</v>
          </cell>
        </row>
        <row r="922">
          <cell r="K922" t="str">
            <v>51307021</v>
          </cell>
          <cell r="L922">
            <v>0</v>
          </cell>
          <cell r="M922">
            <v>0</v>
          </cell>
          <cell r="N922">
            <v>0</v>
          </cell>
          <cell r="P922">
            <v>-4086307318.5599999</v>
          </cell>
          <cell r="Q922">
            <v>0</v>
          </cell>
          <cell r="R922">
            <v>0</v>
          </cell>
          <cell r="T922">
            <v>-4086307318.5599999</v>
          </cell>
          <cell r="U922">
            <v>0</v>
          </cell>
          <cell r="V922">
            <v>0</v>
          </cell>
        </row>
        <row r="923">
          <cell r="K923" t="str">
            <v>51307022</v>
          </cell>
          <cell r="L923">
            <v>0</v>
          </cell>
          <cell r="M923">
            <v>0</v>
          </cell>
          <cell r="N923">
            <v>0</v>
          </cell>
          <cell r="P923">
            <v>-4086307318.5599999</v>
          </cell>
          <cell r="Q923">
            <v>0</v>
          </cell>
          <cell r="R923">
            <v>0</v>
          </cell>
          <cell r="T923">
            <v>-4086307318.5599999</v>
          </cell>
          <cell r="U923">
            <v>0</v>
          </cell>
          <cell r="V923">
            <v>0</v>
          </cell>
        </row>
        <row r="924">
          <cell r="K924" t="str">
            <v>51307023</v>
          </cell>
          <cell r="L924">
            <v>0</v>
          </cell>
          <cell r="M924">
            <v>0</v>
          </cell>
          <cell r="N924">
            <v>0</v>
          </cell>
          <cell r="P924">
            <v>-4086307318.5599999</v>
          </cell>
          <cell r="Q924">
            <v>0</v>
          </cell>
          <cell r="R924">
            <v>0</v>
          </cell>
          <cell r="T924">
            <v>-4086307318.5599999</v>
          </cell>
          <cell r="U924">
            <v>0</v>
          </cell>
          <cell r="V924">
            <v>0</v>
          </cell>
        </row>
        <row r="925">
          <cell r="K925" t="str">
            <v>51307024</v>
          </cell>
          <cell r="L925">
            <v>0</v>
          </cell>
          <cell r="M925">
            <v>0</v>
          </cell>
          <cell r="N925">
            <v>0</v>
          </cell>
          <cell r="P925">
            <v>-4086307318.5599999</v>
          </cell>
          <cell r="Q925">
            <v>0</v>
          </cell>
          <cell r="R925">
            <v>0</v>
          </cell>
          <cell r="T925">
            <v>-4086307318.5599999</v>
          </cell>
          <cell r="U925">
            <v>0</v>
          </cell>
          <cell r="V925">
            <v>0</v>
          </cell>
        </row>
        <row r="926">
          <cell r="K926" t="str">
            <v>51307025</v>
          </cell>
          <cell r="L926">
            <v>0</v>
          </cell>
          <cell r="M926">
            <v>0</v>
          </cell>
          <cell r="N926">
            <v>0</v>
          </cell>
          <cell r="P926">
            <v>-4086307318.5599999</v>
          </cell>
          <cell r="Q926">
            <v>0</v>
          </cell>
          <cell r="R926">
            <v>0</v>
          </cell>
          <cell r="T926">
            <v>-4086307318.5599999</v>
          </cell>
          <cell r="U926">
            <v>0</v>
          </cell>
          <cell r="V926">
            <v>0</v>
          </cell>
        </row>
        <row r="927">
          <cell r="K927" t="str">
            <v>51307030</v>
          </cell>
          <cell r="L927">
            <v>0</v>
          </cell>
          <cell r="M927">
            <v>0</v>
          </cell>
          <cell r="N927">
            <v>0</v>
          </cell>
          <cell r="P927">
            <v>-4086307318.5599999</v>
          </cell>
          <cell r="Q927">
            <v>0</v>
          </cell>
          <cell r="R927">
            <v>0</v>
          </cell>
          <cell r="T927">
            <v>-4086307318.5599999</v>
          </cell>
          <cell r="U927">
            <v>0</v>
          </cell>
          <cell r="V927">
            <v>0</v>
          </cell>
        </row>
        <row r="928">
          <cell r="K928" t="str">
            <v>51307031</v>
          </cell>
          <cell r="L928">
            <v>0</v>
          </cell>
          <cell r="M928">
            <v>0</v>
          </cell>
          <cell r="N928">
            <v>0</v>
          </cell>
          <cell r="P928">
            <v>-4086307318.5599999</v>
          </cell>
          <cell r="Q928">
            <v>0</v>
          </cell>
          <cell r="R928">
            <v>0</v>
          </cell>
          <cell r="T928">
            <v>-4086307318.5599999</v>
          </cell>
          <cell r="U928">
            <v>0</v>
          </cell>
          <cell r="V928">
            <v>0</v>
          </cell>
        </row>
        <row r="929">
          <cell r="K929" t="str">
            <v>51307050</v>
          </cell>
          <cell r="L929">
            <v>0</v>
          </cell>
          <cell r="M929">
            <v>0</v>
          </cell>
          <cell r="N929">
            <v>0</v>
          </cell>
          <cell r="P929">
            <v>-4086307318.5599999</v>
          </cell>
          <cell r="Q929">
            <v>0</v>
          </cell>
          <cell r="R929">
            <v>0</v>
          </cell>
          <cell r="T929">
            <v>-4086307318.5599999</v>
          </cell>
          <cell r="U929">
            <v>0</v>
          </cell>
          <cell r="V929">
            <v>0</v>
          </cell>
        </row>
        <row r="930">
          <cell r="K930" t="str">
            <v>51307051</v>
          </cell>
          <cell r="L930">
            <v>0</v>
          </cell>
          <cell r="M930">
            <v>0</v>
          </cell>
          <cell r="N930">
            <v>0</v>
          </cell>
          <cell r="P930">
            <v>-4086307318.5599999</v>
          </cell>
          <cell r="Q930">
            <v>0</v>
          </cell>
          <cell r="R930">
            <v>0</v>
          </cell>
          <cell r="T930">
            <v>-4086307318.5599999</v>
          </cell>
          <cell r="U930">
            <v>0</v>
          </cell>
          <cell r="V930">
            <v>0</v>
          </cell>
        </row>
        <row r="931">
          <cell r="K931" t="str">
            <v>51307060</v>
          </cell>
          <cell r="L931">
            <v>0</v>
          </cell>
          <cell r="M931">
            <v>0</v>
          </cell>
          <cell r="N931">
            <v>0</v>
          </cell>
          <cell r="P931">
            <v>-4086307318.5599999</v>
          </cell>
          <cell r="Q931">
            <v>0</v>
          </cell>
          <cell r="R931">
            <v>0</v>
          </cell>
          <cell r="T931">
            <v>-4086307318.5599999</v>
          </cell>
          <cell r="U931">
            <v>0</v>
          </cell>
          <cell r="V931">
            <v>0</v>
          </cell>
        </row>
        <row r="932">
          <cell r="K932" t="str">
            <v>51307061</v>
          </cell>
          <cell r="L932">
            <v>0</v>
          </cell>
          <cell r="M932">
            <v>0</v>
          </cell>
          <cell r="N932">
            <v>0</v>
          </cell>
          <cell r="P932">
            <v>-4086307318.5599999</v>
          </cell>
          <cell r="Q932">
            <v>0</v>
          </cell>
          <cell r="R932">
            <v>0</v>
          </cell>
          <cell r="T932">
            <v>-4086307318.5599999</v>
          </cell>
          <cell r="U932">
            <v>0</v>
          </cell>
          <cell r="V932">
            <v>0</v>
          </cell>
        </row>
        <row r="933">
          <cell r="K933" t="str">
            <v>51307090</v>
          </cell>
          <cell r="L933">
            <v>0</v>
          </cell>
          <cell r="M933">
            <v>0</v>
          </cell>
          <cell r="N933">
            <v>0</v>
          </cell>
          <cell r="P933">
            <v>-4086307318.5599999</v>
          </cell>
          <cell r="Q933">
            <v>0</v>
          </cell>
          <cell r="R933">
            <v>0</v>
          </cell>
          <cell r="T933">
            <v>-4086307318.5599999</v>
          </cell>
          <cell r="U933">
            <v>0</v>
          </cell>
          <cell r="V933">
            <v>0</v>
          </cell>
        </row>
        <row r="934">
          <cell r="K934" t="str">
            <v>51307091</v>
          </cell>
          <cell r="L934">
            <v>0</v>
          </cell>
          <cell r="M934">
            <v>0</v>
          </cell>
          <cell r="N934">
            <v>0</v>
          </cell>
          <cell r="P934">
            <v>-4086307318.5599999</v>
          </cell>
          <cell r="Q934">
            <v>0</v>
          </cell>
          <cell r="R934">
            <v>0</v>
          </cell>
          <cell r="T934">
            <v>-4086307318.5599999</v>
          </cell>
          <cell r="U934">
            <v>0</v>
          </cell>
          <cell r="V934">
            <v>0</v>
          </cell>
        </row>
        <row r="935">
          <cell r="K935" t="str">
            <v>51307201</v>
          </cell>
          <cell r="L935">
            <v>0</v>
          </cell>
          <cell r="M935">
            <v>0</v>
          </cell>
          <cell r="N935">
            <v>0</v>
          </cell>
          <cell r="P935">
            <v>-4086307318.5599999</v>
          </cell>
          <cell r="Q935">
            <v>0</v>
          </cell>
          <cell r="R935">
            <v>0</v>
          </cell>
          <cell r="T935">
            <v>-4086307318.5599999</v>
          </cell>
          <cell r="U935">
            <v>0</v>
          </cell>
          <cell r="V935">
            <v>0</v>
          </cell>
        </row>
        <row r="936">
          <cell r="K936" t="str">
            <v>51308010</v>
          </cell>
          <cell r="L936">
            <v>0</v>
          </cell>
          <cell r="M936">
            <v>0</v>
          </cell>
          <cell r="N936">
            <v>0</v>
          </cell>
          <cell r="P936">
            <v>-4086307318.5599999</v>
          </cell>
          <cell r="Q936">
            <v>0</v>
          </cell>
          <cell r="R936">
            <v>0</v>
          </cell>
          <cell r="T936">
            <v>-4086307318.5599999</v>
          </cell>
          <cell r="U936">
            <v>0</v>
          </cell>
          <cell r="V936">
            <v>0</v>
          </cell>
        </row>
        <row r="937">
          <cell r="K937" t="str">
            <v>51308011</v>
          </cell>
          <cell r="L937">
            <v>0</v>
          </cell>
          <cell r="M937">
            <v>0</v>
          </cell>
          <cell r="N937">
            <v>0</v>
          </cell>
          <cell r="P937">
            <v>-4086307318.5599999</v>
          </cell>
          <cell r="Q937">
            <v>0</v>
          </cell>
          <cell r="R937">
            <v>0</v>
          </cell>
          <cell r="T937">
            <v>-4086307318.5599999</v>
          </cell>
          <cell r="U937">
            <v>0</v>
          </cell>
          <cell r="V937">
            <v>0</v>
          </cell>
        </row>
        <row r="938">
          <cell r="K938" t="str">
            <v>51308020</v>
          </cell>
          <cell r="L938">
            <v>0</v>
          </cell>
          <cell r="M938">
            <v>0</v>
          </cell>
          <cell r="N938">
            <v>0</v>
          </cell>
          <cell r="P938">
            <v>-4086307318.5599999</v>
          </cell>
          <cell r="Q938">
            <v>0</v>
          </cell>
          <cell r="R938">
            <v>0</v>
          </cell>
          <cell r="T938">
            <v>-4086307318.5599999</v>
          </cell>
          <cell r="U938">
            <v>0</v>
          </cell>
          <cell r="V938">
            <v>0</v>
          </cell>
        </row>
        <row r="939">
          <cell r="K939" t="str">
            <v>51308021</v>
          </cell>
          <cell r="L939">
            <v>0</v>
          </cell>
          <cell r="M939">
            <v>0</v>
          </cell>
          <cell r="N939">
            <v>0</v>
          </cell>
          <cell r="P939">
            <v>-4086307318.5599999</v>
          </cell>
          <cell r="Q939">
            <v>0</v>
          </cell>
          <cell r="R939">
            <v>0</v>
          </cell>
          <cell r="T939">
            <v>-4086307318.5599999</v>
          </cell>
          <cell r="U939">
            <v>0</v>
          </cell>
          <cell r="V939">
            <v>0</v>
          </cell>
        </row>
        <row r="940">
          <cell r="K940" t="str">
            <v>51308022</v>
          </cell>
          <cell r="L940">
            <v>0</v>
          </cell>
          <cell r="M940">
            <v>0</v>
          </cell>
          <cell r="N940">
            <v>0</v>
          </cell>
          <cell r="P940">
            <v>-4086307318.5599999</v>
          </cell>
          <cell r="Q940">
            <v>0</v>
          </cell>
          <cell r="R940">
            <v>0</v>
          </cell>
          <cell r="T940">
            <v>-4086307318.5599999</v>
          </cell>
          <cell r="U940">
            <v>0</v>
          </cell>
          <cell r="V940">
            <v>0</v>
          </cell>
        </row>
        <row r="941">
          <cell r="K941" t="str">
            <v>51308023</v>
          </cell>
          <cell r="L941">
            <v>0</v>
          </cell>
          <cell r="M941">
            <v>0</v>
          </cell>
          <cell r="N941">
            <v>0</v>
          </cell>
          <cell r="P941">
            <v>-4086307318.5599999</v>
          </cell>
          <cell r="Q941">
            <v>0</v>
          </cell>
          <cell r="R941">
            <v>0</v>
          </cell>
          <cell r="T941">
            <v>-4086307318.5599999</v>
          </cell>
          <cell r="U941">
            <v>0</v>
          </cell>
          <cell r="V941">
            <v>0</v>
          </cell>
        </row>
        <row r="942">
          <cell r="K942" t="str">
            <v>51308030</v>
          </cell>
          <cell r="L942">
            <v>0</v>
          </cell>
          <cell r="M942">
            <v>0</v>
          </cell>
          <cell r="N942">
            <v>0</v>
          </cell>
          <cell r="P942">
            <v>-4086307318.5599999</v>
          </cell>
          <cell r="Q942">
            <v>0</v>
          </cell>
          <cell r="R942">
            <v>0</v>
          </cell>
          <cell r="T942">
            <v>-4086307318.5599999</v>
          </cell>
          <cell r="U942">
            <v>0</v>
          </cell>
          <cell r="V942">
            <v>0</v>
          </cell>
        </row>
        <row r="943">
          <cell r="K943" t="str">
            <v>51308031</v>
          </cell>
          <cell r="L943">
            <v>0</v>
          </cell>
          <cell r="M943">
            <v>0</v>
          </cell>
          <cell r="N943">
            <v>0</v>
          </cell>
          <cell r="P943">
            <v>-4086307318.5599999</v>
          </cell>
          <cell r="Q943">
            <v>0</v>
          </cell>
          <cell r="R943">
            <v>0</v>
          </cell>
          <cell r="T943">
            <v>-4086307318.5599999</v>
          </cell>
          <cell r="U943">
            <v>0</v>
          </cell>
          <cell r="V943">
            <v>0</v>
          </cell>
        </row>
        <row r="944">
          <cell r="K944" t="str">
            <v>51308050</v>
          </cell>
          <cell r="L944">
            <v>0</v>
          </cell>
          <cell r="M944">
            <v>0</v>
          </cell>
          <cell r="N944">
            <v>0</v>
          </cell>
          <cell r="P944">
            <v>-4086307318.5599999</v>
          </cell>
          <cell r="Q944">
            <v>0</v>
          </cell>
          <cell r="R944">
            <v>0</v>
          </cell>
          <cell r="T944">
            <v>-4086307318.5599999</v>
          </cell>
          <cell r="U944">
            <v>0</v>
          </cell>
          <cell r="V944">
            <v>0</v>
          </cell>
        </row>
        <row r="945">
          <cell r="K945" t="str">
            <v>51308051</v>
          </cell>
          <cell r="L945">
            <v>0</v>
          </cell>
          <cell r="M945">
            <v>0</v>
          </cell>
          <cell r="N945">
            <v>0</v>
          </cell>
          <cell r="P945">
            <v>-4086307318.5599999</v>
          </cell>
          <cell r="Q945">
            <v>0</v>
          </cell>
          <cell r="R945">
            <v>0</v>
          </cell>
          <cell r="T945">
            <v>-4086307318.5599999</v>
          </cell>
          <cell r="U945">
            <v>0</v>
          </cell>
          <cell r="V945">
            <v>0</v>
          </cell>
        </row>
        <row r="946">
          <cell r="K946" t="str">
            <v>51308090</v>
          </cell>
          <cell r="L946">
            <v>0</v>
          </cell>
          <cell r="M946">
            <v>0</v>
          </cell>
          <cell r="N946">
            <v>0</v>
          </cell>
          <cell r="P946">
            <v>-4086307318.5599999</v>
          </cell>
          <cell r="Q946">
            <v>0</v>
          </cell>
          <cell r="R946">
            <v>0</v>
          </cell>
          <cell r="T946">
            <v>-4086307318.5599999</v>
          </cell>
          <cell r="U946">
            <v>0</v>
          </cell>
          <cell r="V946">
            <v>0</v>
          </cell>
        </row>
        <row r="947">
          <cell r="K947" t="str">
            <v>51308091</v>
          </cell>
          <cell r="L947">
            <v>0</v>
          </cell>
          <cell r="M947">
            <v>0</v>
          </cell>
          <cell r="N947">
            <v>0</v>
          </cell>
          <cell r="P947">
            <v>-4086307318.5599999</v>
          </cell>
          <cell r="Q947">
            <v>0</v>
          </cell>
          <cell r="R947">
            <v>0</v>
          </cell>
          <cell r="T947">
            <v>-4086307318.5599999</v>
          </cell>
          <cell r="U947">
            <v>0</v>
          </cell>
          <cell r="V947">
            <v>0</v>
          </cell>
        </row>
        <row r="948">
          <cell r="K948" t="str">
            <v>51309010</v>
          </cell>
          <cell r="L948">
            <v>0</v>
          </cell>
          <cell r="M948">
            <v>0</v>
          </cell>
          <cell r="N948">
            <v>0</v>
          </cell>
          <cell r="P948">
            <v>-4086307318.5599999</v>
          </cell>
          <cell r="Q948">
            <v>0</v>
          </cell>
          <cell r="R948">
            <v>0</v>
          </cell>
          <cell r="T948">
            <v>-4086307318.5599999</v>
          </cell>
          <cell r="U948">
            <v>0</v>
          </cell>
          <cell r="V948">
            <v>0</v>
          </cell>
        </row>
        <row r="949">
          <cell r="K949" t="str">
            <v>51309011</v>
          </cell>
          <cell r="L949">
            <v>0</v>
          </cell>
          <cell r="M949">
            <v>0</v>
          </cell>
          <cell r="N949">
            <v>0</v>
          </cell>
          <cell r="P949">
            <v>-4086307318.5599999</v>
          </cell>
          <cell r="Q949">
            <v>0</v>
          </cell>
          <cell r="R949">
            <v>0</v>
          </cell>
          <cell r="T949">
            <v>-4086307318.5599999</v>
          </cell>
          <cell r="U949">
            <v>0</v>
          </cell>
          <cell r="V949">
            <v>0</v>
          </cell>
        </row>
        <row r="950">
          <cell r="K950" t="str">
            <v>51309020</v>
          </cell>
          <cell r="L950">
            <v>0</v>
          </cell>
          <cell r="M950">
            <v>0</v>
          </cell>
          <cell r="N950">
            <v>0</v>
          </cell>
          <cell r="P950">
            <v>-4086307318.5599999</v>
          </cell>
          <cell r="Q950">
            <v>0</v>
          </cell>
          <cell r="R950">
            <v>0</v>
          </cell>
          <cell r="T950">
            <v>-4086307318.5599999</v>
          </cell>
          <cell r="U950">
            <v>0</v>
          </cell>
          <cell r="V950">
            <v>0</v>
          </cell>
        </row>
        <row r="951">
          <cell r="K951" t="str">
            <v>51309021</v>
          </cell>
          <cell r="L951">
            <v>0</v>
          </cell>
          <cell r="M951">
            <v>0</v>
          </cell>
          <cell r="N951">
            <v>0</v>
          </cell>
          <cell r="P951">
            <v>-4086307318.5599999</v>
          </cell>
          <cell r="Q951">
            <v>0</v>
          </cell>
          <cell r="R951">
            <v>0</v>
          </cell>
          <cell r="T951">
            <v>-4086307318.5599999</v>
          </cell>
          <cell r="U951">
            <v>0</v>
          </cell>
          <cell r="V951">
            <v>0</v>
          </cell>
        </row>
        <row r="952">
          <cell r="K952" t="str">
            <v>51310010</v>
          </cell>
          <cell r="L952">
            <v>0</v>
          </cell>
          <cell r="M952">
            <v>0</v>
          </cell>
          <cell r="N952">
            <v>0</v>
          </cell>
          <cell r="P952">
            <v>-4086307318.5599999</v>
          </cell>
          <cell r="Q952">
            <v>0</v>
          </cell>
          <cell r="R952">
            <v>0</v>
          </cell>
          <cell r="T952">
            <v>-4086307318.5599999</v>
          </cell>
          <cell r="U952">
            <v>0</v>
          </cell>
          <cell r="V952">
            <v>0</v>
          </cell>
        </row>
        <row r="953">
          <cell r="K953" t="str">
            <v>51314011</v>
          </cell>
          <cell r="L953">
            <v>0</v>
          </cell>
          <cell r="M953">
            <v>0</v>
          </cell>
          <cell r="N953">
            <v>0</v>
          </cell>
          <cell r="P953">
            <v>-4086307318.5599999</v>
          </cell>
          <cell r="Q953">
            <v>0</v>
          </cell>
          <cell r="R953">
            <v>0</v>
          </cell>
          <cell r="T953">
            <v>-4086307318.5599999</v>
          </cell>
          <cell r="U953">
            <v>0</v>
          </cell>
          <cell r="V953">
            <v>0</v>
          </cell>
        </row>
        <row r="954">
          <cell r="K954" t="str">
            <v>51320030</v>
          </cell>
          <cell r="L954">
            <v>0</v>
          </cell>
          <cell r="M954">
            <v>0</v>
          </cell>
          <cell r="N954">
            <v>0</v>
          </cell>
          <cell r="P954">
            <v>-4086307318.5599999</v>
          </cell>
          <cell r="Q954">
            <v>0</v>
          </cell>
          <cell r="R954">
            <v>0</v>
          </cell>
          <cell r="T954">
            <v>-4086307318.5599999</v>
          </cell>
          <cell r="U954">
            <v>0</v>
          </cell>
          <cell r="V954">
            <v>0</v>
          </cell>
        </row>
        <row r="955">
          <cell r="K955" t="str">
            <v>51331001</v>
          </cell>
          <cell r="L955">
            <v>0</v>
          </cell>
          <cell r="M955">
            <v>0</v>
          </cell>
          <cell r="N955">
            <v>0</v>
          </cell>
          <cell r="P955">
            <v>-4086307318.5599999</v>
          </cell>
          <cell r="Q955">
            <v>0</v>
          </cell>
          <cell r="R955">
            <v>0</v>
          </cell>
          <cell r="T955">
            <v>-4086307318.5599999</v>
          </cell>
          <cell r="U955">
            <v>0</v>
          </cell>
          <cell r="V955">
            <v>0</v>
          </cell>
        </row>
        <row r="956">
          <cell r="K956" t="str">
            <v>51401010</v>
          </cell>
          <cell r="L956">
            <v>0</v>
          </cell>
          <cell r="M956">
            <v>0</v>
          </cell>
          <cell r="N956">
            <v>0</v>
          </cell>
          <cell r="P956">
            <v>-4086307318.5599999</v>
          </cell>
          <cell r="Q956">
            <v>0</v>
          </cell>
          <cell r="R956">
            <v>0</v>
          </cell>
          <cell r="T956">
            <v>-4086307318.5599999</v>
          </cell>
          <cell r="U956">
            <v>0</v>
          </cell>
          <cell r="V956">
            <v>0</v>
          </cell>
        </row>
        <row r="957">
          <cell r="K957" t="str">
            <v>51403010</v>
          </cell>
          <cell r="L957">
            <v>0</v>
          </cell>
          <cell r="M957">
            <v>0</v>
          </cell>
          <cell r="N957">
            <v>0</v>
          </cell>
          <cell r="P957">
            <v>-4086307318.5599999</v>
          </cell>
          <cell r="Q957">
            <v>0</v>
          </cell>
          <cell r="R957">
            <v>0</v>
          </cell>
          <cell r="T957">
            <v>-4086307318.5599999</v>
          </cell>
          <cell r="U957">
            <v>0</v>
          </cell>
          <cell r="V957">
            <v>0</v>
          </cell>
        </row>
        <row r="958">
          <cell r="K958" t="str">
            <v>51403020</v>
          </cell>
          <cell r="L958">
            <v>0</v>
          </cell>
          <cell r="M958">
            <v>0</v>
          </cell>
          <cell r="N958">
            <v>0</v>
          </cell>
          <cell r="P958">
            <v>-4086307318.5599999</v>
          </cell>
          <cell r="Q958">
            <v>0</v>
          </cell>
          <cell r="R958">
            <v>0</v>
          </cell>
          <cell r="T958">
            <v>-4086307318.5599999</v>
          </cell>
          <cell r="U958">
            <v>0</v>
          </cell>
          <cell r="V958">
            <v>0</v>
          </cell>
        </row>
        <row r="959">
          <cell r="K959" t="str">
            <v>51406002</v>
          </cell>
          <cell r="L959">
            <v>0</v>
          </cell>
          <cell r="M959">
            <v>0</v>
          </cell>
          <cell r="N959">
            <v>0</v>
          </cell>
          <cell r="P959">
            <v>-4086307318.5599999</v>
          </cell>
          <cell r="Q959">
            <v>0</v>
          </cell>
          <cell r="R959">
            <v>0</v>
          </cell>
          <cell r="T959">
            <v>-4086307318.5599999</v>
          </cell>
          <cell r="U959">
            <v>0</v>
          </cell>
          <cell r="V959">
            <v>0</v>
          </cell>
        </row>
        <row r="960">
          <cell r="K960" t="str">
            <v>51410001</v>
          </cell>
          <cell r="L960">
            <v>0</v>
          </cell>
          <cell r="M960">
            <v>0</v>
          </cell>
          <cell r="N960">
            <v>0</v>
          </cell>
          <cell r="P960">
            <v>-4086307318.5599999</v>
          </cell>
          <cell r="Q960">
            <v>0</v>
          </cell>
          <cell r="R960">
            <v>0</v>
          </cell>
          <cell r="T960">
            <v>-4086307318.5599999</v>
          </cell>
          <cell r="U960">
            <v>0</v>
          </cell>
          <cell r="V960">
            <v>0</v>
          </cell>
        </row>
        <row r="961">
          <cell r="K961" t="str">
            <v>51420010</v>
          </cell>
          <cell r="L961">
            <v>0</v>
          </cell>
          <cell r="M961">
            <v>0</v>
          </cell>
          <cell r="N961">
            <v>0</v>
          </cell>
          <cell r="P961">
            <v>-4086307318.5599999</v>
          </cell>
          <cell r="Q961">
            <v>0</v>
          </cell>
          <cell r="R961">
            <v>0</v>
          </cell>
          <cell r="T961">
            <v>-4086307318.5599999</v>
          </cell>
          <cell r="U961">
            <v>0</v>
          </cell>
          <cell r="V961">
            <v>0</v>
          </cell>
        </row>
        <row r="962">
          <cell r="K962" t="str">
            <v>51420022</v>
          </cell>
          <cell r="L962">
            <v>0</v>
          </cell>
          <cell r="M962">
            <v>0</v>
          </cell>
          <cell r="N962">
            <v>0</v>
          </cell>
          <cell r="P962">
            <v>-4086307318.5599999</v>
          </cell>
          <cell r="Q962">
            <v>0</v>
          </cell>
          <cell r="R962">
            <v>0</v>
          </cell>
          <cell r="T962">
            <v>-4086307318.5599999</v>
          </cell>
          <cell r="U962">
            <v>0</v>
          </cell>
          <cell r="V962">
            <v>0</v>
          </cell>
        </row>
        <row r="963">
          <cell r="K963" t="str">
            <v>51420024</v>
          </cell>
          <cell r="L963">
            <v>0</v>
          </cell>
          <cell r="M963">
            <v>0</v>
          </cell>
          <cell r="N963">
            <v>0</v>
          </cell>
          <cell r="P963">
            <v>-4086307318.5599999</v>
          </cell>
          <cell r="Q963">
            <v>0</v>
          </cell>
          <cell r="R963">
            <v>0</v>
          </cell>
          <cell r="T963">
            <v>-4086307318.5599999</v>
          </cell>
          <cell r="U963">
            <v>0</v>
          </cell>
          <cell r="V963">
            <v>0</v>
          </cell>
        </row>
        <row r="964">
          <cell r="K964" t="str">
            <v>62101010</v>
          </cell>
          <cell r="L964">
            <v>0</v>
          </cell>
          <cell r="M964">
            <v>0</v>
          </cell>
          <cell r="N964">
            <v>0</v>
          </cell>
          <cell r="P964">
            <v>-4086307318.5599999</v>
          </cell>
          <cell r="Q964">
            <v>0</v>
          </cell>
          <cell r="R964">
            <v>0</v>
          </cell>
          <cell r="T964">
            <v>-4086307318.5599999</v>
          </cell>
          <cell r="U964">
            <v>0</v>
          </cell>
          <cell r="V964">
            <v>0</v>
          </cell>
        </row>
        <row r="965">
          <cell r="K965" t="str">
            <v>62101011</v>
          </cell>
          <cell r="L965">
            <v>0</v>
          </cell>
          <cell r="M965">
            <v>0</v>
          </cell>
          <cell r="N965">
            <v>0</v>
          </cell>
          <cell r="P965">
            <v>-4086307318.5599999</v>
          </cell>
          <cell r="Q965">
            <v>0</v>
          </cell>
          <cell r="R965">
            <v>0</v>
          </cell>
          <cell r="T965">
            <v>-4086307318.5599999</v>
          </cell>
          <cell r="U965">
            <v>0</v>
          </cell>
          <cell r="V965">
            <v>0</v>
          </cell>
        </row>
        <row r="966">
          <cell r="K966" t="str">
            <v>62104001</v>
          </cell>
          <cell r="L966">
            <v>0</v>
          </cell>
          <cell r="M966">
            <v>0</v>
          </cell>
          <cell r="N966">
            <v>0</v>
          </cell>
          <cell r="P966">
            <v>-4086307318.5599999</v>
          </cell>
          <cell r="Q966">
            <v>0</v>
          </cell>
          <cell r="R966">
            <v>0</v>
          </cell>
          <cell r="T966">
            <v>-4086307318.5599999</v>
          </cell>
          <cell r="U966">
            <v>0</v>
          </cell>
          <cell r="V966">
            <v>0</v>
          </cell>
        </row>
        <row r="967">
          <cell r="K967" t="str">
            <v>62122001</v>
          </cell>
          <cell r="L967">
            <v>0</v>
          </cell>
          <cell r="M967">
            <v>0</v>
          </cell>
          <cell r="N967">
            <v>0</v>
          </cell>
          <cell r="P967">
            <v>-4086307318.5599999</v>
          </cell>
          <cell r="Q967">
            <v>0</v>
          </cell>
          <cell r="R967">
            <v>0</v>
          </cell>
          <cell r="T967">
            <v>-4086307318.5599999</v>
          </cell>
          <cell r="U967">
            <v>0</v>
          </cell>
          <cell r="V967">
            <v>0</v>
          </cell>
        </row>
        <row r="968">
          <cell r="K968" t="str">
            <v>62301010</v>
          </cell>
          <cell r="L968">
            <v>0</v>
          </cell>
          <cell r="M968">
            <v>0</v>
          </cell>
          <cell r="N968">
            <v>0</v>
          </cell>
          <cell r="P968">
            <v>-4086307318.5599999</v>
          </cell>
          <cell r="Q968">
            <v>0</v>
          </cell>
          <cell r="R968">
            <v>0</v>
          </cell>
          <cell r="T968">
            <v>-4086307318.5599999</v>
          </cell>
          <cell r="U968">
            <v>0</v>
          </cell>
          <cell r="V968">
            <v>0</v>
          </cell>
        </row>
        <row r="969">
          <cell r="K969" t="str">
            <v>62309001</v>
          </cell>
          <cell r="L969">
            <v>0</v>
          </cell>
          <cell r="M969">
            <v>0</v>
          </cell>
          <cell r="N969">
            <v>0</v>
          </cell>
          <cell r="P969">
            <v>-4086307318.5599999</v>
          </cell>
          <cell r="Q969">
            <v>0</v>
          </cell>
          <cell r="R969">
            <v>0</v>
          </cell>
          <cell r="T969">
            <v>-4086307318.5599999</v>
          </cell>
          <cell r="U969">
            <v>0</v>
          </cell>
          <cell r="V969">
            <v>0</v>
          </cell>
        </row>
        <row r="970">
          <cell r="K970" t="str">
            <v>63121001</v>
          </cell>
          <cell r="L970">
            <v>0</v>
          </cell>
          <cell r="M970">
            <v>0</v>
          </cell>
          <cell r="N970">
            <v>0</v>
          </cell>
          <cell r="P970">
            <v>-4086307318.5599999</v>
          </cell>
          <cell r="Q970">
            <v>0</v>
          </cell>
          <cell r="R970">
            <v>0</v>
          </cell>
          <cell r="T970">
            <v>-4086307318.5599999</v>
          </cell>
          <cell r="U970">
            <v>0</v>
          </cell>
          <cell r="V970">
            <v>0</v>
          </cell>
        </row>
        <row r="971">
          <cell r="K971" t="str">
            <v>84901001</v>
          </cell>
          <cell r="L971">
            <v>0</v>
          </cell>
          <cell r="M971">
            <v>0</v>
          </cell>
          <cell r="N971">
            <v>0</v>
          </cell>
          <cell r="P971">
            <v>-4086307318.5599999</v>
          </cell>
          <cell r="Q971">
            <v>0</v>
          </cell>
          <cell r="R971">
            <v>0</v>
          </cell>
          <cell r="T971">
            <v>-4086307318.5599999</v>
          </cell>
          <cell r="U971">
            <v>0</v>
          </cell>
          <cell r="V971">
            <v>0</v>
          </cell>
        </row>
        <row r="972">
          <cell r="K972" t="str">
            <v>85001002</v>
          </cell>
          <cell r="L972">
            <v>0</v>
          </cell>
          <cell r="M972">
            <v>0</v>
          </cell>
          <cell r="N972">
            <v>0</v>
          </cell>
          <cell r="P972">
            <v>-4086307318.5599999</v>
          </cell>
          <cell r="Q972">
            <v>0</v>
          </cell>
          <cell r="R972">
            <v>0</v>
          </cell>
          <cell r="T972">
            <v>-4086307318.5599999</v>
          </cell>
          <cell r="U972">
            <v>0</v>
          </cell>
          <cell r="V972">
            <v>0</v>
          </cell>
        </row>
        <row r="973">
          <cell r="K973" t="str">
            <v>85002001</v>
          </cell>
          <cell r="L973">
            <v>0</v>
          </cell>
          <cell r="M973">
            <v>0</v>
          </cell>
          <cell r="N973">
            <v>0</v>
          </cell>
          <cell r="P973">
            <v>-4086307318.5599999</v>
          </cell>
          <cell r="Q973">
            <v>0</v>
          </cell>
          <cell r="R973">
            <v>0</v>
          </cell>
          <cell r="T973">
            <v>-4086307318.5599999</v>
          </cell>
          <cell r="U973">
            <v>0</v>
          </cell>
          <cell r="V973">
            <v>0</v>
          </cell>
        </row>
        <row r="974">
          <cell r="K974" t="str">
            <v>85002002</v>
          </cell>
          <cell r="L974">
            <v>0</v>
          </cell>
          <cell r="M974">
            <v>0</v>
          </cell>
          <cell r="N974">
            <v>0</v>
          </cell>
          <cell r="P974">
            <v>-4086307318.5599999</v>
          </cell>
          <cell r="Q974">
            <v>0</v>
          </cell>
          <cell r="R974">
            <v>0</v>
          </cell>
          <cell r="T974">
            <v>-4086307318.5599999</v>
          </cell>
          <cell r="U974">
            <v>0</v>
          </cell>
          <cell r="V974">
            <v>0</v>
          </cell>
        </row>
        <row r="975">
          <cell r="K975" t="str">
            <v>85003001</v>
          </cell>
          <cell r="L975">
            <v>0</v>
          </cell>
          <cell r="M975">
            <v>0</v>
          </cell>
          <cell r="N975">
            <v>0</v>
          </cell>
          <cell r="P975">
            <v>-4086307318.5599999</v>
          </cell>
          <cell r="Q975">
            <v>0</v>
          </cell>
          <cell r="R975">
            <v>0</v>
          </cell>
          <cell r="T975">
            <v>-4086307318.5599999</v>
          </cell>
          <cell r="U975">
            <v>0</v>
          </cell>
          <cell r="V975">
            <v>0</v>
          </cell>
        </row>
        <row r="976">
          <cell r="K976" t="str">
            <v>85004001</v>
          </cell>
          <cell r="L976">
            <v>0</v>
          </cell>
          <cell r="M976">
            <v>0</v>
          </cell>
          <cell r="N976">
            <v>0</v>
          </cell>
          <cell r="P976">
            <v>-4086307318.5599999</v>
          </cell>
          <cell r="Q976">
            <v>0</v>
          </cell>
          <cell r="R976">
            <v>0</v>
          </cell>
          <cell r="T976">
            <v>-4086307318.5599999</v>
          </cell>
          <cell r="U976">
            <v>0</v>
          </cell>
          <cell r="V976">
            <v>0</v>
          </cell>
        </row>
        <row r="977">
          <cell r="K977" t="str">
            <v>85006001</v>
          </cell>
          <cell r="L977">
            <v>0</v>
          </cell>
          <cell r="M977">
            <v>0</v>
          </cell>
          <cell r="N977">
            <v>0</v>
          </cell>
          <cell r="P977">
            <v>-4086307318.5599999</v>
          </cell>
          <cell r="Q977">
            <v>0</v>
          </cell>
          <cell r="R977">
            <v>0</v>
          </cell>
          <cell r="T977">
            <v>-4086307318.5599999</v>
          </cell>
          <cell r="U977">
            <v>0</v>
          </cell>
          <cell r="V977">
            <v>0</v>
          </cell>
        </row>
        <row r="978">
          <cell r="K978" t="str">
            <v>85007001</v>
          </cell>
          <cell r="L978">
            <v>0</v>
          </cell>
          <cell r="M978">
            <v>0</v>
          </cell>
          <cell r="N978">
            <v>0</v>
          </cell>
          <cell r="P978">
            <v>-4086307318.5599999</v>
          </cell>
          <cell r="Q978">
            <v>0</v>
          </cell>
          <cell r="R978">
            <v>0</v>
          </cell>
          <cell r="T978">
            <v>-4086307318.5599999</v>
          </cell>
          <cell r="U978">
            <v>0</v>
          </cell>
          <cell r="V978">
            <v>0</v>
          </cell>
        </row>
        <row r="979">
          <cell r="K979" t="str">
            <v>85008001</v>
          </cell>
          <cell r="L979">
            <v>0</v>
          </cell>
          <cell r="M979">
            <v>0</v>
          </cell>
          <cell r="N979">
            <v>0</v>
          </cell>
          <cell r="P979">
            <v>-4086307318.5599999</v>
          </cell>
          <cell r="Q979">
            <v>0</v>
          </cell>
          <cell r="R979">
            <v>0</v>
          </cell>
          <cell r="T979">
            <v>-4086307318.5599999</v>
          </cell>
          <cell r="U979">
            <v>0</v>
          </cell>
          <cell r="V979">
            <v>0</v>
          </cell>
        </row>
        <row r="980">
          <cell r="K980" t="str">
            <v>85009001</v>
          </cell>
          <cell r="L980">
            <v>0</v>
          </cell>
          <cell r="M980">
            <v>0</v>
          </cell>
          <cell r="N980">
            <v>0</v>
          </cell>
          <cell r="P980">
            <v>-4086307318.5599999</v>
          </cell>
          <cell r="Q980">
            <v>0</v>
          </cell>
          <cell r="R980">
            <v>0</v>
          </cell>
          <cell r="T980">
            <v>-4086307318.5599999</v>
          </cell>
          <cell r="U980">
            <v>0</v>
          </cell>
          <cell r="V980">
            <v>0</v>
          </cell>
        </row>
        <row r="981">
          <cell r="K981" t="str">
            <v>85011001</v>
          </cell>
          <cell r="L981">
            <v>0</v>
          </cell>
          <cell r="M981">
            <v>0</v>
          </cell>
          <cell r="N981">
            <v>0</v>
          </cell>
          <cell r="P981">
            <v>-4086307318.5599999</v>
          </cell>
          <cell r="Q981">
            <v>0</v>
          </cell>
          <cell r="R981">
            <v>0</v>
          </cell>
          <cell r="T981">
            <v>-4086307318.5599999</v>
          </cell>
          <cell r="U981">
            <v>0</v>
          </cell>
          <cell r="V981">
            <v>0</v>
          </cell>
        </row>
        <row r="982">
          <cell r="K982" t="str">
            <v>85026001</v>
          </cell>
          <cell r="L982">
            <v>0</v>
          </cell>
          <cell r="M982">
            <v>0</v>
          </cell>
          <cell r="N982">
            <v>0</v>
          </cell>
          <cell r="P982">
            <v>-4086307318.5599999</v>
          </cell>
          <cell r="Q982">
            <v>0</v>
          </cell>
          <cell r="R982">
            <v>0</v>
          </cell>
          <cell r="T982">
            <v>-4086307318.5599999</v>
          </cell>
          <cell r="U982">
            <v>0</v>
          </cell>
          <cell r="V982">
            <v>0</v>
          </cell>
        </row>
        <row r="983">
          <cell r="K983" t="str">
            <v>85099001</v>
          </cell>
          <cell r="L983">
            <v>0</v>
          </cell>
          <cell r="M983">
            <v>0</v>
          </cell>
          <cell r="N983">
            <v>0</v>
          </cell>
          <cell r="P983">
            <v>-4086307318.5599999</v>
          </cell>
          <cell r="Q983">
            <v>0</v>
          </cell>
          <cell r="R983">
            <v>0</v>
          </cell>
          <cell r="T983">
            <v>-4086307318.5599999</v>
          </cell>
          <cell r="U983">
            <v>0</v>
          </cell>
          <cell r="V983">
            <v>0</v>
          </cell>
        </row>
        <row r="984">
          <cell r="K984" t="str">
            <v>85099002</v>
          </cell>
          <cell r="L984">
            <v>0</v>
          </cell>
          <cell r="M984">
            <v>0</v>
          </cell>
          <cell r="N984">
            <v>0</v>
          </cell>
          <cell r="P984">
            <v>-4086307318.5599999</v>
          </cell>
          <cell r="Q984">
            <v>0</v>
          </cell>
          <cell r="R984">
            <v>0</v>
          </cell>
          <cell r="T984">
            <v>-4086307318.5599999</v>
          </cell>
          <cell r="U984">
            <v>0</v>
          </cell>
          <cell r="V984">
            <v>0</v>
          </cell>
        </row>
        <row r="985">
          <cell r="K985" t="str">
            <v>85099005</v>
          </cell>
          <cell r="L985">
            <v>0</v>
          </cell>
          <cell r="M985">
            <v>0</v>
          </cell>
          <cell r="N985">
            <v>0</v>
          </cell>
          <cell r="P985">
            <v>-4086307318.5599999</v>
          </cell>
          <cell r="Q985">
            <v>0</v>
          </cell>
          <cell r="R985">
            <v>0</v>
          </cell>
          <cell r="T985">
            <v>-4086307318.5599999</v>
          </cell>
          <cell r="U985">
            <v>0</v>
          </cell>
          <cell r="V985">
            <v>0</v>
          </cell>
        </row>
        <row r="986">
          <cell r="K986" t="str">
            <v>85201040</v>
          </cell>
          <cell r="L986">
            <v>0</v>
          </cell>
          <cell r="M986">
            <v>0</v>
          </cell>
          <cell r="N986">
            <v>0</v>
          </cell>
          <cell r="P986">
            <v>-4086307318.5599999</v>
          </cell>
          <cell r="Q986">
            <v>0</v>
          </cell>
          <cell r="R986">
            <v>0</v>
          </cell>
          <cell r="T986">
            <v>-4086307318.5599999</v>
          </cell>
          <cell r="U986">
            <v>0</v>
          </cell>
          <cell r="V986">
            <v>0</v>
          </cell>
        </row>
        <row r="987">
          <cell r="K987" t="str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K988" t="str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V988">
            <v>0</v>
          </cell>
        </row>
        <row r="989">
          <cell r="K989" t="str">
            <v>0</v>
          </cell>
          <cell r="L989">
            <v>0</v>
          </cell>
          <cell r="M989">
            <v>0</v>
          </cell>
          <cell r="N989">
            <v>0</v>
          </cell>
          <cell r="P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V989">
            <v>0</v>
          </cell>
        </row>
        <row r="990">
          <cell r="K990" t="str">
            <v>0</v>
          </cell>
          <cell r="L990">
            <v>0</v>
          </cell>
          <cell r="M990">
            <v>0</v>
          </cell>
          <cell r="N990">
            <v>0</v>
          </cell>
          <cell r="P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V990">
            <v>0</v>
          </cell>
        </row>
        <row r="991">
          <cell r="K991" t="str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V991">
            <v>0</v>
          </cell>
        </row>
        <row r="992">
          <cell r="K992" t="str">
            <v>0</v>
          </cell>
          <cell r="L992">
            <v>0</v>
          </cell>
          <cell r="M992">
            <v>0</v>
          </cell>
          <cell r="N992">
            <v>0</v>
          </cell>
          <cell r="P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V992">
            <v>0</v>
          </cell>
        </row>
        <row r="993">
          <cell r="K993" t="str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V993">
            <v>0</v>
          </cell>
        </row>
        <row r="994">
          <cell r="K994" t="str">
            <v>0</v>
          </cell>
          <cell r="L994">
            <v>0</v>
          </cell>
          <cell r="M994">
            <v>0</v>
          </cell>
          <cell r="N994">
            <v>0</v>
          </cell>
          <cell r="P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V994">
            <v>0</v>
          </cell>
        </row>
        <row r="995">
          <cell r="K995" t="str">
            <v>0</v>
          </cell>
          <cell r="L995">
            <v>0</v>
          </cell>
          <cell r="M995">
            <v>0</v>
          </cell>
          <cell r="N995">
            <v>0</v>
          </cell>
          <cell r="P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V995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樞紐 (Base x process)"/>
      <sheetName val="Q Issue"/>
      <sheetName val="Cross-Reference"/>
      <sheetName val="7-10 Att Analysis"/>
      <sheetName val="Sheet 1"/>
      <sheetName val="Case list"/>
      <sheetName val="Un-closed case list"/>
      <sheetName val="件數樞紐分析"/>
      <sheetName val="10-1 Media"/>
      <sheetName val="10-cut"/>
    </sheetNames>
    <sheetDataSet>
      <sheetData sheetId="0"/>
      <sheetData sheetId="1"/>
      <sheetData sheetId="2"/>
      <sheetData sheetId="3" refreshError="1">
        <row r="2">
          <cell r="E2" t="str">
            <v>Process code</v>
          </cell>
          <cell r="H2" t="str">
            <v>System code</v>
          </cell>
        </row>
        <row r="3">
          <cell r="E3" t="str">
            <v>CON</v>
          </cell>
          <cell r="F3" t="str">
            <v>Conversation</v>
          </cell>
          <cell r="H3">
            <v>1</v>
          </cell>
          <cell r="I3" t="str">
            <v>設備,工模具管理</v>
          </cell>
          <cell r="J3" t="str">
            <v>OI-4000 工模具與量具管理程序書</v>
          </cell>
        </row>
        <row r="4">
          <cell r="E4" t="str">
            <v>VEN</v>
          </cell>
          <cell r="F4" t="str">
            <v>Vendor</v>
          </cell>
          <cell r="J4" t="str">
            <v>OI-5000 設備操作保養程序書</v>
          </cell>
        </row>
        <row r="5">
          <cell r="E5" t="str">
            <v>BOM</v>
          </cell>
          <cell r="F5" t="str">
            <v>BOM</v>
          </cell>
          <cell r="J5" t="str">
            <v>OI-AM00 生產設備作業軟體及檔案管理程序書</v>
          </cell>
        </row>
        <row r="6">
          <cell r="E6" t="str">
            <v>PI</v>
          </cell>
          <cell r="F6" t="str">
            <v>Production information</v>
          </cell>
          <cell r="J6" t="str">
            <v>OI-5000 設備操作保養程序書</v>
          </cell>
        </row>
        <row r="7">
          <cell r="E7" t="str">
            <v>DES</v>
          </cell>
          <cell r="F7" t="str">
            <v>Design</v>
          </cell>
          <cell r="H7">
            <v>2</v>
          </cell>
          <cell r="I7" t="str">
            <v xml:space="preserve">設計管制 (Design)
   </v>
          </cell>
          <cell r="J7" t="str">
            <v>RD-1900 設計規則管理規範</v>
          </cell>
        </row>
        <row r="8">
          <cell r="E8" t="str">
            <v>LOG</v>
          </cell>
          <cell r="F8" t="str">
            <v>Logistical</v>
          </cell>
          <cell r="H8">
            <v>3</v>
          </cell>
          <cell r="I8" t="str">
            <v>特殊產品作業</v>
          </cell>
          <cell r="J8" t="str">
            <v>PS-1000 特殊產品作業規範</v>
          </cell>
        </row>
        <row r="9">
          <cell r="E9" t="str">
            <v>IQA</v>
          </cell>
          <cell r="F9" t="str">
            <v>IQA</v>
          </cell>
          <cell r="H9">
            <v>4</v>
          </cell>
          <cell r="I9" t="str">
            <v>外來文件管制</v>
          </cell>
          <cell r="J9" t="str">
            <v>QS-0500 外部文件檢討轉換作業規範</v>
          </cell>
        </row>
        <row r="10">
          <cell r="E10" t="str">
            <v>CP</v>
          </cell>
          <cell r="F10" t="str">
            <v>晶圓測試</v>
          </cell>
          <cell r="H10">
            <v>5</v>
          </cell>
          <cell r="I10" t="str">
            <v>ECN</v>
          </cell>
          <cell r="J10" t="str">
            <v>QS-0100 品質文件體系管理規範</v>
          </cell>
        </row>
        <row r="11">
          <cell r="E11" t="str">
            <v>DS</v>
          </cell>
          <cell r="F11" t="str">
            <v>割片</v>
          </cell>
          <cell r="H11">
            <v>6</v>
          </cell>
          <cell r="I11" t="str">
            <v>外包商管理</v>
          </cell>
          <cell r="J11" t="str">
            <v>PR-0500 外包商管理辦法</v>
          </cell>
        </row>
        <row r="12">
          <cell r="E12" t="str">
            <v>PP</v>
          </cell>
          <cell r="F12" t="str">
            <v>挑晶</v>
          </cell>
          <cell r="H12">
            <v>7</v>
          </cell>
          <cell r="I12" t="str">
            <v>客供品管理</v>
          </cell>
          <cell r="J12" t="str">
            <v>PS-2100 客戶供應品之管理</v>
          </cell>
        </row>
        <row r="13">
          <cell r="E13" t="str">
            <v>DB</v>
          </cell>
          <cell r="F13" t="str">
            <v>上片</v>
          </cell>
          <cell r="H13">
            <v>8</v>
          </cell>
          <cell r="I13" t="str">
            <v>鑑別與追溯</v>
          </cell>
          <cell r="J13" t="str">
            <v>PS-1800 產品鑑別與追溯管理規定</v>
          </cell>
        </row>
        <row r="14">
          <cell r="E14" t="str">
            <v>IB</v>
          </cell>
          <cell r="F14" t="str">
            <v>內引腳銲接&amp;點膠</v>
          </cell>
          <cell r="H14">
            <v>9</v>
          </cell>
          <cell r="I14" t="str">
            <v>生產資訊</v>
          </cell>
          <cell r="J14" t="str">
            <v>PS-0400 生管資料處理作業規範</v>
          </cell>
        </row>
        <row r="15">
          <cell r="E15" t="str">
            <v>WB</v>
          </cell>
          <cell r="F15" t="str">
            <v>銲線</v>
          </cell>
          <cell r="H15">
            <v>10</v>
          </cell>
          <cell r="I15" t="str">
            <v>Mapping</v>
          </cell>
          <cell r="J15" t="str">
            <v xml:space="preserve">OI-4500 封裝對客戶WAFER MAPPING格式之需求程序書 </v>
          </cell>
        </row>
        <row r="16">
          <cell r="E16" t="str">
            <v>DC</v>
          </cell>
          <cell r="F16" t="str">
            <v>封膠</v>
          </cell>
          <cell r="H16">
            <v>11</v>
          </cell>
          <cell r="I16" t="str">
            <v>新材料評估</v>
          </cell>
          <cell r="J16" t="str">
            <v>OI-4400 新材料評估作業程序書</v>
          </cell>
        </row>
        <row r="17">
          <cell r="E17" t="str">
            <v>MD</v>
          </cell>
          <cell r="F17" t="str">
            <v>模壓</v>
          </cell>
          <cell r="H17">
            <v>12</v>
          </cell>
          <cell r="I17" t="str">
            <v>製程管制</v>
          </cell>
          <cell r="J17" t="str">
            <v xml:space="preserve">OI-1200 製程管制程序書 </v>
          </cell>
        </row>
        <row r="18">
          <cell r="E18" t="str">
            <v>LE</v>
          </cell>
          <cell r="F18" t="str">
            <v>點膠</v>
          </cell>
          <cell r="H18">
            <v>13</v>
          </cell>
          <cell r="I18" t="str">
            <v>生產設備導入</v>
          </cell>
          <cell r="J18" t="str">
            <v>OI-5300 生產設備導入作業程序書</v>
          </cell>
        </row>
        <row r="19">
          <cell r="E19" t="str">
            <v>BM</v>
          </cell>
          <cell r="F19" t="str">
            <v>背印</v>
          </cell>
          <cell r="H19">
            <v>14</v>
          </cell>
          <cell r="I19" t="str">
            <v>ESD</v>
          </cell>
          <cell r="J19" t="str">
            <v>QS-2300 靜電防護管制作業規範</v>
          </cell>
        </row>
        <row r="20">
          <cell r="E20" t="str">
            <v>TM</v>
          </cell>
          <cell r="F20" t="str">
            <v>正印</v>
          </cell>
          <cell r="H20">
            <v>15</v>
          </cell>
          <cell r="I20" t="str">
            <v>生產線放行</v>
          </cell>
          <cell r="J20" t="str">
            <v>QS-1200 生產線放行系統</v>
          </cell>
        </row>
        <row r="21">
          <cell r="E21" t="str">
            <v>PM</v>
          </cell>
          <cell r="F21" t="str">
            <v>長烤</v>
          </cell>
          <cell r="H21">
            <v>16</v>
          </cell>
          <cell r="I21" t="str">
            <v>異常管理</v>
          </cell>
          <cell r="J21" t="str">
            <v xml:space="preserve">OI-4800 製程異常管理程序書 </v>
          </cell>
        </row>
        <row r="22">
          <cell r="E22" t="str">
            <v>DT</v>
          </cell>
          <cell r="F22" t="str">
            <v>去渣/去結</v>
          </cell>
          <cell r="H22">
            <v>17</v>
          </cell>
          <cell r="I22" t="str">
            <v>Testing--Wafer Sorting</v>
          </cell>
          <cell r="J22" t="str">
            <v>OI-7600 晶圓針測作業程序書</v>
          </cell>
        </row>
        <row r="23">
          <cell r="E23" t="str">
            <v>BP</v>
          </cell>
          <cell r="F23" t="str">
            <v>植球</v>
          </cell>
          <cell r="I23" t="str">
            <v>Final Test</v>
          </cell>
          <cell r="J23" t="str">
            <v>OI-7800 最終測試作業程序書</v>
          </cell>
        </row>
        <row r="24">
          <cell r="E24" t="str">
            <v>SP</v>
          </cell>
          <cell r="F24" t="str">
            <v>電鍍</v>
          </cell>
          <cell r="H24">
            <v>18</v>
          </cell>
          <cell r="I24" t="str">
            <v>客戶訴怨</v>
          </cell>
          <cell r="J24" t="str">
            <v>QS-2000客戶抱怨及退貨處理程序書</v>
          </cell>
        </row>
        <row r="25">
          <cell r="E25" t="str">
            <v>TF</v>
          </cell>
          <cell r="F25" t="str">
            <v>成型</v>
          </cell>
          <cell r="H25">
            <v>19</v>
          </cell>
          <cell r="I25" t="str">
            <v>半製品儲存與搬運</v>
          </cell>
          <cell r="J25" t="str">
            <v>OI-4600 半製品儲存與搬運程序書</v>
          </cell>
        </row>
        <row r="26">
          <cell r="E26" t="str">
            <v>D2</v>
          </cell>
          <cell r="F26" t="str">
            <v>第二次上片</v>
          </cell>
          <cell r="H26">
            <v>20</v>
          </cell>
          <cell r="I26" t="str">
            <v>訓練與評鑑</v>
          </cell>
          <cell r="J26" t="str">
            <v xml:space="preserve">HR-2100 TRAINING教育訓練辦法 </v>
          </cell>
        </row>
        <row r="27">
          <cell r="E27" t="str">
            <v>W2</v>
          </cell>
          <cell r="F27" t="str">
            <v>第二次銲線</v>
          </cell>
          <cell r="H27">
            <v>21</v>
          </cell>
          <cell r="I27" t="str">
            <v>新客戶導入</v>
          </cell>
          <cell r="J27" t="str">
            <v>MK-1500 新客戶導入程序書</v>
          </cell>
        </row>
        <row r="28">
          <cell r="E28" t="str">
            <v>WL</v>
          </cell>
          <cell r="F28" t="str">
            <v>晶圓背面膠膜黏合</v>
          </cell>
          <cell r="H28">
            <v>22</v>
          </cell>
          <cell r="I28" t="str">
            <v>New Device</v>
          </cell>
          <cell r="J28" t="str">
            <v>RD-1700 新機種品導入規範</v>
          </cell>
        </row>
        <row r="29">
          <cell r="E29" t="str">
            <v>DH</v>
          </cell>
          <cell r="F29" t="str">
            <v>去膠渣</v>
          </cell>
          <cell r="H29">
            <v>23</v>
          </cell>
          <cell r="I29" t="str">
            <v>SPC</v>
          </cell>
          <cell r="J29" t="str">
            <v>QS-2200 統計技術應用規範</v>
          </cell>
        </row>
        <row r="30">
          <cell r="E30" t="str">
            <v>FS</v>
          </cell>
          <cell r="F30" t="str">
            <v>彎腳/成型</v>
          </cell>
        </row>
        <row r="31">
          <cell r="E31" t="str">
            <v>FV</v>
          </cell>
          <cell r="F31" t="str">
            <v>合檢</v>
          </cell>
        </row>
        <row r="32">
          <cell r="E32" t="str">
            <v>LD</v>
          </cell>
          <cell r="F32" t="str">
            <v>封夾</v>
          </cell>
        </row>
        <row r="33">
          <cell r="E33" t="str">
            <v>FM</v>
          </cell>
          <cell r="F33" t="str">
            <v>分級測試</v>
          </cell>
        </row>
        <row r="34">
          <cell r="E34" t="str">
            <v>TL</v>
          </cell>
          <cell r="F34" t="str">
            <v>切腳封蓋</v>
          </cell>
        </row>
        <row r="35">
          <cell r="E35" t="str">
            <v>ST</v>
          </cell>
          <cell r="F35" t="str">
            <v>系統測試</v>
          </cell>
        </row>
        <row r="36">
          <cell r="E36" t="str">
            <v>SB</v>
          </cell>
          <cell r="F36" t="str">
            <v>蓋印</v>
          </cell>
        </row>
        <row r="37">
          <cell r="E37" t="str">
            <v>VM</v>
          </cell>
          <cell r="F37" t="str">
            <v>外觀目檢</v>
          </cell>
        </row>
        <row r="38">
          <cell r="E38" t="str">
            <v>CV</v>
          </cell>
          <cell r="F38" t="str">
            <v>燒錄識別碼</v>
          </cell>
        </row>
        <row r="39">
          <cell r="E39" t="str">
            <v>SM</v>
          </cell>
          <cell r="F39" t="str">
            <v>上元件</v>
          </cell>
        </row>
        <row r="40">
          <cell r="E40" t="str">
            <v>LA</v>
          </cell>
          <cell r="F40" t="str">
            <v>Lid Attach</v>
          </cell>
        </row>
        <row r="41">
          <cell r="E41" t="str">
            <v>UC</v>
          </cell>
          <cell r="F41" t="str">
            <v>去夾</v>
          </cell>
        </row>
        <row r="42">
          <cell r="E42" t="str">
            <v>GL</v>
          </cell>
          <cell r="F42" t="str">
            <v>粗漏測試</v>
          </cell>
        </row>
        <row r="43">
          <cell r="E43" t="str">
            <v>SW</v>
          </cell>
          <cell r="F43" t="str">
            <v>點錫膏</v>
          </cell>
        </row>
        <row r="44">
          <cell r="E44" t="str">
            <v>QC</v>
          </cell>
          <cell r="F44" t="str">
            <v>晶圓進料檢驗</v>
          </cell>
        </row>
        <row r="45">
          <cell r="E45" t="str">
            <v>US</v>
          </cell>
          <cell r="F45" t="str">
            <v>UBM濺鍍</v>
          </cell>
        </row>
        <row r="46">
          <cell r="E46" t="str">
            <v>PC</v>
          </cell>
          <cell r="F46" t="str">
            <v>正光阻塗佈</v>
          </cell>
        </row>
        <row r="47">
          <cell r="E47" t="str">
            <v>UA</v>
          </cell>
          <cell r="F47" t="str">
            <v>UBM對準曝光</v>
          </cell>
        </row>
        <row r="48">
          <cell r="E48" t="str">
            <v>PD</v>
          </cell>
          <cell r="F48" t="str">
            <v>正光阻顯影</v>
          </cell>
        </row>
        <row r="49">
          <cell r="E49" t="str">
            <v>UE</v>
          </cell>
          <cell r="F49" t="str">
            <v xml:space="preserve">UMB  蝕刻 </v>
          </cell>
        </row>
        <row r="50">
          <cell r="E50" t="str">
            <v>PS</v>
          </cell>
          <cell r="F50" t="str">
            <v>正光阻去除</v>
          </cell>
        </row>
        <row r="51">
          <cell r="E51" t="str">
            <v>DL</v>
          </cell>
          <cell r="F51" t="str">
            <v>乾膜貼合</v>
          </cell>
        </row>
        <row r="52">
          <cell r="E52" t="str">
            <v>DA</v>
          </cell>
          <cell r="F52" t="str">
            <v>乾膜對準曝光</v>
          </cell>
        </row>
        <row r="53">
          <cell r="E53" t="str">
            <v>DD</v>
          </cell>
          <cell r="F53" t="str">
            <v>乾膜顯影</v>
          </cell>
        </row>
        <row r="54">
          <cell r="E54" t="str">
            <v>DE</v>
          </cell>
          <cell r="F54" t="str">
            <v>乾膜電漿清洗</v>
          </cell>
        </row>
        <row r="55">
          <cell r="E55" t="str">
            <v>SD</v>
          </cell>
          <cell r="F55" t="str">
            <v>錫膏印刷</v>
          </cell>
        </row>
        <row r="56">
          <cell r="E56" t="str">
            <v>SR</v>
          </cell>
          <cell r="F56" t="str">
            <v>錫膏迴銲 一</v>
          </cell>
        </row>
        <row r="57">
          <cell r="E57" t="str">
            <v>DF</v>
          </cell>
          <cell r="F57" t="str">
            <v>乾膜去除</v>
          </cell>
        </row>
        <row r="58">
          <cell r="E58" t="str">
            <v>RF</v>
          </cell>
          <cell r="F58" t="str">
            <v>錫膏迴銲二</v>
          </cell>
        </row>
        <row r="59">
          <cell r="E59" t="str">
            <v>FC</v>
          </cell>
          <cell r="F59" t="str">
            <v>助銲濟清洗</v>
          </cell>
        </row>
        <row r="60">
          <cell r="E60" t="str">
            <v>PK</v>
          </cell>
          <cell r="F60" t="str">
            <v>包裝</v>
          </cell>
        </row>
        <row r="61">
          <cell r="E61" t="str">
            <v>FT</v>
          </cell>
          <cell r="F61" t="str">
            <v>Function test</v>
          </cell>
        </row>
        <row r="62">
          <cell r="E62" t="str">
            <v>RA</v>
          </cell>
          <cell r="F62" t="str">
            <v>信賴性實驗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ยอคคงเหลือแยกตาม Lot"/>
      <sheetName val="สรุปยอคคงเหลือ"/>
      <sheetName val="EXPRESS หลัง Adj TK "/>
      <sheetName val="EXPRESS ก่อน adj TK "/>
      <sheetName val="Pivot สรุปเม็ดล้วน"/>
      <sheetName val="RM 03.61"/>
      <sheetName val="สรุปเม็ดล้วน+WIP ตาม TAG (2)"/>
      <sheetName val="สรุป M,C เม็ดล้วน TAG"/>
      <sheetName val="Sheet1"/>
      <sheetName val="สรุป WIP M,C ตาม TAG"/>
      <sheetName val="สินค้าคงเหลือแยกตาม TAG มี.ค.60"/>
      <sheetName val="HEY WD"/>
      <sheetName val="Sheet2"/>
      <sheetName val="Pivot สรุปสินค้าคงเหลือ"/>
      <sheetName val="สินค้าคงเหลือแยกตาม TAG (2)"/>
      <sheetName val="สรุปยอดสินค้าแยกตาม TAG"/>
    </sheetNames>
    <sheetDataSet>
      <sheetData sheetId="0"/>
      <sheetData sheetId="1">
        <row r="5">
          <cell r="A5" t="str">
            <v>C1001</v>
          </cell>
          <cell r="B5" t="str">
            <v>กัดขาว 004</v>
          </cell>
          <cell r="D5" t="str">
            <v>กิโลกรัม</v>
          </cell>
          <cell r="E5">
            <v>420</v>
          </cell>
          <cell r="F5"/>
        </row>
        <row r="6">
          <cell r="A6" t="str">
            <v>C1002</v>
          </cell>
          <cell r="B6" t="str">
            <v>VICKER AS22PD</v>
          </cell>
          <cell r="D6" t="str">
            <v>กิโลกรัม</v>
          </cell>
          <cell r="E6">
            <v>600</v>
          </cell>
          <cell r="F6"/>
        </row>
        <row r="7">
          <cell r="A7" t="str">
            <v>C1101</v>
          </cell>
          <cell r="B7" t="str">
            <v>สีชมพูใส MV4V479-PTA</v>
          </cell>
          <cell r="D7" t="str">
            <v>กิโลกรัม</v>
          </cell>
          <cell r="E7">
            <v>290</v>
          </cell>
          <cell r="F7"/>
        </row>
        <row r="8">
          <cell r="A8" t="str">
            <v>C1102</v>
          </cell>
          <cell r="B8" t="str">
            <v>สีชมพู MV4V454-P</v>
          </cell>
          <cell r="D8" t="str">
            <v>กิโลกรัม</v>
          </cell>
          <cell r="E8">
            <v>241</v>
          </cell>
          <cell r="F8"/>
        </row>
        <row r="9">
          <cell r="A9" t="str">
            <v>C1103</v>
          </cell>
          <cell r="B9" t="str">
            <v>สีชมพูมุก 1494</v>
          </cell>
          <cell r="D9" t="str">
            <v>กิโลกรัม</v>
          </cell>
          <cell r="E9">
            <v>650</v>
          </cell>
          <cell r="F9"/>
        </row>
        <row r="10">
          <cell r="A10" t="str">
            <v>C1104</v>
          </cell>
          <cell r="B10" t="str">
            <v>สีชมพูใส 1669-1</v>
          </cell>
          <cell r="D10" t="str">
            <v>กิโลกรัม</v>
          </cell>
          <cell r="E10">
            <v>590</v>
          </cell>
        </row>
        <row r="11">
          <cell r="A11" t="str">
            <v>C1107</v>
          </cell>
          <cell r="B11" t="str">
            <v>สีชมพู 1608</v>
          </cell>
          <cell r="D11" t="str">
            <v>กิโลกรัม</v>
          </cell>
          <cell r="E11">
            <v>310</v>
          </cell>
          <cell r="F11"/>
        </row>
        <row r="12">
          <cell r="A12" t="str">
            <v>C1108</v>
          </cell>
          <cell r="B12" t="str">
            <v>สีชมพู 1638</v>
          </cell>
          <cell r="D12" t="str">
            <v>กิโลกรัม</v>
          </cell>
          <cell r="E12">
            <v>420</v>
          </cell>
        </row>
        <row r="13">
          <cell r="A13" t="str">
            <v>C1109</v>
          </cell>
          <cell r="B13" t="str">
            <v>สีชมพูใส MV 4V301-P</v>
          </cell>
          <cell r="D13" t="str">
            <v>กิโลกรัม</v>
          </cell>
          <cell r="E13">
            <v>170</v>
          </cell>
          <cell r="F13"/>
        </row>
        <row r="14">
          <cell r="A14" t="str">
            <v>C1111</v>
          </cell>
          <cell r="B14" t="str">
            <v>สีชมพูใสเม็ด MV 4L431-PTA</v>
          </cell>
          <cell r="D14" t="str">
            <v>กิโลกรัม</v>
          </cell>
          <cell r="E14">
            <v>140.43</v>
          </cell>
          <cell r="F14"/>
        </row>
        <row r="15">
          <cell r="A15" t="str">
            <v>C1201</v>
          </cell>
          <cell r="B15" t="str">
            <v>สีแดง MV 4V422-P</v>
          </cell>
          <cell r="D15" t="str">
            <v>กิโลกรัม</v>
          </cell>
          <cell r="E15">
            <v>230</v>
          </cell>
          <cell r="F15"/>
        </row>
        <row r="16">
          <cell r="A16" t="str">
            <v>C1202</v>
          </cell>
          <cell r="B16" t="str">
            <v>สีแดง 2591</v>
          </cell>
          <cell r="D16" t="str">
            <v>กิโลกรัม</v>
          </cell>
          <cell r="E16">
            <v>350</v>
          </cell>
          <cell r="F16"/>
        </row>
        <row r="17">
          <cell r="A17" t="str">
            <v>C1203</v>
          </cell>
          <cell r="B17" t="str">
            <v>สีแดง 2675-1</v>
          </cell>
          <cell r="D17" t="str">
            <v>กิโลกรัม</v>
          </cell>
          <cell r="E17">
            <v>290</v>
          </cell>
          <cell r="F17"/>
        </row>
        <row r="18">
          <cell r="A18" t="str">
            <v>C1204</v>
          </cell>
          <cell r="B18" t="str">
            <v>สีแดงส้ม 2697-1</v>
          </cell>
          <cell r="D18" t="str">
            <v>กิโลกรัม</v>
          </cell>
          <cell r="E18">
            <v>690</v>
          </cell>
          <cell r="F18"/>
        </row>
        <row r="19">
          <cell r="A19" t="str">
            <v>C1205</v>
          </cell>
          <cell r="B19" t="str">
            <v>สีแดง 2705-A</v>
          </cell>
          <cell r="D19" t="str">
            <v>กิโลกรัม</v>
          </cell>
          <cell r="E19">
            <v>290</v>
          </cell>
          <cell r="F19"/>
        </row>
        <row r="20">
          <cell r="A20" t="str">
            <v>C1207</v>
          </cell>
          <cell r="B20" t="str">
            <v>สีแดง 2710</v>
          </cell>
          <cell r="D20" t="str">
            <v>กิโลกรัม</v>
          </cell>
          <cell r="E20">
            <v>280</v>
          </cell>
        </row>
        <row r="21">
          <cell r="A21" t="str">
            <v>C1208</v>
          </cell>
          <cell r="B21" t="str">
            <v>สีแดง MV 4V314-P</v>
          </cell>
          <cell r="D21" t="str">
            <v>กิโลกรัม</v>
          </cell>
          <cell r="E21">
            <v>280</v>
          </cell>
          <cell r="F21"/>
        </row>
        <row r="22">
          <cell r="A22" t="str">
            <v>C1210</v>
          </cell>
          <cell r="B22" t="str">
            <v>สีแดง P 0768-A20</v>
          </cell>
          <cell r="D22" t="str">
            <v>กิโลกรัม</v>
          </cell>
          <cell r="E22">
            <v>450</v>
          </cell>
        </row>
        <row r="23">
          <cell r="A23" t="str">
            <v>C1213</v>
          </cell>
          <cell r="B23" t="str">
            <v>สีแดง MV4V643-P</v>
          </cell>
          <cell r="D23" t="str">
            <v>กิโลกรัม</v>
          </cell>
          <cell r="E23">
            <v>350</v>
          </cell>
          <cell r="F23"/>
        </row>
        <row r="24">
          <cell r="A24" t="str">
            <v>C1301</v>
          </cell>
          <cell r="B24" t="str">
            <v>สีส้ม 3228-1</v>
          </cell>
          <cell r="D24" t="str">
            <v>กิโลกรัม</v>
          </cell>
          <cell r="E24">
            <v>360</v>
          </cell>
        </row>
        <row r="25">
          <cell r="A25" t="str">
            <v>C1302</v>
          </cell>
          <cell r="B25" t="str">
            <v>สีส้ม 3632</v>
          </cell>
          <cell r="D25" t="str">
            <v>กิโลกรัม</v>
          </cell>
          <cell r="E25">
            <v>330</v>
          </cell>
          <cell r="F25"/>
        </row>
        <row r="26">
          <cell r="A26" t="str">
            <v>C1303</v>
          </cell>
          <cell r="B26" t="str">
            <v>สีส้ม 3256</v>
          </cell>
          <cell r="D26" t="str">
            <v>กิโลกรัม</v>
          </cell>
          <cell r="E26">
            <v>737.62</v>
          </cell>
          <cell r="F26"/>
        </row>
        <row r="27">
          <cell r="A27" t="str">
            <v>C1304</v>
          </cell>
          <cell r="B27" t="str">
            <v>สีส้ม 3277</v>
          </cell>
          <cell r="D27" t="str">
            <v>กิโลกรัม</v>
          </cell>
          <cell r="E27">
            <v>250</v>
          </cell>
        </row>
        <row r="28">
          <cell r="A28" t="str">
            <v>C1306</v>
          </cell>
          <cell r="B28" t="str">
            <v>สีส้มใส 3670</v>
          </cell>
          <cell r="D28" t="str">
            <v>กิโลกรัม</v>
          </cell>
          <cell r="E28">
            <v>640</v>
          </cell>
          <cell r="F28"/>
        </row>
        <row r="29">
          <cell r="A29" t="str">
            <v>C1307</v>
          </cell>
          <cell r="B29" t="str">
            <v>สีส้ม 3712</v>
          </cell>
          <cell r="D29" t="str">
            <v>กิโลกรัม</v>
          </cell>
          <cell r="E29">
            <v>320</v>
          </cell>
        </row>
        <row r="30">
          <cell r="A30" t="str">
            <v>C1308</v>
          </cell>
          <cell r="B30" t="str">
            <v>สีส้ม 3754</v>
          </cell>
          <cell r="D30" t="str">
            <v>กิโลกรัม</v>
          </cell>
          <cell r="E30">
            <v>370</v>
          </cell>
          <cell r="F30"/>
        </row>
        <row r="31">
          <cell r="A31" t="str">
            <v>C1309</v>
          </cell>
          <cell r="B31" t="str">
            <v>สีส้ม P7210-A20</v>
          </cell>
          <cell r="D31" t="str">
            <v>กิโลกรัม</v>
          </cell>
          <cell r="E31">
            <v>650</v>
          </cell>
          <cell r="F31"/>
        </row>
        <row r="32">
          <cell r="A32" t="str">
            <v>C1310</v>
          </cell>
          <cell r="B32" t="str">
            <v>สีส้มมุกเม็ด MV 6V363-PR</v>
          </cell>
          <cell r="D32" t="str">
            <v>กิโลกรัม</v>
          </cell>
          <cell r="E32">
            <v>408.94</v>
          </cell>
          <cell r="F32"/>
        </row>
        <row r="33">
          <cell r="A33" t="str">
            <v>C1311</v>
          </cell>
          <cell r="B33" t="str">
            <v>สีส้ม P0113-A21</v>
          </cell>
          <cell r="D33" t="str">
            <v>กิโลกรัม</v>
          </cell>
          <cell r="E33">
            <v>885</v>
          </cell>
          <cell r="F33"/>
        </row>
        <row r="34">
          <cell r="A34" t="str">
            <v>C1312</v>
          </cell>
          <cell r="B34" t="str">
            <v>สีส้ม MV6V456-P</v>
          </cell>
          <cell r="D34" t="str">
            <v>กิโลกรัม</v>
          </cell>
          <cell r="E34">
            <v>255</v>
          </cell>
          <cell r="F34"/>
        </row>
        <row r="35">
          <cell r="A35" t="str">
            <v>C1314</v>
          </cell>
          <cell r="B35" t="str">
            <v>สีส้มMV6T697-P</v>
          </cell>
          <cell r="D35" t="str">
            <v>กิโลกรัม</v>
          </cell>
          <cell r="E35">
            <v>360</v>
          </cell>
          <cell r="F35"/>
        </row>
        <row r="36">
          <cell r="A36" t="str">
            <v>C1315</v>
          </cell>
          <cell r="B36" t="str">
            <v>สีส้มMV6V457-P</v>
          </cell>
          <cell r="D36" t="str">
            <v>กิโลกรัม</v>
          </cell>
          <cell r="E36">
            <v>320</v>
          </cell>
          <cell r="F36"/>
        </row>
        <row r="37">
          <cell r="A37" t="str">
            <v>C1402</v>
          </cell>
          <cell r="B37" t="str">
            <v>สีเหลือง MV 1V287-P</v>
          </cell>
          <cell r="D37" t="str">
            <v>กิโลกรัม</v>
          </cell>
          <cell r="E37">
            <v>290</v>
          </cell>
          <cell r="F37"/>
        </row>
        <row r="38">
          <cell r="A38" t="str">
            <v>C1403</v>
          </cell>
          <cell r="B38" t="str">
            <v>สีเหลืองมุก 4522-2</v>
          </cell>
          <cell r="D38" t="str">
            <v>กิโลกรัม</v>
          </cell>
          <cell r="E38">
            <v>520</v>
          </cell>
          <cell r="F38"/>
        </row>
        <row r="39">
          <cell r="A39" t="str">
            <v>C1404</v>
          </cell>
          <cell r="B39" t="str">
            <v>สีเหลือง MV1V319-P</v>
          </cell>
          <cell r="D39" t="str">
            <v>กิโลกรัม</v>
          </cell>
          <cell r="E39">
            <v>250</v>
          </cell>
          <cell r="F39"/>
        </row>
        <row r="40">
          <cell r="A40" t="str">
            <v>C1405</v>
          </cell>
          <cell r="B40" t="str">
            <v>สีเหลือง MV1W-755-P</v>
          </cell>
          <cell r="D40" t="str">
            <v>กิโลกรัม</v>
          </cell>
          <cell r="E40">
            <v>210</v>
          </cell>
          <cell r="F40"/>
        </row>
        <row r="41">
          <cell r="A41" t="str">
            <v>C1406</v>
          </cell>
          <cell r="B41" t="str">
            <v>สีเหลือง E 9528-A19</v>
          </cell>
          <cell r="D41" t="str">
            <v>กิโลกรัม</v>
          </cell>
          <cell r="E41">
            <v>645</v>
          </cell>
          <cell r="F41"/>
        </row>
        <row r="42">
          <cell r="A42" t="str">
            <v>C1407</v>
          </cell>
          <cell r="B42" t="str">
            <v>สีเหลือง P 7494-A20</v>
          </cell>
          <cell r="D42" t="str">
            <v>กิโลกรัม</v>
          </cell>
          <cell r="E42">
            <v>460</v>
          </cell>
        </row>
        <row r="43">
          <cell r="A43" t="str">
            <v>C1408</v>
          </cell>
          <cell r="B43" t="str">
            <v>สีเหลือง MV1V440-P</v>
          </cell>
          <cell r="D43" t="str">
            <v>กิโลกรัม</v>
          </cell>
          <cell r="E43">
            <v>370</v>
          </cell>
          <cell r="F43"/>
        </row>
        <row r="44">
          <cell r="A44" t="str">
            <v>C1409</v>
          </cell>
          <cell r="B44" t="str">
            <v>สีเหลือง MV 1X137-P</v>
          </cell>
          <cell r="D44" t="str">
            <v>กิโลกรัม</v>
          </cell>
          <cell r="E44">
            <v>230</v>
          </cell>
          <cell r="F44"/>
        </row>
        <row r="45">
          <cell r="A45" t="str">
            <v>C1501</v>
          </cell>
          <cell r="B45" t="str">
            <v>สีม่วงมุก 9175</v>
          </cell>
          <cell r="D45" t="str">
            <v>กิโลกรัม</v>
          </cell>
          <cell r="E45">
            <v>530</v>
          </cell>
          <cell r="F45"/>
        </row>
        <row r="46">
          <cell r="A46" t="str">
            <v>C1502</v>
          </cell>
          <cell r="B46" t="str">
            <v>สีม่วงใส 51225</v>
          </cell>
          <cell r="D46" t="str">
            <v>กิโลกรัม</v>
          </cell>
          <cell r="E46">
            <v>340</v>
          </cell>
        </row>
        <row r="47">
          <cell r="A47" t="str">
            <v>C1503</v>
          </cell>
          <cell r="B47" t="str">
            <v>สีม่วงใส 9248</v>
          </cell>
          <cell r="D47" t="str">
            <v>กิโลกรัม</v>
          </cell>
          <cell r="E47">
            <v>360</v>
          </cell>
          <cell r="F47"/>
        </row>
        <row r="48">
          <cell r="A48" t="str">
            <v>C1505</v>
          </cell>
          <cell r="B48" t="str">
            <v>สีม่วงใสเม็ด MV 8L445-PTA</v>
          </cell>
          <cell r="D48" t="str">
            <v>กิโลกรัม</v>
          </cell>
          <cell r="E48">
            <v>130</v>
          </cell>
          <cell r="F48"/>
        </row>
        <row r="49">
          <cell r="A49" t="str">
            <v>C1601</v>
          </cell>
          <cell r="B49" t="str">
            <v>สีเขียว 6429</v>
          </cell>
          <cell r="D49" t="str">
            <v>กิโลกรัม</v>
          </cell>
          <cell r="E49">
            <v>330</v>
          </cell>
          <cell r="F49"/>
        </row>
        <row r="50">
          <cell r="A50" t="str">
            <v>C1602</v>
          </cell>
          <cell r="B50" t="str">
            <v>สีเขียวทึบ MV 7V330-PL</v>
          </cell>
          <cell r="D50" t="str">
            <v>กิโลกรัม</v>
          </cell>
          <cell r="E50">
            <v>230</v>
          </cell>
          <cell r="F50"/>
        </row>
        <row r="51">
          <cell r="A51" t="str">
            <v>C1603</v>
          </cell>
          <cell r="B51" t="str">
            <v>สีเขียวใส 60031</v>
          </cell>
          <cell r="D51" t="str">
            <v>กิโลกรัม</v>
          </cell>
          <cell r="E51">
            <v>270</v>
          </cell>
          <cell r="F51"/>
        </row>
        <row r="52">
          <cell r="A52" t="str">
            <v>C1604</v>
          </cell>
          <cell r="B52" t="str">
            <v>สีเขียวมุก 6806</v>
          </cell>
          <cell r="D52" t="str">
            <v>กิโลกรัม</v>
          </cell>
          <cell r="E52">
            <v>520</v>
          </cell>
        </row>
        <row r="53">
          <cell r="A53" t="str">
            <v>C1606</v>
          </cell>
          <cell r="B53" t="str">
            <v>สีเขียวเม็ด MV7V334-P</v>
          </cell>
          <cell r="D53" t="str">
            <v>กิโลกรัม</v>
          </cell>
          <cell r="E53">
            <v>200</v>
          </cell>
          <cell r="F53"/>
        </row>
        <row r="54">
          <cell r="A54" t="str">
            <v>C1607</v>
          </cell>
          <cell r="B54" t="str">
            <v>สีเขียว 60114</v>
          </cell>
          <cell r="D54" t="str">
            <v>กิโลกรัม</v>
          </cell>
          <cell r="E54">
            <v>550</v>
          </cell>
          <cell r="F54"/>
        </row>
        <row r="55">
          <cell r="A55" t="str">
            <v>C1608</v>
          </cell>
          <cell r="B55" t="str">
            <v>สีเขียว MV7W940-P</v>
          </cell>
          <cell r="D55" t="str">
            <v>กิโลกรัม</v>
          </cell>
          <cell r="E55">
            <v>260</v>
          </cell>
          <cell r="F55"/>
        </row>
        <row r="56">
          <cell r="A56" t="str">
            <v>C1611</v>
          </cell>
          <cell r="B56" t="str">
            <v>สีเขียวเม็ดใส MV 7L434-PTA</v>
          </cell>
          <cell r="D56" t="str">
            <v>กิโลกรัม</v>
          </cell>
          <cell r="E56">
            <v>120</v>
          </cell>
          <cell r="F56"/>
        </row>
        <row r="57">
          <cell r="A57" t="str">
            <v>C1613</v>
          </cell>
          <cell r="B57" t="str">
            <v>สีเขียว P 0763-A20</v>
          </cell>
          <cell r="D57" t="str">
            <v>กิโลกรัม</v>
          </cell>
          <cell r="E57">
            <v>560</v>
          </cell>
        </row>
        <row r="58">
          <cell r="A58" t="str">
            <v>C1614</v>
          </cell>
          <cell r="B58" t="str">
            <v>สีเขียว 6964</v>
          </cell>
          <cell r="D58" t="str">
            <v>กิโลกรัม</v>
          </cell>
          <cell r="E58">
            <v>250</v>
          </cell>
        </row>
        <row r="59">
          <cell r="A59" t="str">
            <v>C1615</v>
          </cell>
          <cell r="B59" t="str">
            <v>สีเขียวใส MV 7R460-PTA</v>
          </cell>
          <cell r="D59" t="str">
            <v>กิโลกรัม</v>
          </cell>
          <cell r="E59">
            <v>160</v>
          </cell>
          <cell r="F59"/>
        </row>
        <row r="60">
          <cell r="A60" t="str">
            <v>C1616</v>
          </cell>
          <cell r="B60" t="str">
            <v>สีเขียว P 7495-A20</v>
          </cell>
          <cell r="D60" t="str">
            <v>กิโลกรัม</v>
          </cell>
          <cell r="E60">
            <v>530</v>
          </cell>
          <cell r="F60"/>
        </row>
        <row r="61">
          <cell r="A61" t="str">
            <v>C1617</v>
          </cell>
          <cell r="B61" t="str">
            <v>สีเขียว MV 7V654-P</v>
          </cell>
          <cell r="D61" t="str">
            <v>กิโลกรัม</v>
          </cell>
          <cell r="E61">
            <v>230</v>
          </cell>
          <cell r="F61"/>
        </row>
        <row r="62">
          <cell r="A62" t="str">
            <v>C1702</v>
          </cell>
          <cell r="B62" t="str">
            <v>สีขาว MV3P557-PTA</v>
          </cell>
          <cell r="D62" t="str">
            <v>กิโลกรัม</v>
          </cell>
          <cell r="E62">
            <v>180</v>
          </cell>
          <cell r="F62"/>
        </row>
        <row r="63">
          <cell r="A63" t="str">
            <v>C1703</v>
          </cell>
          <cell r="B63" t="str">
            <v>สีขาว MV3V441-P</v>
          </cell>
          <cell r="D63" t="str">
            <v>กิโลกรัม</v>
          </cell>
          <cell r="E63">
            <v>170</v>
          </cell>
          <cell r="F63"/>
        </row>
        <row r="64">
          <cell r="A64" t="str">
            <v>C1801</v>
          </cell>
          <cell r="B64" t="str">
            <v>สีน้ำตาล 3744</v>
          </cell>
          <cell r="D64" t="str">
            <v>กิโลกรัม</v>
          </cell>
          <cell r="E64">
            <v>280</v>
          </cell>
          <cell r="F64"/>
        </row>
        <row r="65">
          <cell r="A65" t="str">
            <v>C1802</v>
          </cell>
          <cell r="B65" t="str">
            <v>สีน้ำตาลใสเม็ด MV 5L876-PTA</v>
          </cell>
          <cell r="D65" t="str">
            <v>กิโลกรัม</v>
          </cell>
          <cell r="E65">
            <v>144</v>
          </cell>
          <cell r="F65"/>
        </row>
        <row r="66">
          <cell r="A66" t="str">
            <v>C1803</v>
          </cell>
          <cell r="B66" t="str">
            <v>สีน้ำตาลใส MV 5R540-PTA</v>
          </cell>
          <cell r="D66" t="str">
            <v>กิโลกรัม</v>
          </cell>
          <cell r="E66">
            <v>220</v>
          </cell>
          <cell r="F66"/>
        </row>
        <row r="67">
          <cell r="A67" t="str">
            <v>C1901</v>
          </cell>
          <cell r="B67" t="str">
            <v>สีดำ#920</v>
          </cell>
          <cell r="D67" t="str">
            <v>กิโลกรัม</v>
          </cell>
          <cell r="E67">
            <v>100</v>
          </cell>
          <cell r="F67"/>
        </row>
        <row r="68">
          <cell r="A68" t="str">
            <v>C1902</v>
          </cell>
          <cell r="B68" t="str">
            <v>สีดำMV 9T263-PTA</v>
          </cell>
          <cell r="D68" t="str">
            <v>กิโลกรัม</v>
          </cell>
          <cell r="E68">
            <v>260</v>
          </cell>
          <cell r="F68"/>
        </row>
        <row r="69">
          <cell r="A69" t="str">
            <v>C2001</v>
          </cell>
          <cell r="B69" t="str">
            <v>สีน้ำเงิน MV 2V501-P</v>
          </cell>
          <cell r="D69" t="str">
            <v>กิโลกรัม</v>
          </cell>
          <cell r="E69">
            <v>320</v>
          </cell>
          <cell r="F69"/>
        </row>
        <row r="70">
          <cell r="A70" t="str">
            <v>C2002</v>
          </cell>
          <cell r="B70" t="str">
            <v>สีน้ำเงิน P 0185-A20</v>
          </cell>
          <cell r="D70" t="str">
            <v>กิโลกรัม</v>
          </cell>
          <cell r="E70">
            <v>500</v>
          </cell>
          <cell r="F70"/>
        </row>
        <row r="71">
          <cell r="A71" t="str">
            <v>C2004</v>
          </cell>
          <cell r="B71" t="str">
            <v>สีน้ำเงิน 5512</v>
          </cell>
          <cell r="D71" t="str">
            <v>กิโลกรัม</v>
          </cell>
          <cell r="E71">
            <v>480</v>
          </cell>
        </row>
        <row r="72">
          <cell r="A72" t="str">
            <v>C2005</v>
          </cell>
          <cell r="B72" t="str">
            <v>สีน้ำเงินใส MV 2R462-PTA</v>
          </cell>
          <cell r="D72" t="str">
            <v>กิโลกรัม</v>
          </cell>
          <cell r="E72">
            <v>190</v>
          </cell>
          <cell r="F72"/>
        </row>
        <row r="73">
          <cell r="A73" t="str">
            <v>C2101</v>
          </cell>
          <cell r="B73" t="str">
            <v>สีฟ้าใส 60056</v>
          </cell>
          <cell r="D73" t="str">
            <v>กิโลกรัม</v>
          </cell>
          <cell r="E73">
            <v>190</v>
          </cell>
        </row>
        <row r="74">
          <cell r="A74" t="str">
            <v>C2105</v>
          </cell>
          <cell r="B74" t="str">
            <v>กัดฟ้า 013</v>
          </cell>
          <cell r="D74" t="str">
            <v>กิโลกรัม</v>
          </cell>
          <cell r="E74">
            <v>390</v>
          </cell>
          <cell r="F74"/>
        </row>
        <row r="75">
          <cell r="A75" t="str">
            <v>C2106</v>
          </cell>
          <cell r="B75" t="str">
            <v>สีฟ้ามุก 5914</v>
          </cell>
          <cell r="D75" t="str">
            <v>กิโลกรัม</v>
          </cell>
          <cell r="E75">
            <v>580</v>
          </cell>
          <cell r="F75"/>
        </row>
        <row r="76">
          <cell r="A76" t="str">
            <v>C2112</v>
          </cell>
          <cell r="B76" t="str">
            <v>สีฟ้า 51114</v>
          </cell>
          <cell r="D76" t="str">
            <v>กิโลกรัม</v>
          </cell>
          <cell r="E76">
            <v>250</v>
          </cell>
        </row>
        <row r="77">
          <cell r="A77" t="str">
            <v>C2113</v>
          </cell>
          <cell r="B77" t="str">
            <v>สีฟ้าใส 51188</v>
          </cell>
          <cell r="D77" t="str">
            <v>กิโลกรัม</v>
          </cell>
          <cell r="E77">
            <v>290</v>
          </cell>
          <cell r="F77"/>
        </row>
        <row r="78">
          <cell r="A78" t="str">
            <v>C2114</v>
          </cell>
          <cell r="B78" t="str">
            <v>สีฟ้าใส 51263</v>
          </cell>
          <cell r="D78" t="str">
            <v>กิโลกรัม</v>
          </cell>
          <cell r="E78">
            <v>490</v>
          </cell>
          <cell r="F78"/>
        </row>
        <row r="79">
          <cell r="A79" t="str">
            <v>C2117</v>
          </cell>
          <cell r="B79" t="str">
            <v>สีฟ้าใสเม็ด MV 2N662-PTA</v>
          </cell>
          <cell r="D79" t="str">
            <v>กิโลกรัม</v>
          </cell>
          <cell r="E79">
            <v>220</v>
          </cell>
          <cell r="F79"/>
        </row>
        <row r="80">
          <cell r="A80" t="str">
            <v>C2118</v>
          </cell>
          <cell r="B80" t="str">
            <v>สีฟ้ามุก 5981</v>
          </cell>
          <cell r="D80" t="str">
            <v>กิโลกรัม</v>
          </cell>
          <cell r="E80">
            <v>560</v>
          </cell>
          <cell r="F80"/>
        </row>
        <row r="81">
          <cell r="A81" t="str">
            <v>C2201</v>
          </cell>
          <cell r="B81" t="str">
            <v>สีเทา #81408</v>
          </cell>
          <cell r="D81" t="str">
            <v>กิโลกรัม</v>
          </cell>
          <cell r="E81">
            <v>250</v>
          </cell>
        </row>
        <row r="83">
          <cell r="A83" t="str">
            <v>M0101</v>
          </cell>
          <cell r="B83" t="str">
            <v>เม็ดพลาสติก PET 5015 W</v>
          </cell>
          <cell r="C83"/>
          <cell r="D83" t="str">
            <v>กิโลกรัม</v>
          </cell>
          <cell r="E83">
            <v>39.75</v>
          </cell>
          <cell r="F83"/>
        </row>
        <row r="84">
          <cell r="A84" t="str">
            <v>M0103</v>
          </cell>
          <cell r="B84" t="str">
            <v>RAMAPET-N1</v>
          </cell>
          <cell r="C84"/>
          <cell r="D84" t="str">
            <v>กิโลกรัม</v>
          </cell>
          <cell r="E84">
            <v>39.380000000000003</v>
          </cell>
          <cell r="F84"/>
        </row>
        <row r="85">
          <cell r="A85" t="str">
            <v>M0116</v>
          </cell>
          <cell r="B85" t="str">
            <v>เม็ดพลาสติก Ramapet-H1</v>
          </cell>
          <cell r="C85"/>
          <cell r="D85" t="str">
            <v>กิโลกรัม</v>
          </cell>
          <cell r="E85">
            <v>38.15</v>
          </cell>
          <cell r="F85"/>
        </row>
        <row r="86">
          <cell r="A86" t="str">
            <v>M0117</v>
          </cell>
          <cell r="B86" t="str">
            <v>เม็ดพลาสติก Ramapet-N2R</v>
          </cell>
          <cell r="C86"/>
          <cell r="D86" t="str">
            <v>กิโลกรัม</v>
          </cell>
          <cell r="E86">
            <v>41.5</v>
          </cell>
          <cell r="F86"/>
        </row>
        <row r="87">
          <cell r="A87" t="str">
            <v>M0201</v>
          </cell>
          <cell r="B87" t="str">
            <v>เม็ดพลาสติก PP1100NK-SUB</v>
          </cell>
          <cell r="D87" t="str">
            <v>กิโลกรัม</v>
          </cell>
          <cell r="E87">
            <v>39</v>
          </cell>
          <cell r="F87"/>
        </row>
        <row r="88">
          <cell r="A88" t="str">
            <v>M0203</v>
          </cell>
          <cell r="B88" t="str">
            <v>เม็ดพลาสติก 01-A102-0700 J</v>
          </cell>
          <cell r="C88"/>
          <cell r="D88" t="str">
            <v>กิโลกรัม</v>
          </cell>
          <cell r="E88">
            <v>40</v>
          </cell>
          <cell r="F88"/>
        </row>
        <row r="89">
          <cell r="A89" t="str">
            <v>M0207</v>
          </cell>
          <cell r="B89" t="str">
            <v>เม็ดพลาสติก PP COPO 3342M</v>
          </cell>
          <cell r="C89"/>
          <cell r="D89" t="str">
            <v>กิโลกรัม</v>
          </cell>
          <cell r="E89">
            <v>45.51</v>
          </cell>
          <cell r="F89"/>
        </row>
        <row r="90">
          <cell r="A90" t="str">
            <v>M0208</v>
          </cell>
          <cell r="B90" t="str">
            <v>เม็ดพลาสติก PP-COPO 2300K</v>
          </cell>
          <cell r="C90"/>
          <cell r="D90" t="str">
            <v>กิโลกรัม</v>
          </cell>
          <cell r="E90">
            <v>41.63</v>
          </cell>
          <cell r="F90"/>
        </row>
        <row r="91">
          <cell r="A91" t="str">
            <v>M0215</v>
          </cell>
          <cell r="B91" t="str">
            <v>เม็ดพลาสติก PP 1100RC+PPCOPO2300K</v>
          </cell>
          <cell r="D91" t="str">
            <v>กิโลกรัม</v>
          </cell>
          <cell r="E91">
            <v>41.5</v>
          </cell>
          <cell r="F91"/>
        </row>
        <row r="92">
          <cell r="A92" t="str">
            <v>M0221</v>
          </cell>
          <cell r="B92" t="str">
            <v>เม็ดพลาสติก PP 700/N</v>
          </cell>
          <cell r="C92"/>
          <cell r="D92" t="str">
            <v>กิโลกรัม</v>
          </cell>
          <cell r="E92">
            <v>39</v>
          </cell>
          <cell r="F92"/>
        </row>
        <row r="93">
          <cell r="A93" t="str">
            <v>M0222</v>
          </cell>
          <cell r="B93" t="str">
            <v>เม็ดพลาสติก PP1100 NK</v>
          </cell>
          <cell r="C93"/>
          <cell r="D93" t="str">
            <v>กิโลกรัม</v>
          </cell>
          <cell r="E93">
            <v>40.25</v>
          </cell>
          <cell r="F93"/>
        </row>
        <row r="94">
          <cell r="A94" t="str">
            <v>M0301</v>
          </cell>
          <cell r="B94" t="str">
            <v>เม็ดพลาสติก PP1102H</v>
          </cell>
          <cell r="D94" t="str">
            <v>กิโลกรัม</v>
          </cell>
          <cell r="E94">
            <v>42</v>
          </cell>
          <cell r="F94"/>
        </row>
        <row r="95">
          <cell r="A95" t="str">
            <v>M0404</v>
          </cell>
          <cell r="B95" t="str">
            <v>เม็ดพลาสติก H5814J</v>
          </cell>
          <cell r="C95"/>
          <cell r="D95" t="str">
            <v>กิโลกรัม</v>
          </cell>
          <cell r="E95">
            <v>46.5</v>
          </cell>
          <cell r="F95"/>
        </row>
        <row r="96">
          <cell r="A96" t="str">
            <v>M0501</v>
          </cell>
          <cell r="B96" t="str">
            <v>เม็ดพลาสติก H 6430 B</v>
          </cell>
          <cell r="C96"/>
          <cell r="D96" t="str">
            <v>กิโลกรัม</v>
          </cell>
          <cell r="E96">
            <v>53.5</v>
          </cell>
          <cell r="F96"/>
        </row>
        <row r="97">
          <cell r="A97" t="str">
            <v>M0502</v>
          </cell>
          <cell r="B97" t="str">
            <v>เม็ดตัดขาว</v>
          </cell>
          <cell r="D97" t="str">
            <v>กิโลกรัม</v>
          </cell>
          <cell r="E97">
            <v>45</v>
          </cell>
          <cell r="F97"/>
        </row>
        <row r="98">
          <cell r="A98" t="str">
            <v>M0608</v>
          </cell>
          <cell r="B98" t="str">
            <v>เม็ดพลาสติกLDPE ST1018</v>
          </cell>
          <cell r="C98"/>
          <cell r="D98" t="str">
            <v>กิโลกรัม</v>
          </cell>
          <cell r="E98">
            <v>50.5</v>
          </cell>
          <cell r="F98"/>
        </row>
        <row r="99">
          <cell r="A99" t="str">
            <v>M0701</v>
          </cell>
          <cell r="B99" t="str">
            <v>เม็ดพลาสติก LDPE C150Y</v>
          </cell>
          <cell r="C99"/>
          <cell r="D99" t="str">
            <v>กิโลกรัม</v>
          </cell>
          <cell r="E99">
            <v>46.2</v>
          </cell>
          <cell r="F99"/>
        </row>
        <row r="100">
          <cell r="A100" t="str">
            <v>M2101</v>
          </cell>
          <cell r="B100" t="str">
            <v>SCRAP PET</v>
          </cell>
          <cell r="C100"/>
          <cell r="D100" t="str">
            <v>กิโลกรัม</v>
          </cell>
          <cell r="E100">
            <v>18.690000000000001</v>
          </cell>
          <cell r="F100"/>
        </row>
        <row r="101">
          <cell r="A101" t="str">
            <v>M2102</v>
          </cell>
          <cell r="B101" t="str">
            <v>SCRAP DUST PET</v>
          </cell>
          <cell r="C101"/>
          <cell r="D101" t="str">
            <v>กิโลกรัม</v>
          </cell>
          <cell r="E101">
            <v>8</v>
          </cell>
          <cell r="F101"/>
        </row>
        <row r="102">
          <cell r="A102" t="str">
            <v>M2201</v>
          </cell>
          <cell r="B102" t="str">
            <v>SCRAP PP</v>
          </cell>
          <cell r="C102"/>
          <cell r="D102" t="str">
            <v>กิโลกรัม</v>
          </cell>
          <cell r="E102">
            <v>28.97</v>
          </cell>
          <cell r="F102"/>
        </row>
        <row r="103">
          <cell r="A103" t="str">
            <v>M2301</v>
          </cell>
          <cell r="B103" t="str">
            <v>SCRAP LDPE</v>
          </cell>
          <cell r="C103"/>
          <cell r="D103" t="str">
            <v>กิโลกรัม</v>
          </cell>
          <cell r="E103">
            <v>19.63</v>
          </cell>
          <cell r="F103"/>
        </row>
        <row r="104">
          <cell r="A104" t="str">
            <v>M2401</v>
          </cell>
          <cell r="B104" t="str">
            <v>SCRAP HDPE</v>
          </cell>
          <cell r="C104"/>
          <cell r="D104" t="str">
            <v>กิโลกรัม</v>
          </cell>
          <cell r="E104">
            <v>16.829999999999998</v>
          </cell>
          <cell r="F104"/>
        </row>
        <row r="105">
          <cell r="A105" t="str">
            <v>M2501</v>
          </cell>
          <cell r="B105" t="str">
            <v>SCRAP PE</v>
          </cell>
          <cell r="D105" t="str">
            <v>กิโลกรัม</v>
          </cell>
          <cell r="E105">
            <v>18</v>
          </cell>
          <cell r="F105"/>
        </row>
        <row r="106">
          <cell r="C106" t="str">
            <v>--------------</v>
          </cell>
          <cell r="E106" t="str">
            <v>--------------</v>
          </cell>
          <cell r="F106" t="str">
            <v>--------------  --</v>
          </cell>
        </row>
        <row r="107">
          <cell r="A107" t="str">
            <v>รวมคล</v>
          </cell>
          <cell r="B107" t="str">
            <v>04 คลังวัตถุดิบ                                         100  สินค้า</v>
          </cell>
          <cell r="C107" t="str">
            <v>_x001B_E    404,135.9</v>
          </cell>
          <cell r="D107">
            <v>0</v>
          </cell>
          <cell r="E107">
            <v>39.659999999999997</v>
          </cell>
          <cell r="F107">
            <v>16027305.119999999</v>
          </cell>
        </row>
        <row r="108">
          <cell r="C108" t="str">
            <v>==============</v>
          </cell>
          <cell r="E108" t="str">
            <v>==============</v>
          </cell>
          <cell r="F108" t="str">
            <v>==============  ==</v>
          </cell>
        </row>
        <row r="109">
          <cell r="A109" t="str">
            <v>รวมทั</v>
          </cell>
          <cell r="B109" t="str">
            <v>สิ้น       1 คลัง                                          100  สินค้า</v>
          </cell>
          <cell r="C109" t="str">
            <v>_x001B_E    404,135.9</v>
          </cell>
          <cell r="D109">
            <v>0</v>
          </cell>
          <cell r="E109">
            <v>39.659999999999997</v>
          </cell>
          <cell r="F109">
            <v>16027305.119999999</v>
          </cell>
        </row>
        <row r="110">
          <cell r="C110" t="str">
            <v>==============</v>
          </cell>
          <cell r="E110" t="str">
            <v>==============</v>
          </cell>
          <cell r="F110" t="str">
            <v>==============  ==</v>
          </cell>
        </row>
        <row r="111">
          <cell r="A111" t="str">
            <v>&gt;&gt;&gt;&gt;  จบ</v>
          </cell>
          <cell r="B111" t="str">
            <v>ยงาน  &lt;&lt;&lt;&lt;</v>
          </cell>
        </row>
        <row r="112">
          <cell r="A112" t="str">
            <v>_x000C_</v>
          </cell>
        </row>
      </sheetData>
      <sheetData sheetId="2">
        <row r="5">
          <cell r="A5" t="str">
            <v>B01905201</v>
          </cell>
        </row>
      </sheetData>
      <sheetData sheetId="3">
        <row r="5">
          <cell r="A5" t="str">
            <v>B05001000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ezzanine"/>
      <sheetName val="Stand-Alone"/>
      <sheetName val="Assumptions"/>
      <sheetName val="Consolidated"/>
      <sheetName val="Schedules"/>
      <sheetName val="Comps"/>
    </sheetNames>
    <sheetDataSet>
      <sheetData sheetId="0" refreshError="1">
        <row r="11">
          <cell r="R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 (NANTES)"/>
      <sheetName val="GEC (HN)"/>
      <sheetName val="k~shift"/>
      <sheetName val="COST@1441"/>
      <sheetName val="COST@945"/>
      <sheetName val="COST (per opn) (@1441"/>
      <sheetName val="COST (per opn) @947"/>
      <sheetName val="Std(per opn)"/>
      <sheetName val="test time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D8" t="str">
            <v>DEVICE GROUP</v>
          </cell>
        </row>
        <row r="14">
          <cell r="D14" t="str">
            <v>Blinkers</v>
          </cell>
        </row>
        <row r="15">
          <cell r="D15" t="str">
            <v>Blinkers</v>
          </cell>
        </row>
        <row r="16">
          <cell r="D16" t="str">
            <v>Blinkers</v>
          </cell>
        </row>
        <row r="17">
          <cell r="D17" t="str">
            <v>Phase Controller</v>
          </cell>
        </row>
        <row r="18">
          <cell r="D18" t="str">
            <v>Timers</v>
          </cell>
        </row>
        <row r="19">
          <cell r="D19" t="str">
            <v>Blinkers</v>
          </cell>
        </row>
        <row r="20">
          <cell r="D20" t="str">
            <v>Blinkers</v>
          </cell>
        </row>
        <row r="21">
          <cell r="D21" t="str">
            <v>Timers</v>
          </cell>
        </row>
        <row r="22">
          <cell r="D22" t="str">
            <v>Timers</v>
          </cell>
        </row>
        <row r="23">
          <cell r="D23" t="str">
            <v>Timers</v>
          </cell>
        </row>
        <row r="24">
          <cell r="D24" t="str">
            <v>Phase Controller</v>
          </cell>
        </row>
        <row r="25">
          <cell r="D25" t="str">
            <v>Blinkers</v>
          </cell>
        </row>
        <row r="26">
          <cell r="D26" t="str">
            <v>Blinkers</v>
          </cell>
        </row>
        <row r="27">
          <cell r="D27" t="str">
            <v>Blinkers</v>
          </cell>
        </row>
        <row r="28">
          <cell r="D28" t="str">
            <v>Blinkers</v>
          </cell>
        </row>
        <row r="29">
          <cell r="D29" t="str">
            <v>Blinkers</v>
          </cell>
        </row>
        <row r="30">
          <cell r="D30" t="str">
            <v>Blinkers</v>
          </cell>
        </row>
        <row r="31">
          <cell r="D31" t="str">
            <v>Blinkers</v>
          </cell>
        </row>
        <row r="32">
          <cell r="D32" t="str">
            <v>Prescaler</v>
          </cell>
        </row>
        <row r="35">
          <cell r="D35" t="str">
            <v>FM/IF</v>
          </cell>
        </row>
        <row r="36">
          <cell r="D36" t="str">
            <v>Ringer</v>
          </cell>
        </row>
        <row r="37">
          <cell r="D37" t="str">
            <v>Phase controller</v>
          </cell>
        </row>
        <row r="38">
          <cell r="D38" t="str">
            <v>Ringer</v>
          </cell>
        </row>
        <row r="39">
          <cell r="D39" t="str">
            <v>SMPS</v>
          </cell>
        </row>
        <row r="42">
          <cell r="D42" t="str">
            <v>One chip  Radio</v>
          </cell>
        </row>
        <row r="45">
          <cell r="D45" t="str">
            <v>Phase controller</v>
          </cell>
        </row>
        <row r="46">
          <cell r="D46" t="str">
            <v>AM/FM</v>
          </cell>
        </row>
        <row r="47">
          <cell r="D47" t="str">
            <v>Tuner</v>
          </cell>
        </row>
        <row r="48">
          <cell r="D48" t="str">
            <v>PLL</v>
          </cell>
        </row>
        <row r="49">
          <cell r="D49" t="str">
            <v>PLL</v>
          </cell>
        </row>
        <row r="52">
          <cell r="D52" t="str">
            <v>Phone-voice SW</v>
          </cell>
        </row>
        <row r="55">
          <cell r="D55" t="str">
            <v>AM/FM</v>
          </cell>
        </row>
        <row r="57">
          <cell r="D57" t="str">
            <v>Phone -voice SW</v>
          </cell>
        </row>
        <row r="60">
          <cell r="D60" t="str">
            <v>Blinkers</v>
          </cell>
        </row>
        <row r="61">
          <cell r="D61" t="str">
            <v>Blinkers</v>
          </cell>
        </row>
        <row r="62">
          <cell r="D62" t="str">
            <v>Charger</v>
          </cell>
        </row>
        <row r="63">
          <cell r="D63" t="str">
            <v>Charger</v>
          </cell>
        </row>
        <row r="64">
          <cell r="D64" t="str">
            <v>Timers</v>
          </cell>
        </row>
        <row r="65">
          <cell r="D65" t="str">
            <v>Charger</v>
          </cell>
        </row>
        <row r="66">
          <cell r="D66" t="str">
            <v>voice SW-Audio Amp</v>
          </cell>
        </row>
        <row r="67">
          <cell r="D67" t="str">
            <v>Driver</v>
          </cell>
        </row>
        <row r="68">
          <cell r="D68" t="str">
            <v>AM/FM</v>
          </cell>
        </row>
        <row r="69">
          <cell r="D69" t="str">
            <v>Watch dog</v>
          </cell>
        </row>
        <row r="71">
          <cell r="D71" t="str">
            <v>Watch dog</v>
          </cell>
        </row>
        <row r="72">
          <cell r="D72" t="str">
            <v>Blinkers</v>
          </cell>
        </row>
        <row r="73">
          <cell r="D73" t="str">
            <v>Timers</v>
          </cell>
        </row>
        <row r="75">
          <cell r="D75" t="str">
            <v>Timers</v>
          </cell>
        </row>
        <row r="78">
          <cell r="D78" t="str">
            <v>Timers</v>
          </cell>
        </row>
        <row r="80">
          <cell r="D80" t="str">
            <v>Timers</v>
          </cell>
        </row>
        <row r="81">
          <cell r="D81" t="str">
            <v>Blinkers</v>
          </cell>
        </row>
        <row r="82">
          <cell r="D82" t="str">
            <v>Blinkers</v>
          </cell>
        </row>
        <row r="84">
          <cell r="D84" t="str">
            <v>Blinkers</v>
          </cell>
        </row>
        <row r="85">
          <cell r="D85" t="str">
            <v>Prescaler</v>
          </cell>
        </row>
        <row r="87">
          <cell r="D87" t="str">
            <v>Prescaler</v>
          </cell>
        </row>
        <row r="90">
          <cell r="D90" t="str">
            <v>AM reciever</v>
          </cell>
        </row>
        <row r="92">
          <cell r="D92" t="str">
            <v>Phase Controller</v>
          </cell>
        </row>
        <row r="94">
          <cell r="D94" t="str">
            <v>Phase Controller</v>
          </cell>
        </row>
        <row r="96">
          <cell r="D96" t="str">
            <v>Charger</v>
          </cell>
        </row>
        <row r="97">
          <cell r="D97" t="str">
            <v>Charger</v>
          </cell>
        </row>
        <row r="98">
          <cell r="D98" t="str">
            <v>Mixer</v>
          </cell>
        </row>
        <row r="99">
          <cell r="D99" t="str">
            <v>Phone</v>
          </cell>
        </row>
        <row r="101">
          <cell r="D101" t="str">
            <v>Watch dog</v>
          </cell>
        </row>
        <row r="102">
          <cell r="D102" t="str">
            <v>Dimmer</v>
          </cell>
        </row>
        <row r="103">
          <cell r="D103" t="str">
            <v>Timer</v>
          </cell>
        </row>
        <row r="104">
          <cell r="D104" t="str">
            <v>PLL</v>
          </cell>
        </row>
        <row r="105">
          <cell r="D105" t="str">
            <v>PLL</v>
          </cell>
        </row>
        <row r="106">
          <cell r="D106" t="str">
            <v>PLL</v>
          </cell>
        </row>
        <row r="107">
          <cell r="D107" t="str">
            <v>PLL</v>
          </cell>
        </row>
        <row r="109">
          <cell r="D109" t="str">
            <v>PLL</v>
          </cell>
        </row>
        <row r="110">
          <cell r="D110" t="str">
            <v>PLL</v>
          </cell>
        </row>
        <row r="111">
          <cell r="D111" t="str">
            <v>PLL</v>
          </cell>
        </row>
        <row r="114">
          <cell r="D114" t="str">
            <v>Charger</v>
          </cell>
        </row>
        <row r="115">
          <cell r="D115" t="str">
            <v>Charger</v>
          </cell>
        </row>
        <row r="116">
          <cell r="D116" t="str">
            <v>Automotive</v>
          </cell>
        </row>
        <row r="119">
          <cell r="D119" t="str">
            <v>Phone-voice SW</v>
          </cell>
        </row>
        <row r="120">
          <cell r="D120" t="str">
            <v>ABS</v>
          </cell>
        </row>
        <row r="121">
          <cell r="D121" t="str">
            <v>Trigger ABS</v>
          </cell>
        </row>
        <row r="122">
          <cell r="D122" t="str">
            <v>Trigger ABS</v>
          </cell>
        </row>
        <row r="125">
          <cell r="D125" t="str">
            <v>Lamp Dimmer</v>
          </cell>
        </row>
        <row r="126">
          <cell r="D126" t="str">
            <v>Lamp Dimmer</v>
          </cell>
        </row>
        <row r="128">
          <cell r="D128" t="str">
            <v>Phone</v>
          </cell>
        </row>
        <row r="129">
          <cell r="D129" t="str">
            <v>Phone</v>
          </cell>
        </row>
        <row r="132">
          <cell r="D132" t="str">
            <v>Telephone</v>
          </cell>
        </row>
        <row r="135">
          <cell r="D135" t="str">
            <v>TV vertical drive</v>
          </cell>
        </row>
        <row r="136">
          <cell r="D136" t="str">
            <v>TV vertical drive</v>
          </cell>
        </row>
        <row r="142">
          <cell r="D142" t="str">
            <v>Timers</v>
          </cell>
        </row>
        <row r="143">
          <cell r="D143" t="str">
            <v>Timers</v>
          </cell>
        </row>
        <row r="144">
          <cell r="D144" t="str">
            <v>Blinkers</v>
          </cell>
        </row>
        <row r="145">
          <cell r="D145" t="str">
            <v>Ringer</v>
          </cell>
        </row>
        <row r="148">
          <cell r="D148" t="str">
            <v>One chip radio</v>
          </cell>
        </row>
        <row r="151">
          <cell r="D151" t="str">
            <v>Telephone</v>
          </cell>
        </row>
        <row r="154">
          <cell r="D154" t="str">
            <v>Blinkers</v>
          </cell>
        </row>
        <row r="156">
          <cell r="D156" t="str">
            <v>Voice SW</v>
          </cell>
        </row>
        <row r="157">
          <cell r="D157" t="str">
            <v>Blinkers</v>
          </cell>
        </row>
        <row r="159">
          <cell r="D159" t="str">
            <v>Timers</v>
          </cell>
        </row>
        <row r="162">
          <cell r="D162" t="str">
            <v>PLL</v>
          </cell>
        </row>
        <row r="165">
          <cell r="D165" t="str">
            <v>Ringer</v>
          </cell>
        </row>
        <row r="167">
          <cell r="D167" t="str">
            <v>Watch dog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COST@14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P_Product_List"/>
      <sheetName val="PRA"/>
      <sheetName val="rdcu0705"/>
    </sheetNames>
    <sheetDataSet>
      <sheetData sheetId="0" refreshError="1"/>
      <sheetData sheetId="1" refreshError="1">
        <row r="1">
          <cell r="B1" t="str">
            <v>Part#</v>
          </cell>
          <cell r="C1" t="str">
            <v>Status</v>
          </cell>
        </row>
        <row r="2">
          <cell r="B2" t="str">
            <v>I1100C0KPB</v>
          </cell>
          <cell r="C2" t="str">
            <v>Released</v>
          </cell>
        </row>
        <row r="3">
          <cell r="B3" t="str">
            <v>I1101CC1KPB</v>
          </cell>
          <cell r="C3" t="str">
            <v>Released</v>
          </cell>
        </row>
        <row r="4">
          <cell r="B4" t="str">
            <v>I1120A1KEB</v>
          </cell>
          <cell r="C4" t="str">
            <v>Pending</v>
          </cell>
        </row>
        <row r="5">
          <cell r="B5" t="str">
            <v>I1125HA2KEB</v>
          </cell>
          <cell r="C5" t="str">
            <v>Pending</v>
          </cell>
        </row>
        <row r="6">
          <cell r="B6" t="str">
            <v>I1250A10KEB</v>
          </cell>
          <cell r="C6" t="str">
            <v>Released</v>
          </cell>
        </row>
        <row r="7">
          <cell r="B7" t="str">
            <v>I1250B2KEB</v>
          </cell>
          <cell r="C7" t="str">
            <v>Pending</v>
          </cell>
        </row>
        <row r="8">
          <cell r="B8" t="str">
            <v>I2002E0KMB</v>
          </cell>
          <cell r="C8" t="str">
            <v>Released</v>
          </cell>
        </row>
        <row r="9">
          <cell r="B9" t="str">
            <v>I2002XE0KMB</v>
          </cell>
          <cell r="C9" t="str">
            <v>Released</v>
          </cell>
        </row>
        <row r="10">
          <cell r="B10" t="str">
            <v>I2033B2KFB</v>
          </cell>
          <cell r="C10" t="str">
            <v>Released</v>
          </cell>
        </row>
        <row r="11">
          <cell r="B11" t="str">
            <v>I2050A1KML</v>
          </cell>
          <cell r="C11" t="str">
            <v>Released</v>
          </cell>
        </row>
        <row r="12">
          <cell r="B12" t="str">
            <v>I2051A2KML</v>
          </cell>
          <cell r="C12" t="str">
            <v>Released</v>
          </cell>
        </row>
        <row r="13">
          <cell r="B13" t="str">
            <v>I2060A0KML</v>
          </cell>
          <cell r="C13" t="str">
            <v>Released</v>
          </cell>
        </row>
        <row r="14">
          <cell r="B14" t="str">
            <v>I3033B1KEF</v>
          </cell>
          <cell r="C14" t="str">
            <v>Released</v>
          </cell>
        </row>
        <row r="15">
          <cell r="B15" t="str">
            <v>I3036A2KPF</v>
          </cell>
          <cell r="C15" t="str">
            <v>Released</v>
          </cell>
        </row>
        <row r="16">
          <cell r="B16" t="str">
            <v>I3037A1KPF</v>
          </cell>
          <cell r="C16" t="str">
            <v>Released</v>
          </cell>
        </row>
        <row r="17">
          <cell r="B17" t="str">
            <v>I3115A3KPF</v>
          </cell>
          <cell r="C17" t="str">
            <v>Released</v>
          </cell>
        </row>
        <row r="18">
          <cell r="B18" t="str">
            <v>I3116A3KPF</v>
          </cell>
          <cell r="C18" t="str">
            <v>Released</v>
          </cell>
        </row>
        <row r="19">
          <cell r="B19" t="str">
            <v>I3118B1KEF</v>
          </cell>
          <cell r="C19" t="str">
            <v>Released</v>
          </cell>
        </row>
        <row r="20">
          <cell r="B20" t="str">
            <v>I3120A3KTB</v>
          </cell>
          <cell r="C20" t="str">
            <v>Released</v>
          </cell>
        </row>
        <row r="21">
          <cell r="B21" t="str">
            <v>I3125A2N/A</v>
          </cell>
          <cell r="C21" t="str">
            <v>Released</v>
          </cell>
        </row>
        <row r="22">
          <cell r="B22" t="str">
            <v>I3125A2KPF</v>
          </cell>
          <cell r="C22" t="str">
            <v>Released</v>
          </cell>
        </row>
        <row r="23">
          <cell r="B23" t="str">
            <v>I3137A3KPF</v>
          </cell>
          <cell r="C23" t="str">
            <v>Released</v>
          </cell>
        </row>
        <row r="24">
          <cell r="B24" t="str">
            <v>I3250B2N/A</v>
          </cell>
          <cell r="C24" t="str">
            <v>Released</v>
          </cell>
        </row>
        <row r="25">
          <cell r="B25" t="str">
            <v>I3250B2N/A</v>
          </cell>
          <cell r="C25" t="str">
            <v>Released</v>
          </cell>
        </row>
        <row r="26">
          <cell r="B26" t="str">
            <v>I3250B2N/A</v>
          </cell>
          <cell r="C26" t="str">
            <v>Released</v>
          </cell>
        </row>
        <row r="27">
          <cell r="B27" t="str">
            <v>I3300A1KTB</v>
          </cell>
          <cell r="C27" t="str">
            <v>Released</v>
          </cell>
        </row>
        <row r="28">
          <cell r="B28" t="str">
            <v>I3300A1ITB</v>
          </cell>
          <cell r="C28" t="str">
            <v>Released</v>
          </cell>
        </row>
        <row r="29">
          <cell r="B29" t="str">
            <v>I3300D0KTB</v>
          </cell>
          <cell r="C29" t="str">
            <v>Released</v>
          </cell>
        </row>
        <row r="30">
          <cell r="B30" t="str">
            <v>I3300D0ITB</v>
          </cell>
          <cell r="C30" t="str">
            <v>Released</v>
          </cell>
        </row>
        <row r="31">
          <cell r="B31" t="str">
            <v>I3310A3IPB</v>
          </cell>
          <cell r="C31" t="str">
            <v>Released</v>
          </cell>
        </row>
        <row r="32">
          <cell r="B32" t="str">
            <v>I3345A1KPB</v>
          </cell>
          <cell r="C32" t="str">
            <v>Released</v>
          </cell>
        </row>
        <row r="33">
          <cell r="B33" t="str">
            <v>I3345A1KPB</v>
          </cell>
          <cell r="C33" t="str">
            <v>Released</v>
          </cell>
        </row>
        <row r="34">
          <cell r="B34" t="str">
            <v>I3345A1N/A</v>
          </cell>
          <cell r="C34" t="str">
            <v>Released</v>
          </cell>
        </row>
        <row r="35">
          <cell r="B35" t="str">
            <v>I3348A1N/A</v>
          </cell>
          <cell r="C35" t="str">
            <v>Released</v>
          </cell>
        </row>
        <row r="36">
          <cell r="B36" t="str">
            <v>I3348A1N/A</v>
          </cell>
          <cell r="C36" t="str">
            <v>Released</v>
          </cell>
        </row>
        <row r="37">
          <cell r="B37" t="str">
            <v>I3350B0KPB</v>
          </cell>
          <cell r="C37" t="str">
            <v>Released</v>
          </cell>
        </row>
        <row r="38">
          <cell r="B38" t="str">
            <v>I3350B1KPB</v>
          </cell>
          <cell r="C38" t="str">
            <v>Released</v>
          </cell>
        </row>
        <row r="39">
          <cell r="B39" t="str">
            <v>I3350B1KPB</v>
          </cell>
          <cell r="C39" t="str">
            <v>Released</v>
          </cell>
        </row>
        <row r="40">
          <cell r="B40" t="str">
            <v>I3350B1IPB</v>
          </cell>
          <cell r="C40" t="str">
            <v>Released</v>
          </cell>
        </row>
        <row r="41">
          <cell r="B41" t="str">
            <v>I3401C0N/A</v>
          </cell>
          <cell r="C41" t="str">
            <v>Released</v>
          </cell>
        </row>
        <row r="42">
          <cell r="B42" t="str">
            <v>I3415B1N/A</v>
          </cell>
          <cell r="C42" t="str">
            <v>Released</v>
          </cell>
        </row>
        <row r="43">
          <cell r="B43" t="str">
            <v>I3416A0N/A</v>
          </cell>
          <cell r="C43" t="str">
            <v>Released</v>
          </cell>
        </row>
        <row r="44">
          <cell r="B44" t="str">
            <v>I3440A1KQTE</v>
          </cell>
          <cell r="C44" t="str">
            <v>Released</v>
          </cell>
        </row>
        <row r="45">
          <cell r="B45" t="str">
            <v>I3440A1KQTE</v>
          </cell>
          <cell r="C45" t="str">
            <v>Released</v>
          </cell>
        </row>
        <row r="46">
          <cell r="B46" t="str">
            <v>I3510B1KPF</v>
          </cell>
          <cell r="C46" t="str">
            <v>Released</v>
          </cell>
        </row>
        <row r="47">
          <cell r="B47" t="str">
            <v>I3900A3KPF</v>
          </cell>
          <cell r="C47" t="str">
            <v>Released</v>
          </cell>
        </row>
        <row r="48">
          <cell r="B48" t="str">
            <v>I3900NANA</v>
          </cell>
          <cell r="C48" t="str">
            <v>Released</v>
          </cell>
        </row>
        <row r="49">
          <cell r="B49" t="str">
            <v>I4100B0KTE</v>
          </cell>
          <cell r="C49" t="str">
            <v>Released</v>
          </cell>
        </row>
        <row r="50">
          <cell r="B50" t="str">
            <v>I4100B0ITE</v>
          </cell>
          <cell r="C50" t="str">
            <v>Released</v>
          </cell>
        </row>
        <row r="51">
          <cell r="B51" t="str">
            <v>I4200B2KEF</v>
          </cell>
          <cell r="C51" t="str">
            <v>Released</v>
          </cell>
        </row>
        <row r="52">
          <cell r="B52" t="str">
            <v>I4201A2KEF</v>
          </cell>
          <cell r="C52" t="str">
            <v>Released</v>
          </cell>
        </row>
        <row r="53">
          <cell r="B53" t="str">
            <v>I4210B0KTF</v>
          </cell>
          <cell r="C53" t="str">
            <v>Released</v>
          </cell>
        </row>
        <row r="54">
          <cell r="B54" t="str">
            <v>I4211A0N/A</v>
          </cell>
          <cell r="C54" t="str">
            <v>Released</v>
          </cell>
        </row>
        <row r="55">
          <cell r="B55" t="str">
            <v>I4212A1KQL</v>
          </cell>
          <cell r="C55" t="str">
            <v>Released</v>
          </cell>
        </row>
        <row r="56">
          <cell r="B56" t="str">
            <v>I4301B1KPF</v>
          </cell>
          <cell r="C56" t="str">
            <v>Released</v>
          </cell>
        </row>
        <row r="57">
          <cell r="B57" t="str">
            <v>I4306B0KFB</v>
          </cell>
          <cell r="C57" t="str">
            <v>Released</v>
          </cell>
        </row>
        <row r="58">
          <cell r="B58" t="str">
            <v>I4306IB0KFB</v>
          </cell>
          <cell r="C58" t="str">
            <v>Pending</v>
          </cell>
        </row>
        <row r="59">
          <cell r="B59" t="str">
            <v>I4306IC0KFB</v>
          </cell>
          <cell r="C59" t="str">
            <v>Released</v>
          </cell>
        </row>
        <row r="60">
          <cell r="B60" t="str">
            <v>I4402A1KFB</v>
          </cell>
          <cell r="C60" t="str">
            <v>Released</v>
          </cell>
        </row>
        <row r="61">
          <cell r="B61" t="str">
            <v>I4413A1KPF</v>
          </cell>
          <cell r="C61" t="str">
            <v>Released</v>
          </cell>
        </row>
        <row r="62">
          <cell r="B62" t="str">
            <v>I4500C1KQM</v>
          </cell>
          <cell r="C62" t="str">
            <v>Released</v>
          </cell>
        </row>
        <row r="63">
          <cell r="B63" t="str">
            <v>I4702A1KPB</v>
          </cell>
          <cell r="C63" t="str">
            <v>Pending</v>
          </cell>
        </row>
        <row r="64">
          <cell r="B64" t="str">
            <v>I4702A1KPB</v>
          </cell>
          <cell r="C64" t="str">
            <v>Pending</v>
          </cell>
        </row>
        <row r="65">
          <cell r="B65" t="str">
            <v>I5201B1NA</v>
          </cell>
          <cell r="C65" t="str">
            <v>Released</v>
          </cell>
        </row>
        <row r="66">
          <cell r="B66" t="str">
            <v>I5205B2KPF</v>
          </cell>
          <cell r="C66" t="str">
            <v>Released</v>
          </cell>
        </row>
        <row r="67">
          <cell r="B67" t="str">
            <v>I5208B3KPF</v>
          </cell>
          <cell r="C67" t="str">
            <v>Released</v>
          </cell>
        </row>
        <row r="68">
          <cell r="B68" t="str">
            <v>I5208C0KPF</v>
          </cell>
          <cell r="C68" t="str">
            <v>Released</v>
          </cell>
        </row>
        <row r="69">
          <cell r="B69" t="str">
            <v>I5208D0KPF</v>
          </cell>
          <cell r="C69" t="str">
            <v>Released</v>
          </cell>
        </row>
        <row r="70">
          <cell r="B70" t="str">
            <v>I5208RA1KPF</v>
          </cell>
          <cell r="C70" t="str">
            <v>Released</v>
          </cell>
        </row>
        <row r="71">
          <cell r="B71" t="str">
            <v>I5208RA1KPF</v>
          </cell>
          <cell r="C71" t="str">
            <v>Released</v>
          </cell>
        </row>
        <row r="72">
          <cell r="B72" t="str">
            <v>I5208RA3KPF</v>
          </cell>
          <cell r="C72" t="str">
            <v>Released</v>
          </cell>
        </row>
        <row r="73">
          <cell r="B73" t="str">
            <v>I5208RA4KPF</v>
          </cell>
          <cell r="C73" t="str">
            <v>Released</v>
          </cell>
        </row>
        <row r="74">
          <cell r="B74" t="str">
            <v>I5208RA5KPF</v>
          </cell>
          <cell r="C74" t="str">
            <v>Released</v>
          </cell>
        </row>
        <row r="75">
          <cell r="B75" t="str">
            <v>I5214A1KPF</v>
          </cell>
          <cell r="C75" t="str">
            <v>Released</v>
          </cell>
        </row>
        <row r="76">
          <cell r="B76" t="str">
            <v>I5214A2KPF</v>
          </cell>
          <cell r="C76" t="str">
            <v>Released</v>
          </cell>
        </row>
        <row r="77">
          <cell r="B77" t="str">
            <v>I5216A3KPF</v>
          </cell>
          <cell r="C77" t="str">
            <v>Released</v>
          </cell>
        </row>
        <row r="78">
          <cell r="B78" t="str">
            <v>I5216B2KPF</v>
          </cell>
          <cell r="C78" t="str">
            <v>Released</v>
          </cell>
        </row>
        <row r="79">
          <cell r="B79" t="str">
            <v>I5218B0KTB</v>
          </cell>
          <cell r="C79" t="str">
            <v>Released</v>
          </cell>
        </row>
        <row r="80">
          <cell r="B80" t="str">
            <v>I5218C2KTB</v>
          </cell>
          <cell r="C80" t="str">
            <v>Released</v>
          </cell>
        </row>
        <row r="81">
          <cell r="B81" t="str">
            <v>I5218C3KTB</v>
          </cell>
          <cell r="C81" t="str">
            <v>Released</v>
          </cell>
        </row>
        <row r="82">
          <cell r="B82" t="str">
            <v>I5218C4KTB</v>
          </cell>
          <cell r="C82" t="str">
            <v>Released</v>
          </cell>
        </row>
        <row r="83">
          <cell r="B83" t="str">
            <v>I5221A5KPT</v>
          </cell>
          <cell r="C83" t="str">
            <v>Released</v>
          </cell>
        </row>
        <row r="84">
          <cell r="B84" t="str">
            <v>I5221A5KPT</v>
          </cell>
          <cell r="C84" t="str">
            <v>Released</v>
          </cell>
        </row>
        <row r="85">
          <cell r="B85" t="str">
            <v>I5226SA2KPF</v>
          </cell>
          <cell r="C85" t="str">
            <v>Released</v>
          </cell>
        </row>
        <row r="86">
          <cell r="B86" t="str">
            <v>I5226SA3KPF</v>
          </cell>
          <cell r="C86" t="str">
            <v>Released</v>
          </cell>
        </row>
        <row r="87">
          <cell r="B87" t="str">
            <v>I5227UA4N/A</v>
          </cell>
          <cell r="C87" t="str">
            <v>Released</v>
          </cell>
        </row>
        <row r="88">
          <cell r="B88" t="str">
            <v>I5228BA10N/</v>
          </cell>
          <cell r="C88" t="str">
            <v>Released</v>
          </cell>
        </row>
        <row r="89">
          <cell r="B89" t="str">
            <v>I5228BA4KPB</v>
          </cell>
          <cell r="C89" t="str">
            <v>Pending</v>
          </cell>
        </row>
        <row r="90">
          <cell r="B90" t="str">
            <v>I5228BA5KPB</v>
          </cell>
          <cell r="C90" t="str">
            <v>Pending</v>
          </cell>
        </row>
        <row r="91">
          <cell r="B91" t="str">
            <v>I5228BA6KPB</v>
          </cell>
          <cell r="C91" t="str">
            <v>Released</v>
          </cell>
        </row>
        <row r="92">
          <cell r="B92" t="str">
            <v>I5228BA6KPB</v>
          </cell>
          <cell r="C92" t="str">
            <v>Released</v>
          </cell>
        </row>
        <row r="93">
          <cell r="B93" t="str">
            <v>I5238A5N/A</v>
          </cell>
          <cell r="C93" t="str">
            <v>Released</v>
          </cell>
        </row>
        <row r="94">
          <cell r="B94" t="str">
            <v>I5308A2KTB</v>
          </cell>
          <cell r="C94" t="str">
            <v>Released</v>
          </cell>
        </row>
        <row r="95">
          <cell r="B95" t="str">
            <v>I5308EA1KTB</v>
          </cell>
          <cell r="C95" t="str">
            <v>Released</v>
          </cell>
        </row>
        <row r="96">
          <cell r="B96" t="str">
            <v>I5308EA2KTB</v>
          </cell>
          <cell r="C96" t="str">
            <v>Released</v>
          </cell>
        </row>
        <row r="97">
          <cell r="B97" t="str">
            <v>I5308MA2KTB</v>
          </cell>
          <cell r="C97" t="str">
            <v>Released</v>
          </cell>
        </row>
        <row r="98">
          <cell r="B98" t="str">
            <v>I5318B3KQM</v>
          </cell>
          <cell r="C98" t="str">
            <v>Released</v>
          </cell>
        </row>
        <row r="99">
          <cell r="B99" t="str">
            <v>I5318B3KQM</v>
          </cell>
          <cell r="C99" t="str">
            <v>Released</v>
          </cell>
        </row>
        <row r="100">
          <cell r="B100" t="str">
            <v>I5325MA2IQM</v>
          </cell>
          <cell r="C100" t="str">
            <v>Released</v>
          </cell>
        </row>
        <row r="101">
          <cell r="B101" t="str">
            <v>I5325MA2KQM</v>
          </cell>
          <cell r="C101" t="str">
            <v>Released</v>
          </cell>
        </row>
        <row r="102">
          <cell r="B102" t="str">
            <v>I5325MA2IQM</v>
          </cell>
          <cell r="C102" t="str">
            <v>Released</v>
          </cell>
        </row>
        <row r="103">
          <cell r="B103" t="str">
            <v>I5325MA3IQM</v>
          </cell>
          <cell r="C103" t="str">
            <v>Released</v>
          </cell>
        </row>
        <row r="104">
          <cell r="B104" t="str">
            <v>I5328MA1KQM</v>
          </cell>
          <cell r="C104" t="str">
            <v>Released</v>
          </cell>
        </row>
        <row r="105">
          <cell r="B105" t="str">
            <v>I5328MA1KQM</v>
          </cell>
          <cell r="C105" t="str">
            <v>Released</v>
          </cell>
        </row>
        <row r="106">
          <cell r="B106" t="str">
            <v>I5401B2N/A</v>
          </cell>
          <cell r="C106" t="str">
            <v>Released</v>
          </cell>
        </row>
        <row r="107">
          <cell r="B107" t="str">
            <v>I5402C3N/A</v>
          </cell>
          <cell r="C107" t="str">
            <v>Released</v>
          </cell>
        </row>
        <row r="108">
          <cell r="B108" t="str">
            <v>I5404A3N/A</v>
          </cell>
          <cell r="C108" t="str">
            <v>Released</v>
          </cell>
        </row>
        <row r="109">
          <cell r="B109" t="str">
            <v>I5411C3N/A</v>
          </cell>
          <cell r="C109" t="str">
            <v>Released</v>
          </cell>
        </row>
        <row r="110">
          <cell r="B110" t="str">
            <v>I5421SA4N/A</v>
          </cell>
          <cell r="C110" t="str">
            <v>Released</v>
          </cell>
        </row>
        <row r="111">
          <cell r="B111" t="str">
            <v>I5464A4N/A</v>
          </cell>
          <cell r="C111" t="str">
            <v>Released</v>
          </cell>
        </row>
        <row r="112">
          <cell r="B112" t="str">
            <v>I5615A3KTB</v>
          </cell>
          <cell r="C112" t="str">
            <v>Released</v>
          </cell>
        </row>
        <row r="113">
          <cell r="B113" t="str">
            <v>I5615A3KTB</v>
          </cell>
          <cell r="C113" t="str">
            <v>Released</v>
          </cell>
        </row>
        <row r="114">
          <cell r="B114" t="str">
            <v>I5615A4KTB</v>
          </cell>
          <cell r="C114" t="str">
            <v>Released</v>
          </cell>
        </row>
        <row r="115">
          <cell r="B115" t="str">
            <v>I5615A5KTB</v>
          </cell>
          <cell r="C115" t="str">
            <v>Released</v>
          </cell>
        </row>
        <row r="116">
          <cell r="B116" t="str">
            <v>I5625A1KTB</v>
          </cell>
          <cell r="C116" t="str">
            <v>Released</v>
          </cell>
        </row>
        <row r="117">
          <cell r="B117" t="str">
            <v>I5632A3KPB</v>
          </cell>
          <cell r="C117" t="str">
            <v>Released</v>
          </cell>
        </row>
        <row r="118">
          <cell r="B118" t="str">
            <v>I5632A4KPB</v>
          </cell>
          <cell r="C118" t="str">
            <v>Released</v>
          </cell>
        </row>
        <row r="119">
          <cell r="B119" t="str">
            <v>I5633A3KPB</v>
          </cell>
          <cell r="C119" t="str">
            <v>Released</v>
          </cell>
        </row>
        <row r="120">
          <cell r="B120" t="str">
            <v>I5645B1KPB</v>
          </cell>
          <cell r="C120" t="str">
            <v>Released</v>
          </cell>
        </row>
        <row r="121">
          <cell r="B121" t="str">
            <v>I5646LB1KPB</v>
          </cell>
          <cell r="C121" t="str">
            <v>Released</v>
          </cell>
        </row>
        <row r="122">
          <cell r="B122" t="str">
            <v>I5670A1N/A</v>
          </cell>
          <cell r="C122" t="str">
            <v>Released</v>
          </cell>
        </row>
        <row r="123">
          <cell r="B123" t="str">
            <v>I5680B2KTB</v>
          </cell>
          <cell r="C123" t="str">
            <v>Released</v>
          </cell>
        </row>
        <row r="124">
          <cell r="B124" t="str">
            <v>I5690A1N/A</v>
          </cell>
          <cell r="C124" t="str">
            <v>Released</v>
          </cell>
        </row>
        <row r="125">
          <cell r="B125" t="str">
            <v>I5690A2N/A</v>
          </cell>
          <cell r="C125" t="str">
            <v>Released</v>
          </cell>
        </row>
        <row r="126">
          <cell r="B126" t="str">
            <v>I5700B3N/A</v>
          </cell>
          <cell r="C126" t="str">
            <v>Released</v>
          </cell>
        </row>
        <row r="127">
          <cell r="B127" t="str">
            <v>I5701B5N/A</v>
          </cell>
          <cell r="C127" t="str">
            <v>Released</v>
          </cell>
        </row>
        <row r="128">
          <cell r="B128" t="str">
            <v>I5705A1N/A</v>
          </cell>
          <cell r="C128" t="str">
            <v>Pending</v>
          </cell>
        </row>
        <row r="129">
          <cell r="B129" t="str">
            <v>I5705A3N/A</v>
          </cell>
          <cell r="C129" t="str">
            <v>Released</v>
          </cell>
        </row>
        <row r="130">
          <cell r="B130" t="str">
            <v>I5805B5KQM</v>
          </cell>
          <cell r="C130" t="str">
            <v>Released</v>
          </cell>
        </row>
        <row r="131">
          <cell r="B131" t="str">
            <v>I5812A0KPB</v>
          </cell>
          <cell r="C131" t="str">
            <v>Released</v>
          </cell>
        </row>
        <row r="132">
          <cell r="B132" t="str">
            <v>I5820B0KTB</v>
          </cell>
          <cell r="C132" t="str">
            <v>Released</v>
          </cell>
        </row>
        <row r="133">
          <cell r="B133" t="str">
            <v>I5821A1KTB</v>
          </cell>
          <cell r="C133" t="str">
            <v>Released</v>
          </cell>
        </row>
        <row r="134">
          <cell r="B134" t="str">
            <v>I5821A2KTB</v>
          </cell>
          <cell r="C134" t="str">
            <v>Released</v>
          </cell>
        </row>
        <row r="135">
          <cell r="B135" t="str">
            <v>I5823A0KPB</v>
          </cell>
          <cell r="C135" t="str">
            <v>Released</v>
          </cell>
        </row>
        <row r="136">
          <cell r="B136" t="str">
            <v>I5840B3KQM</v>
          </cell>
          <cell r="C136" t="str">
            <v>Released</v>
          </cell>
        </row>
        <row r="137">
          <cell r="B137" t="str">
            <v>I5841A0N/A</v>
          </cell>
          <cell r="C137" t="str">
            <v>Released</v>
          </cell>
        </row>
        <row r="138">
          <cell r="B138" t="str">
            <v>I5903A2KPF</v>
          </cell>
          <cell r="C138" t="str">
            <v>Released</v>
          </cell>
        </row>
        <row r="139">
          <cell r="B139" t="str">
            <v>I5904A4N/A</v>
          </cell>
          <cell r="C139" t="str">
            <v>Released</v>
          </cell>
        </row>
        <row r="140">
          <cell r="B140" t="str">
            <v>I5904A6N/A</v>
          </cell>
          <cell r="C140" t="str">
            <v>Released</v>
          </cell>
        </row>
        <row r="141">
          <cell r="B141" t="str">
            <v>I5904A7N/A</v>
          </cell>
          <cell r="C141" t="str">
            <v>Released</v>
          </cell>
        </row>
        <row r="142">
          <cell r="B142" t="str">
            <v>I5910A1KTB</v>
          </cell>
          <cell r="C142" t="str">
            <v>Released</v>
          </cell>
        </row>
        <row r="143">
          <cell r="B143" t="str">
            <v>I5910B0KTB</v>
          </cell>
          <cell r="C143" t="str">
            <v>Released</v>
          </cell>
        </row>
        <row r="144">
          <cell r="B144" t="str">
            <v>I5910B0KTB</v>
          </cell>
          <cell r="C144" t="str">
            <v>Released</v>
          </cell>
        </row>
        <row r="145">
          <cell r="B145" t="str">
            <v>I5911A12N/A</v>
          </cell>
          <cell r="C145" t="str">
            <v>Released</v>
          </cell>
        </row>
        <row r="146">
          <cell r="B146" t="str">
            <v>I5912A2N/A</v>
          </cell>
          <cell r="C146" t="str">
            <v>Released</v>
          </cell>
        </row>
        <row r="147">
          <cell r="B147" t="str">
            <v>I5920A1KPB</v>
          </cell>
          <cell r="C147" t="str">
            <v>Released</v>
          </cell>
        </row>
        <row r="148">
          <cell r="B148" t="str">
            <v>I5920A1KPB</v>
          </cell>
          <cell r="C148" t="str">
            <v>Released</v>
          </cell>
        </row>
        <row r="149">
          <cell r="B149" t="str">
            <v>I5950A2KTB</v>
          </cell>
          <cell r="C149" t="str">
            <v>Released</v>
          </cell>
        </row>
        <row r="150">
          <cell r="B150" t="str">
            <v>I6020B2N/A</v>
          </cell>
          <cell r="C150" t="str">
            <v>Released</v>
          </cell>
        </row>
        <row r="151">
          <cell r="B151" t="str">
            <v>I6315B2N/A</v>
          </cell>
          <cell r="C151" t="str">
            <v>Released</v>
          </cell>
        </row>
        <row r="152">
          <cell r="B152" t="str">
            <v>I6345A0KPB</v>
          </cell>
          <cell r="C152" t="str">
            <v>Released</v>
          </cell>
        </row>
        <row r="153">
          <cell r="B153" t="str">
            <v>I6410RA0IPB</v>
          </cell>
          <cell r="C153" t="str">
            <v>Released</v>
          </cell>
        </row>
        <row r="154">
          <cell r="B154" t="str">
            <v>I6420A2IPB</v>
          </cell>
          <cell r="C154" t="str">
            <v>Released</v>
          </cell>
        </row>
        <row r="155">
          <cell r="B155" t="str">
            <v>I6421A1IPB</v>
          </cell>
          <cell r="C155" t="str">
            <v>Released</v>
          </cell>
        </row>
        <row r="156">
          <cell r="B156" t="str">
            <v>I7010A4KPB</v>
          </cell>
          <cell r="C156" t="str">
            <v>Released</v>
          </cell>
        </row>
        <row r="157">
          <cell r="B157" t="str">
            <v>I7010A4KPB</v>
          </cell>
          <cell r="C157" t="str">
            <v>Released</v>
          </cell>
        </row>
        <row r="158">
          <cell r="B158" t="str">
            <v>I7015B0KPB</v>
          </cell>
          <cell r="C158" t="str">
            <v>Released</v>
          </cell>
        </row>
        <row r="159">
          <cell r="B159" t="str">
            <v>I7015B5KPB</v>
          </cell>
          <cell r="C159" t="str">
            <v>Released</v>
          </cell>
        </row>
        <row r="160">
          <cell r="B160" t="str">
            <v>I7015B5KPB</v>
          </cell>
          <cell r="C160" t="str">
            <v>Released</v>
          </cell>
        </row>
        <row r="161">
          <cell r="B161" t="str">
            <v>I7022A0KPB</v>
          </cell>
          <cell r="C161" t="str">
            <v>Released</v>
          </cell>
        </row>
        <row r="162">
          <cell r="B162" t="str">
            <v>I7022A0KPB</v>
          </cell>
          <cell r="C162" t="str">
            <v>Released</v>
          </cell>
        </row>
        <row r="163">
          <cell r="B163" t="str">
            <v>I7030RB1KPB</v>
          </cell>
          <cell r="C163" t="str">
            <v>Released</v>
          </cell>
        </row>
        <row r="164">
          <cell r="B164" t="str">
            <v>I7030RB2KPB</v>
          </cell>
          <cell r="C164" t="str">
            <v>Released</v>
          </cell>
        </row>
        <row r="165">
          <cell r="B165" t="str">
            <v>I7030RC0KPB</v>
          </cell>
          <cell r="C165" t="str">
            <v>Released</v>
          </cell>
        </row>
        <row r="166">
          <cell r="B166" t="str">
            <v>I7030RC0KPB</v>
          </cell>
          <cell r="C166" t="str">
            <v>Released</v>
          </cell>
        </row>
        <row r="167">
          <cell r="B167" t="str">
            <v>I7040A0KQL</v>
          </cell>
          <cell r="C167" t="str">
            <v>Released</v>
          </cell>
        </row>
        <row r="168">
          <cell r="B168" t="str">
            <v>I7041A0KPB</v>
          </cell>
          <cell r="C168" t="str">
            <v>Released</v>
          </cell>
        </row>
        <row r="169">
          <cell r="B169" t="str">
            <v>I7100C2KPB</v>
          </cell>
          <cell r="C169" t="str">
            <v>Released</v>
          </cell>
        </row>
        <row r="170">
          <cell r="B170" t="str">
            <v>I7100C2KPB</v>
          </cell>
          <cell r="C170" t="str">
            <v>Released</v>
          </cell>
        </row>
        <row r="171">
          <cell r="B171" t="str">
            <v>I7501B0KFB</v>
          </cell>
          <cell r="C171" t="str">
            <v>Released</v>
          </cell>
        </row>
        <row r="172">
          <cell r="B172" t="str">
            <v>I8120BC0N/A</v>
          </cell>
          <cell r="C172" t="str">
            <v>Released</v>
          </cell>
        </row>
        <row r="173">
          <cell r="B173" t="str">
            <v>I8121BB0N/A</v>
          </cell>
          <cell r="C173" t="str">
            <v>Released</v>
          </cell>
        </row>
        <row r="174">
          <cell r="B174" t="str">
            <v>I8121BD0N/A</v>
          </cell>
          <cell r="C174" t="str">
            <v>Released</v>
          </cell>
        </row>
        <row r="175">
          <cell r="B175" t="str">
            <v>I8212C1IEB</v>
          </cell>
          <cell r="C175" t="str">
            <v>Released</v>
          </cell>
        </row>
        <row r="176">
          <cell r="B176" t="str">
            <v>IAC101LA2N/A</v>
          </cell>
          <cell r="C176" t="str">
            <v>Released</v>
          </cell>
        </row>
        <row r="177">
          <cell r="B177" t="str">
            <v>IAC104LA4N</v>
          </cell>
          <cell r="C177" t="str">
            <v>Released</v>
          </cell>
        </row>
        <row r="178">
          <cell r="B178" t="str">
            <v>IAC104XA1N/A</v>
          </cell>
          <cell r="C178" t="str">
            <v>Pending</v>
          </cell>
        </row>
        <row r="179">
          <cell r="B179" t="str">
            <v>IAC208A6KQM</v>
          </cell>
          <cell r="C179" t="str">
            <v>Released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TB010307..310307"/>
      <sheetName val="TB-MAR07(NET)"/>
      <sheetName val="Newspaper"/>
      <sheetName val="เงินกู้ธนชาติ"/>
      <sheetName val="#REF"/>
      <sheetName val="total"/>
      <sheetName val="SCB 1 _ Current"/>
      <sheetName val="SCB 2 _ Current"/>
      <sheetName val="P&amp;L"/>
      <sheetName val="NPTA-NE"/>
      <sheetName val="10-1 Media"/>
      <sheetName val="10-cut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-YTD-9712"/>
      <sheetName val="Note 5"/>
      <sheetName val="Note 5-w"/>
      <sheetName val="Note 6"/>
      <sheetName val="note-6-w"/>
      <sheetName val="Note 14"/>
      <sheetName val="Note 14-w"/>
      <sheetName val="Note 20"/>
      <sheetName val="Note 20-w"/>
      <sheetName val="Note 23"/>
      <sheetName val="Note 23-w"/>
      <sheetName val="Sheet1"/>
      <sheetName val="2007-Note 28 "/>
      <sheetName val="2008-Not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InsCangI"/>
      <sheetName val="InsCang D"/>
      <sheetName val="Salary"/>
    </sheetNames>
    <sheetDataSet>
      <sheetData sheetId="0">
        <row r="5">
          <cell r="C5" t="str">
            <v>NEW</v>
          </cell>
          <cell r="D5" t="str">
            <v>Group Life Insurance *  (Premium 2.5/ 1,000 / year)</v>
          </cell>
        </row>
        <row r="6">
          <cell r="A6" t="str">
            <v>Emp</v>
          </cell>
          <cell r="B6" t="str">
            <v>Name</v>
          </cell>
          <cell r="C6" t="str">
            <v>Monthly</v>
          </cell>
        </row>
        <row r="7">
          <cell r="A7" t="str">
            <v>#</v>
          </cell>
          <cell r="C7" t="str">
            <v>Salary</v>
          </cell>
        </row>
        <row r="8">
          <cell r="A8" t="str">
            <v xml:space="preserve">0048  </v>
          </cell>
          <cell r="B8" t="str">
            <v>Sunaree Ratanasook</v>
          </cell>
          <cell r="C8">
            <v>132370</v>
          </cell>
          <cell r="D8">
            <v>521.19656250000003</v>
          </cell>
        </row>
        <row r="9">
          <cell r="A9" t="str">
            <v xml:space="preserve">0115  </v>
          </cell>
          <cell r="B9" t="str">
            <v>Penpun Wongdhanachai</v>
          </cell>
          <cell r="C9">
            <v>261210</v>
          </cell>
          <cell r="D9">
            <v>1175.4918749999999</v>
          </cell>
        </row>
        <row r="10">
          <cell r="A10" t="str">
            <v xml:space="preserve">0325  </v>
          </cell>
          <cell r="B10" t="str">
            <v>Yupin Indavongse</v>
          </cell>
          <cell r="C10">
            <v>25018</v>
          </cell>
          <cell r="D10">
            <v>105.54468749999999</v>
          </cell>
        </row>
        <row r="11">
          <cell r="A11" t="str">
            <v xml:space="preserve">0335  </v>
          </cell>
          <cell r="B11" t="str">
            <v>Vichai Jiratakerngkrai</v>
          </cell>
          <cell r="C11">
            <v>193376</v>
          </cell>
          <cell r="D11">
            <v>833.90062499999988</v>
          </cell>
        </row>
        <row r="12">
          <cell r="A12" t="str">
            <v xml:space="preserve">0352  </v>
          </cell>
          <cell r="B12" t="str">
            <v>Somphong Ouitrakul</v>
          </cell>
          <cell r="C12">
            <v>163105</v>
          </cell>
          <cell r="D12">
            <v>672.80124999999998</v>
          </cell>
        </row>
        <row r="13">
          <cell r="A13" t="str">
            <v xml:space="preserve">0359  </v>
          </cell>
          <cell r="B13" t="str">
            <v>Wanna Buddhawongnant</v>
          </cell>
          <cell r="C13">
            <v>126569</v>
          </cell>
          <cell r="D13">
            <v>522.09187499999996</v>
          </cell>
        </row>
        <row r="14">
          <cell r="A14" t="str">
            <v xml:space="preserve">0377  </v>
          </cell>
          <cell r="B14" t="str">
            <v>Paitoon Tiansanong</v>
          </cell>
          <cell r="C14">
            <v>44228</v>
          </cell>
          <cell r="D14">
            <v>186.58687499999999</v>
          </cell>
        </row>
        <row r="15">
          <cell r="A15" t="str">
            <v xml:space="preserve">0382  </v>
          </cell>
          <cell r="B15" t="str">
            <v>Piyamarn Kittiphongkosol</v>
          </cell>
          <cell r="C15">
            <v>216652</v>
          </cell>
          <cell r="D15">
            <v>934.27437499999996</v>
          </cell>
        </row>
        <row r="16">
          <cell r="A16" t="str">
            <v xml:space="preserve">0404  </v>
          </cell>
          <cell r="B16" t="str">
            <v>Apichart Vitayakomon</v>
          </cell>
          <cell r="C16">
            <v>128539</v>
          </cell>
          <cell r="D16">
            <v>530.21812499999999</v>
          </cell>
        </row>
        <row r="17">
          <cell r="A17" t="str">
            <v xml:space="preserve">0432  </v>
          </cell>
          <cell r="B17" t="str">
            <v>Soontaree Assamongkorn</v>
          </cell>
          <cell r="C17">
            <v>224901</v>
          </cell>
          <cell r="D17">
            <v>1012.095</v>
          </cell>
        </row>
        <row r="18">
          <cell r="A18" t="str">
            <v xml:space="preserve">0452  </v>
          </cell>
          <cell r="B18" t="str">
            <v>Suda Kanyaratmongkol</v>
          </cell>
          <cell r="C18">
            <v>131235</v>
          </cell>
          <cell r="D18">
            <v>541.33906249999995</v>
          </cell>
        </row>
        <row r="19">
          <cell r="A19" t="str">
            <v xml:space="preserve">0455  </v>
          </cell>
          <cell r="B19" t="str">
            <v>Sunisa Meesuwan</v>
          </cell>
          <cell r="C19">
            <v>139257</v>
          </cell>
          <cell r="D19">
            <v>574.42937500000005</v>
          </cell>
        </row>
        <row r="20">
          <cell r="A20" t="str">
            <v xml:space="preserve">0457  </v>
          </cell>
          <cell r="B20" t="str">
            <v>Chomanard Karnjanakornthong</v>
          </cell>
          <cell r="C20">
            <v>194319</v>
          </cell>
          <cell r="D20">
            <v>837.96718750000002</v>
          </cell>
        </row>
        <row r="21">
          <cell r="A21" t="str">
            <v xml:space="preserve">0465  </v>
          </cell>
          <cell r="B21" t="str">
            <v>Surapong Rojcharoenngam</v>
          </cell>
          <cell r="C21">
            <v>119876</v>
          </cell>
          <cell r="D21">
            <v>494.48343750000004</v>
          </cell>
        </row>
        <row r="22">
          <cell r="A22" t="str">
            <v xml:space="preserve">0487  </v>
          </cell>
          <cell r="B22" t="str">
            <v>Omjai Uthaiwattananon</v>
          </cell>
          <cell r="C22">
            <v>207393</v>
          </cell>
          <cell r="D22">
            <v>894.3465625</v>
          </cell>
        </row>
        <row r="23">
          <cell r="A23" t="str">
            <v xml:space="preserve">0492  </v>
          </cell>
          <cell r="B23" t="str">
            <v>Veena Buasont</v>
          </cell>
          <cell r="C23">
            <v>16022</v>
          </cell>
          <cell r="D23">
            <v>67.592812499999994</v>
          </cell>
        </row>
        <row r="24">
          <cell r="A24" t="str">
            <v xml:space="preserve">0498  </v>
          </cell>
          <cell r="B24" t="str">
            <v>Rujiwan Jianvarakul</v>
          </cell>
          <cell r="C24">
            <v>110799</v>
          </cell>
          <cell r="D24">
            <v>457.04124999999999</v>
          </cell>
        </row>
        <row r="25">
          <cell r="A25" t="str">
            <v xml:space="preserve">0522  </v>
          </cell>
          <cell r="B25" t="str">
            <v>Teeravut Kittivorawong</v>
          </cell>
          <cell r="C25">
            <v>130885</v>
          </cell>
          <cell r="D25">
            <v>539.89531250000005</v>
          </cell>
        </row>
        <row r="26">
          <cell r="A26" t="str">
            <v xml:space="preserve">0538  </v>
          </cell>
          <cell r="B26" t="str">
            <v>Sariya Maytisariyapong</v>
          </cell>
          <cell r="C26">
            <v>92166</v>
          </cell>
          <cell r="D26">
            <v>380.18093750000003</v>
          </cell>
        </row>
        <row r="27">
          <cell r="A27" t="str">
            <v xml:space="preserve">0566  </v>
          </cell>
          <cell r="B27" t="str">
            <v>Janya Chutrakul</v>
          </cell>
          <cell r="C27">
            <v>24661</v>
          </cell>
          <cell r="D27">
            <v>104.0384375</v>
          </cell>
        </row>
        <row r="28">
          <cell r="A28" t="str">
            <v xml:space="preserve">0567  </v>
          </cell>
          <cell r="B28" t="str">
            <v>Sangwan Ratana</v>
          </cell>
          <cell r="C28">
            <v>30862</v>
          </cell>
          <cell r="D28">
            <v>130.1990625</v>
          </cell>
        </row>
        <row r="29">
          <cell r="A29" t="str">
            <v xml:space="preserve">0585  </v>
          </cell>
          <cell r="B29" t="str">
            <v>Piyaluk Thuethongchai</v>
          </cell>
          <cell r="C29">
            <v>72643</v>
          </cell>
          <cell r="D29">
            <v>286.0259375</v>
          </cell>
        </row>
        <row r="30">
          <cell r="A30" t="str">
            <v xml:space="preserve">0604  </v>
          </cell>
          <cell r="B30" t="str">
            <v>Jirawan Teeramungcalanon</v>
          </cell>
          <cell r="C30">
            <v>116056</v>
          </cell>
          <cell r="D30">
            <v>478.72624999999999</v>
          </cell>
        </row>
        <row r="31">
          <cell r="A31" t="str">
            <v xml:space="preserve">0613  </v>
          </cell>
          <cell r="B31" t="str">
            <v>Nangnoi Rommanee</v>
          </cell>
          <cell r="C31">
            <v>20312</v>
          </cell>
          <cell r="D31">
            <v>85.691249999999997</v>
          </cell>
        </row>
        <row r="32">
          <cell r="A32" t="str">
            <v xml:space="preserve">0633  </v>
          </cell>
          <cell r="B32" t="str">
            <v>Chotchai Partiparnpreechawut</v>
          </cell>
          <cell r="C32">
            <v>167990</v>
          </cell>
          <cell r="D32">
            <v>692.95187500000009</v>
          </cell>
        </row>
        <row r="33">
          <cell r="A33" t="str">
            <v xml:space="preserve">0675  </v>
          </cell>
          <cell r="B33" t="str">
            <v>Nantira Visessompak</v>
          </cell>
          <cell r="C33">
            <v>98370</v>
          </cell>
          <cell r="D33">
            <v>405.77218750000003</v>
          </cell>
        </row>
        <row r="34">
          <cell r="A34" t="str">
            <v xml:space="preserve">0681  </v>
          </cell>
          <cell r="B34" t="str">
            <v>Nitaya Buranatantikul</v>
          </cell>
          <cell r="C34">
            <v>106943</v>
          </cell>
          <cell r="D34">
            <v>441.1353125</v>
          </cell>
        </row>
        <row r="35">
          <cell r="A35" t="str">
            <v xml:space="preserve">0796  </v>
          </cell>
          <cell r="B35" t="str">
            <v>Jatuporn Porananond</v>
          </cell>
          <cell r="C35">
            <v>86018</v>
          </cell>
          <cell r="D35">
            <v>338.68906250000003</v>
          </cell>
        </row>
        <row r="36">
          <cell r="A36" t="str">
            <v xml:space="preserve">0797  </v>
          </cell>
          <cell r="B36" t="str">
            <v>Napaporn Ratanasaenghirun</v>
          </cell>
          <cell r="C36">
            <v>194246</v>
          </cell>
          <cell r="D36">
            <v>837.65250000000003</v>
          </cell>
        </row>
        <row r="37">
          <cell r="A37" t="str">
            <v xml:space="preserve">0798  </v>
          </cell>
          <cell r="B37" t="str">
            <v>Dundusid Porananond</v>
          </cell>
          <cell r="C37">
            <v>111030</v>
          </cell>
          <cell r="D37">
            <v>457.99406249999998</v>
          </cell>
        </row>
        <row r="38">
          <cell r="A38" t="str">
            <v xml:space="preserve">0802  </v>
          </cell>
          <cell r="B38" t="str">
            <v>Narong Tiakamolsit</v>
          </cell>
          <cell r="C38">
            <v>18048</v>
          </cell>
          <cell r="D38">
            <v>76.14</v>
          </cell>
        </row>
        <row r="39">
          <cell r="A39" t="str">
            <v xml:space="preserve">0845  </v>
          </cell>
          <cell r="B39" t="str">
            <v>Orasa Jun-ngam</v>
          </cell>
          <cell r="C39">
            <v>101363</v>
          </cell>
          <cell r="D39">
            <v>418.11812500000002</v>
          </cell>
        </row>
        <row r="40">
          <cell r="A40" t="str">
            <v xml:space="preserve">0867  </v>
          </cell>
          <cell r="B40" t="str">
            <v>Sutee Tangwongkit</v>
          </cell>
          <cell r="C40">
            <v>141791</v>
          </cell>
          <cell r="D40">
            <v>584.88187500000004</v>
          </cell>
        </row>
        <row r="41">
          <cell r="A41" t="str">
            <v xml:space="preserve">0883  </v>
          </cell>
          <cell r="B41" t="str">
            <v>Maliwan Gritiyutanon</v>
          </cell>
          <cell r="C41">
            <v>107562</v>
          </cell>
          <cell r="D41">
            <v>443.68875000000003</v>
          </cell>
        </row>
        <row r="42">
          <cell r="A42" t="str">
            <v xml:space="preserve">0887  </v>
          </cell>
          <cell r="B42" t="str">
            <v>Saifon Chaiyasut</v>
          </cell>
          <cell r="C42">
            <v>88622</v>
          </cell>
          <cell r="D42">
            <v>348.94218749999999</v>
          </cell>
        </row>
        <row r="43">
          <cell r="A43" t="str">
            <v xml:space="preserve">0924  </v>
          </cell>
          <cell r="B43" t="str">
            <v>Pojana Paisingkorn</v>
          </cell>
          <cell r="C43">
            <v>60524</v>
          </cell>
          <cell r="D43">
            <v>238.3084375</v>
          </cell>
        </row>
        <row r="44">
          <cell r="A44" t="str">
            <v xml:space="preserve">0928  </v>
          </cell>
          <cell r="B44" t="str">
            <v>Pornpimon Eittimeteevut</v>
          </cell>
          <cell r="C44">
            <v>80329</v>
          </cell>
          <cell r="D44">
            <v>316.2890625</v>
          </cell>
        </row>
        <row r="45">
          <cell r="A45" t="str">
            <v xml:space="preserve">0954  </v>
          </cell>
          <cell r="B45" t="str">
            <v>Chukiat Sriphit</v>
          </cell>
          <cell r="C45">
            <v>14696</v>
          </cell>
          <cell r="D45">
            <v>61.998750000000001</v>
          </cell>
        </row>
        <row r="46">
          <cell r="A46" t="str">
            <v xml:space="preserve">0959  </v>
          </cell>
          <cell r="B46" t="str">
            <v>Janjaree Puntasen</v>
          </cell>
          <cell r="C46">
            <v>100735</v>
          </cell>
          <cell r="D46">
            <v>415.52781249999998</v>
          </cell>
        </row>
        <row r="47">
          <cell r="A47" t="str">
            <v xml:space="preserve">0962  </v>
          </cell>
          <cell r="B47" t="str">
            <v>Ratana Boonchusanong</v>
          </cell>
          <cell r="C47">
            <v>88589</v>
          </cell>
          <cell r="D47">
            <v>415.26093750000001</v>
          </cell>
        </row>
        <row r="48">
          <cell r="A48" t="str">
            <v xml:space="preserve">0974  </v>
          </cell>
          <cell r="B48" t="str">
            <v>Suchinda  Prasongtunskul</v>
          </cell>
          <cell r="C48">
            <v>86677</v>
          </cell>
          <cell r="D48">
            <v>357.5390625</v>
          </cell>
        </row>
        <row r="49">
          <cell r="A49" t="str">
            <v xml:space="preserve">0979  </v>
          </cell>
          <cell r="B49" t="str">
            <v>Warin  Jongsomsuk</v>
          </cell>
          <cell r="C49">
            <v>133680</v>
          </cell>
          <cell r="D49">
            <v>551.42437500000005</v>
          </cell>
        </row>
        <row r="50">
          <cell r="A50" t="str">
            <v xml:space="preserve">0985  </v>
          </cell>
          <cell r="B50" t="str">
            <v>Somthavin Techasauvapak</v>
          </cell>
          <cell r="C50">
            <v>66861</v>
          </cell>
          <cell r="D50">
            <v>263.26</v>
          </cell>
        </row>
        <row r="51">
          <cell r="A51" t="str">
            <v xml:space="preserve">0990  </v>
          </cell>
          <cell r="B51" t="str">
            <v>Boonruan  Jongsupavisalkij</v>
          </cell>
          <cell r="C51">
            <v>13152</v>
          </cell>
          <cell r="D51">
            <v>55.484999999999999</v>
          </cell>
        </row>
        <row r="52">
          <cell r="A52" t="str">
            <v xml:space="preserve">1012  </v>
          </cell>
          <cell r="B52" t="str">
            <v>Suppakij Pakaichorat</v>
          </cell>
          <cell r="C52">
            <v>86682</v>
          </cell>
          <cell r="D52">
            <v>357.55968749999994</v>
          </cell>
        </row>
        <row r="53">
          <cell r="A53" t="str">
            <v xml:space="preserve">1047  </v>
          </cell>
          <cell r="B53" t="str">
            <v>Yenjit  Muknont</v>
          </cell>
          <cell r="C53">
            <v>89929</v>
          </cell>
          <cell r="D53">
            <v>370.95343750000001</v>
          </cell>
        </row>
        <row r="54">
          <cell r="A54" t="str">
            <v xml:space="preserve">1067  </v>
          </cell>
          <cell r="B54" t="str">
            <v>Pavinee Suthivudnarubess</v>
          </cell>
          <cell r="C54">
            <v>82539</v>
          </cell>
          <cell r="D54">
            <v>340.47</v>
          </cell>
        </row>
        <row r="55">
          <cell r="A55" t="str">
            <v xml:space="preserve">1079  </v>
          </cell>
          <cell r="B55" t="str">
            <v>Nuanchan Vitchurattikorn</v>
          </cell>
          <cell r="C55">
            <v>70658</v>
          </cell>
          <cell r="D55">
            <v>278.21031249999999</v>
          </cell>
        </row>
        <row r="56">
          <cell r="A56" t="str">
            <v xml:space="preserve">1080  </v>
          </cell>
          <cell r="B56" t="str">
            <v>Suratchanee Chusanga</v>
          </cell>
          <cell r="C56">
            <v>89715</v>
          </cell>
          <cell r="D56">
            <v>370.07062500000001</v>
          </cell>
        </row>
        <row r="57">
          <cell r="A57" t="str">
            <v xml:space="preserve">1087  </v>
          </cell>
          <cell r="B57" t="str">
            <v>Puangpetch Thanaprasit</v>
          </cell>
          <cell r="C57">
            <v>130732</v>
          </cell>
          <cell r="D57">
            <v>539.26406250000002</v>
          </cell>
        </row>
        <row r="58">
          <cell r="A58" t="str">
            <v xml:space="preserve">1104  </v>
          </cell>
          <cell r="B58" t="str">
            <v>Raj Kumar Singh</v>
          </cell>
          <cell r="C58">
            <v>17064</v>
          </cell>
          <cell r="D58">
            <v>71.988749999999996</v>
          </cell>
        </row>
        <row r="59">
          <cell r="A59" t="str">
            <v xml:space="preserve">1130  </v>
          </cell>
          <cell r="B59" t="str">
            <v>Sineenart Yamkaesorn</v>
          </cell>
          <cell r="C59">
            <v>73041</v>
          </cell>
          <cell r="D59">
            <v>287.59312499999999</v>
          </cell>
        </row>
        <row r="60">
          <cell r="A60" t="str">
            <v xml:space="preserve">1149  </v>
          </cell>
          <cell r="B60" t="str">
            <v>Angsumalin  Sriruck</v>
          </cell>
          <cell r="C60">
            <v>59075</v>
          </cell>
          <cell r="D60">
            <v>232.60312500000001</v>
          </cell>
        </row>
        <row r="61">
          <cell r="A61" t="str">
            <v xml:space="preserve">1169  </v>
          </cell>
          <cell r="B61" t="str">
            <v>Malee Wanwattanakij</v>
          </cell>
          <cell r="C61">
            <v>105635</v>
          </cell>
          <cell r="D61">
            <v>415.92937499999999</v>
          </cell>
        </row>
        <row r="62">
          <cell r="A62" t="str">
            <v xml:space="preserve">1170  </v>
          </cell>
          <cell r="B62" t="str">
            <v>Chitchanok Osatanon</v>
          </cell>
          <cell r="C62">
            <v>86506</v>
          </cell>
          <cell r="D62">
            <v>340.61062500000003</v>
          </cell>
        </row>
        <row r="63">
          <cell r="A63" t="str">
            <v xml:space="preserve">1215  </v>
          </cell>
          <cell r="B63" t="str">
            <v>Ruamjitr Thanormsap</v>
          </cell>
          <cell r="C63">
            <v>80861</v>
          </cell>
          <cell r="D63">
            <v>318.38375000000002</v>
          </cell>
        </row>
        <row r="64">
          <cell r="A64" t="str">
            <v xml:space="preserve">1216  </v>
          </cell>
          <cell r="B64" t="str">
            <v>Prathum Panlao</v>
          </cell>
          <cell r="C64">
            <v>21850</v>
          </cell>
          <cell r="D64">
            <v>92.1796875</v>
          </cell>
        </row>
        <row r="65">
          <cell r="A65" t="str">
            <v xml:space="preserve">1221  </v>
          </cell>
          <cell r="B65" t="str">
            <v>Anusorn Chakkaew</v>
          </cell>
          <cell r="C65">
            <v>83027</v>
          </cell>
          <cell r="D65">
            <v>326.91218750000002</v>
          </cell>
        </row>
        <row r="66">
          <cell r="A66" t="str">
            <v xml:space="preserve">1238  </v>
          </cell>
          <cell r="B66" t="str">
            <v>Supawan Chimchome</v>
          </cell>
          <cell r="C66">
            <v>72297</v>
          </cell>
          <cell r="D66">
            <v>284.66374999999999</v>
          </cell>
        </row>
        <row r="67">
          <cell r="A67" t="str">
            <v xml:space="preserve">1258  </v>
          </cell>
          <cell r="B67" t="str">
            <v>Preedara Thumsavate</v>
          </cell>
          <cell r="C67">
            <v>85022</v>
          </cell>
          <cell r="D67">
            <v>334.76749999999998</v>
          </cell>
        </row>
        <row r="68">
          <cell r="A68" t="str">
            <v xml:space="preserve">1273  </v>
          </cell>
          <cell r="B68" t="str">
            <v>Sumalee Mahakirisri</v>
          </cell>
          <cell r="C68">
            <v>79899</v>
          </cell>
          <cell r="D68">
            <v>314.59593749999999</v>
          </cell>
        </row>
        <row r="69">
          <cell r="A69" t="str">
            <v xml:space="preserve">1286  </v>
          </cell>
          <cell r="B69" t="str">
            <v>Voranuch Triemsirivorakul</v>
          </cell>
          <cell r="C69">
            <v>87916</v>
          </cell>
          <cell r="D69">
            <v>346.16218750000002</v>
          </cell>
        </row>
        <row r="70">
          <cell r="A70" t="str">
            <v xml:space="preserve">1287  </v>
          </cell>
          <cell r="B70" t="str">
            <v>Munin Pornpinyamad</v>
          </cell>
          <cell r="C70">
            <v>87676</v>
          </cell>
          <cell r="D70">
            <v>361.66</v>
          </cell>
        </row>
        <row r="71">
          <cell r="A71" t="str">
            <v xml:space="preserve">1327  </v>
          </cell>
          <cell r="B71" t="str">
            <v>Sundusit Chanyasri</v>
          </cell>
          <cell r="C71">
            <v>85659</v>
          </cell>
          <cell r="D71">
            <v>337.27562499999999</v>
          </cell>
        </row>
        <row r="72">
          <cell r="A72" t="str">
            <v xml:space="preserve">1330  </v>
          </cell>
          <cell r="B72" t="str">
            <v>Tawat Thongpoon</v>
          </cell>
          <cell r="C72">
            <v>87213</v>
          </cell>
          <cell r="D72">
            <v>343.39437500000003</v>
          </cell>
        </row>
        <row r="73">
          <cell r="A73" t="str">
            <v xml:space="preserve">1344  </v>
          </cell>
          <cell r="B73" t="str">
            <v>Sirikarn Taweedej</v>
          </cell>
          <cell r="C73">
            <v>79333</v>
          </cell>
          <cell r="D73">
            <v>312.36750000000001</v>
          </cell>
        </row>
        <row r="74">
          <cell r="A74" t="str">
            <v xml:space="preserve">1355  </v>
          </cell>
          <cell r="B74" t="str">
            <v>Uayporn Tapin</v>
          </cell>
          <cell r="C74">
            <v>97950</v>
          </cell>
          <cell r="D74">
            <v>385.67031250000008</v>
          </cell>
        </row>
        <row r="75">
          <cell r="A75" t="str">
            <v xml:space="preserve">1376  </v>
          </cell>
          <cell r="B75" t="str">
            <v>Prakob Kitipichai</v>
          </cell>
          <cell r="C75">
            <v>211239</v>
          </cell>
          <cell r="D75">
            <v>910.93187499999988</v>
          </cell>
        </row>
        <row r="76">
          <cell r="A76" t="str">
            <v xml:space="preserve">1390  </v>
          </cell>
          <cell r="B76" t="str">
            <v>Peerapong Nuntasukhon</v>
          </cell>
          <cell r="C76">
            <v>69109</v>
          </cell>
          <cell r="D76">
            <v>272.11124999999998</v>
          </cell>
        </row>
        <row r="77">
          <cell r="A77" t="str">
            <v xml:space="preserve">1393  </v>
          </cell>
          <cell r="B77" t="str">
            <v>Somlert Pattanasomsit</v>
          </cell>
          <cell r="C77">
            <v>67777</v>
          </cell>
          <cell r="D77">
            <v>266.86656249999999</v>
          </cell>
        </row>
        <row r="78">
          <cell r="A78" t="str">
            <v xml:space="preserve">1426  </v>
          </cell>
          <cell r="B78" t="str">
            <v>Phiangphen Dumrongtam</v>
          </cell>
          <cell r="C78">
            <v>61730</v>
          </cell>
          <cell r="D78">
            <v>243.05687499999999</v>
          </cell>
        </row>
        <row r="79">
          <cell r="A79" t="str">
            <v xml:space="preserve">1428  </v>
          </cell>
          <cell r="B79" t="str">
            <v>Tawanchai Chaiyont</v>
          </cell>
          <cell r="C79">
            <v>46022</v>
          </cell>
          <cell r="D79">
            <v>230.11</v>
          </cell>
        </row>
        <row r="80">
          <cell r="A80" t="str">
            <v xml:space="preserve">1446  </v>
          </cell>
          <cell r="B80" t="str">
            <v>Chanwit Thamrongsirirungruang (Chanwut)</v>
          </cell>
          <cell r="C80">
            <v>89272</v>
          </cell>
          <cell r="D80">
            <v>351.50156250000003</v>
          </cell>
        </row>
        <row r="81">
          <cell r="A81" t="str">
            <v xml:space="preserve">1457  </v>
          </cell>
          <cell r="B81" t="str">
            <v>Thanin Sunpongsri</v>
          </cell>
          <cell r="C81">
            <v>255292</v>
          </cell>
          <cell r="D81">
            <v>1148.8599999999999</v>
          </cell>
        </row>
        <row r="82">
          <cell r="A82" t="str">
            <v xml:space="preserve">1462  </v>
          </cell>
          <cell r="B82" t="str">
            <v>Varaporn Rattanawattanathorn</v>
          </cell>
          <cell r="C82">
            <v>59201</v>
          </cell>
          <cell r="D82">
            <v>233.09937500000001</v>
          </cell>
        </row>
        <row r="83">
          <cell r="A83" t="str">
            <v xml:space="preserve">1469  </v>
          </cell>
          <cell r="B83" t="str">
            <v>Nongnapa Hirunyawasit</v>
          </cell>
          <cell r="C83">
            <v>62331</v>
          </cell>
          <cell r="D83">
            <v>292.17656249999999</v>
          </cell>
        </row>
        <row r="84">
          <cell r="A84" t="str">
            <v xml:space="preserve">1474  </v>
          </cell>
          <cell r="B84" t="str">
            <v>Chusak Silapatkul</v>
          </cell>
          <cell r="C84">
            <v>176509</v>
          </cell>
          <cell r="D84">
            <v>728.09249999999997</v>
          </cell>
        </row>
        <row r="85">
          <cell r="A85" t="str">
            <v xml:space="preserve">1476  </v>
          </cell>
          <cell r="B85" t="str">
            <v>Luerat Anuratpanich</v>
          </cell>
          <cell r="C85">
            <v>98968</v>
          </cell>
          <cell r="D85">
            <v>408.23906249999999</v>
          </cell>
        </row>
        <row r="86">
          <cell r="A86" t="str">
            <v xml:space="preserve">1477  </v>
          </cell>
          <cell r="B86" t="str">
            <v>Pakdithep Virojmekavanich</v>
          </cell>
          <cell r="C86">
            <v>88887</v>
          </cell>
          <cell r="D86">
            <v>416.65781250000003</v>
          </cell>
        </row>
        <row r="87">
          <cell r="A87" t="str">
            <v xml:space="preserve">1478  </v>
          </cell>
          <cell r="B87" t="str">
            <v>Nongnuch Sanorkam</v>
          </cell>
          <cell r="C87">
            <v>53443</v>
          </cell>
          <cell r="D87">
            <v>267.21499999999997</v>
          </cell>
        </row>
        <row r="88">
          <cell r="A88" t="str">
            <v xml:space="preserve">1480  </v>
          </cell>
          <cell r="B88" t="str">
            <v>Supaporn Sumoang</v>
          </cell>
          <cell r="C88">
            <v>35273</v>
          </cell>
          <cell r="D88">
            <v>176.36500000000001</v>
          </cell>
        </row>
        <row r="89">
          <cell r="A89" t="str">
            <v xml:space="preserve">1481  </v>
          </cell>
          <cell r="B89" t="str">
            <v>Chantima Phanpoca</v>
          </cell>
          <cell r="C89">
            <v>39835</v>
          </cell>
          <cell r="D89">
            <v>199.17500000000001</v>
          </cell>
        </row>
        <row r="90">
          <cell r="A90" t="str">
            <v xml:space="preserve">1485  </v>
          </cell>
          <cell r="B90" t="str">
            <v>Narintorn Ruchanasathit</v>
          </cell>
          <cell r="C90">
            <v>74133</v>
          </cell>
          <cell r="D90">
            <v>347.49843750000008</v>
          </cell>
        </row>
        <row r="91">
          <cell r="A91" t="str">
            <v xml:space="preserve">1486  </v>
          </cell>
          <cell r="B91" t="str">
            <v>Vatcharasinth Suthasa</v>
          </cell>
          <cell r="C91">
            <v>40260</v>
          </cell>
          <cell r="D91">
            <v>201.3</v>
          </cell>
        </row>
        <row r="92">
          <cell r="A92" t="str">
            <v xml:space="preserve">1487  </v>
          </cell>
          <cell r="B92" t="str">
            <v>Paithoon Tansakul</v>
          </cell>
          <cell r="C92">
            <v>31382</v>
          </cell>
          <cell r="D92">
            <v>156.91</v>
          </cell>
        </row>
        <row r="93">
          <cell r="A93" t="str">
            <v xml:space="preserve">1521  </v>
          </cell>
          <cell r="B93" t="str">
            <v>Roj Rungvisai</v>
          </cell>
          <cell r="C93">
            <v>61612</v>
          </cell>
          <cell r="D93">
            <v>242.5925</v>
          </cell>
        </row>
        <row r="94">
          <cell r="A94" t="str">
            <v xml:space="preserve">1553  </v>
          </cell>
          <cell r="B94" t="str">
            <v>Thanasate Malawanno</v>
          </cell>
          <cell r="C94">
            <v>44615</v>
          </cell>
          <cell r="D94">
            <v>223.07499999999999</v>
          </cell>
        </row>
        <row r="95">
          <cell r="A95" t="str">
            <v xml:space="preserve">1555  </v>
          </cell>
          <cell r="B95" t="str">
            <v>Boonsuk Tanaviboonsate</v>
          </cell>
          <cell r="C95">
            <v>117700</v>
          </cell>
          <cell r="D95">
            <v>485.50749999999999</v>
          </cell>
        </row>
        <row r="96">
          <cell r="A96" t="str">
            <v xml:space="preserve">1570  </v>
          </cell>
          <cell r="B96" t="str">
            <v>Pamorn Sangwan</v>
          </cell>
          <cell r="C96">
            <v>32771</v>
          </cell>
          <cell r="D96">
            <v>163.85499999999999</v>
          </cell>
        </row>
        <row r="97">
          <cell r="A97" t="str">
            <v xml:space="preserve">1592  </v>
          </cell>
          <cell r="B97" t="str">
            <v>Vannee Phosayanusarn</v>
          </cell>
          <cell r="C97">
            <v>81832</v>
          </cell>
          <cell r="D97">
            <v>322.20718750000003</v>
          </cell>
        </row>
        <row r="98">
          <cell r="A98" t="str">
            <v xml:space="preserve">1598  </v>
          </cell>
          <cell r="B98" t="str">
            <v>Haruetai Suphapruksapongse</v>
          </cell>
          <cell r="C98">
            <v>36389</v>
          </cell>
          <cell r="D98">
            <v>153.51593750000001</v>
          </cell>
        </row>
        <row r="99">
          <cell r="A99" t="str">
            <v xml:space="preserve">1620  </v>
          </cell>
          <cell r="B99" t="str">
            <v>Woranart On-orn</v>
          </cell>
          <cell r="C99">
            <v>38674</v>
          </cell>
          <cell r="D99">
            <v>163.15593749999999</v>
          </cell>
        </row>
        <row r="100">
          <cell r="A100" t="str">
            <v xml:space="preserve">1641  </v>
          </cell>
          <cell r="B100" t="str">
            <v>Wanwipa Teerasopon</v>
          </cell>
          <cell r="C100">
            <v>38968</v>
          </cell>
          <cell r="D100">
            <v>182.66249999999999</v>
          </cell>
        </row>
        <row r="101">
          <cell r="A101" t="str">
            <v xml:space="preserve">1642  </v>
          </cell>
          <cell r="B101" t="str">
            <v>Thitaporn Katanyuta</v>
          </cell>
          <cell r="C101">
            <v>42908</v>
          </cell>
          <cell r="D101">
            <v>181.018125</v>
          </cell>
        </row>
        <row r="102">
          <cell r="A102" t="str">
            <v xml:space="preserve">1643  </v>
          </cell>
          <cell r="B102" t="str">
            <v>Suebsak Supamanop</v>
          </cell>
          <cell r="C102">
            <v>33961</v>
          </cell>
          <cell r="D102">
            <v>169.80500000000001</v>
          </cell>
        </row>
        <row r="103">
          <cell r="A103" t="str">
            <v xml:space="preserve">1645  </v>
          </cell>
          <cell r="B103" t="str">
            <v>Wannarin Kaewdee</v>
          </cell>
          <cell r="C103">
            <v>28735</v>
          </cell>
          <cell r="D103">
            <v>143.67500000000001</v>
          </cell>
        </row>
        <row r="104">
          <cell r="A104" t="str">
            <v xml:space="preserve">1646  </v>
          </cell>
          <cell r="B104" t="str">
            <v>Ongarch Phisutthiwat</v>
          </cell>
          <cell r="C104">
            <v>39344</v>
          </cell>
          <cell r="D104">
            <v>165.98249999999999</v>
          </cell>
        </row>
        <row r="105">
          <cell r="A105" t="str">
            <v xml:space="preserve">1648  </v>
          </cell>
          <cell r="B105" t="str">
            <v>Ugsraphak Teokul</v>
          </cell>
          <cell r="C105">
            <v>37911</v>
          </cell>
          <cell r="D105">
            <v>177.70781250000002</v>
          </cell>
        </row>
        <row r="106">
          <cell r="A106" t="str">
            <v xml:space="preserve">1681  </v>
          </cell>
          <cell r="B106" t="str">
            <v>Apichat Satitpitakul</v>
          </cell>
          <cell r="C106">
            <v>57227</v>
          </cell>
          <cell r="D106">
            <v>268.25156249999998</v>
          </cell>
        </row>
        <row r="107">
          <cell r="A107" t="str">
            <v xml:space="preserve">1698  </v>
          </cell>
          <cell r="B107" t="str">
            <v>Sarana Numsonthi</v>
          </cell>
          <cell r="C107">
            <v>114929</v>
          </cell>
          <cell r="D107">
            <v>538.72968749999995</v>
          </cell>
        </row>
        <row r="108">
          <cell r="A108" t="str">
            <v xml:space="preserve">1699  </v>
          </cell>
          <cell r="B108" t="str">
            <v>Wirush Wongvilaivarin</v>
          </cell>
          <cell r="C108">
            <v>48873</v>
          </cell>
          <cell r="D108">
            <v>244.36500000000001</v>
          </cell>
        </row>
        <row r="109">
          <cell r="A109" t="str">
            <v xml:space="preserve">1701  </v>
          </cell>
          <cell r="B109" t="str">
            <v>Jamnan Jitpakdee</v>
          </cell>
          <cell r="C109">
            <v>74832</v>
          </cell>
          <cell r="D109">
            <v>350.77499999999998</v>
          </cell>
        </row>
        <row r="110">
          <cell r="A110" t="str">
            <v xml:space="preserve">1702  </v>
          </cell>
          <cell r="B110" t="str">
            <v>Attaporn Suriyasing</v>
          </cell>
          <cell r="C110">
            <v>51732</v>
          </cell>
          <cell r="D110">
            <v>258.66000000000003</v>
          </cell>
        </row>
        <row r="111">
          <cell r="A111" t="str">
            <v xml:space="preserve">1704  </v>
          </cell>
          <cell r="B111" t="str">
            <v>Worawit Chokdurong</v>
          </cell>
          <cell r="C111">
            <v>19307</v>
          </cell>
          <cell r="D111">
            <v>144.80250000000001</v>
          </cell>
        </row>
        <row r="112">
          <cell r="A112" t="str">
            <v xml:space="preserve">1706  </v>
          </cell>
          <cell r="B112" t="str">
            <v>Wisawat Sopakitiboon</v>
          </cell>
          <cell r="C112">
            <v>32916</v>
          </cell>
          <cell r="D112">
            <v>164.58</v>
          </cell>
        </row>
        <row r="113">
          <cell r="A113" t="str">
            <v xml:space="preserve">1715  </v>
          </cell>
          <cell r="B113" t="str">
            <v>Narong Lertsodsai</v>
          </cell>
          <cell r="C113">
            <v>101819</v>
          </cell>
          <cell r="D113">
            <v>419.99906250000004</v>
          </cell>
        </row>
        <row r="114">
          <cell r="A114" t="str">
            <v xml:space="preserve">1750  </v>
          </cell>
          <cell r="B114" t="str">
            <v>Piyamas Jangthong</v>
          </cell>
          <cell r="C114">
            <v>30602</v>
          </cell>
          <cell r="D114">
            <v>129.10218750000001</v>
          </cell>
        </row>
        <row r="115">
          <cell r="A115" t="str">
            <v xml:space="preserve">1776  </v>
          </cell>
          <cell r="B115" t="str">
            <v>Suraporn Chana</v>
          </cell>
          <cell r="C115">
            <v>64842</v>
          </cell>
          <cell r="D115">
            <v>303.94687499999998</v>
          </cell>
        </row>
        <row r="116">
          <cell r="A116" t="str">
            <v xml:space="preserve">1777  </v>
          </cell>
          <cell r="B116" t="str">
            <v>Manee Likhitrattanapaiboon</v>
          </cell>
          <cell r="C116">
            <v>48150</v>
          </cell>
          <cell r="D116">
            <v>240.75</v>
          </cell>
        </row>
        <row r="117">
          <cell r="A117" t="str">
            <v xml:space="preserve">1801  </v>
          </cell>
          <cell r="B117" t="str">
            <v>Pornchanok Thamromdee</v>
          </cell>
          <cell r="C117">
            <v>24960</v>
          </cell>
          <cell r="D117">
            <v>105.3</v>
          </cell>
        </row>
        <row r="118">
          <cell r="A118" t="str">
            <v xml:space="preserve">1813  </v>
          </cell>
          <cell r="B118" t="str">
            <v>Yuwarat Sieangwong</v>
          </cell>
          <cell r="C118">
            <v>50626</v>
          </cell>
          <cell r="D118">
            <v>199.3359375</v>
          </cell>
        </row>
        <row r="119">
          <cell r="A119" t="str">
            <v xml:space="preserve">1836  </v>
          </cell>
          <cell r="B119" t="str">
            <v>Anon Worasat</v>
          </cell>
          <cell r="C119">
            <v>30667</v>
          </cell>
          <cell r="D119">
            <v>143.75156250000001</v>
          </cell>
        </row>
        <row r="120">
          <cell r="A120" t="str">
            <v xml:space="preserve">1860  </v>
          </cell>
          <cell r="B120" t="str">
            <v>Sarawut Pholprasert</v>
          </cell>
          <cell r="C120">
            <v>64287</v>
          </cell>
          <cell r="D120">
            <v>253.125</v>
          </cell>
        </row>
        <row r="121">
          <cell r="A121" t="str">
            <v xml:space="preserve">1866  </v>
          </cell>
          <cell r="B121" t="str">
            <v>Nisachol Sirotamarat</v>
          </cell>
          <cell r="C121">
            <v>71787</v>
          </cell>
          <cell r="D121">
            <v>282.65562499999999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-Sep"/>
      <sheetName val="ALL"/>
      <sheetName val="ULT"/>
      <sheetName val="UTT"/>
      <sheetName val="UTS"/>
      <sheetName val="WIPSAP"/>
    </sheetNames>
    <sheetDataSet>
      <sheetData sheetId="0"/>
      <sheetData sheetId="1"/>
      <sheetData sheetId="2">
        <row r="483">
          <cell r="Q483">
            <v>47253501.560000002</v>
          </cell>
        </row>
      </sheetData>
      <sheetData sheetId="3"/>
      <sheetData sheetId="4"/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el Products"/>
      <sheetName val="Frame Type"/>
      <sheetName val="Inserts Heaterblock"/>
      <sheetName val="Jig Req "/>
      <sheetName val="Mgzn Req"/>
      <sheetName val="Capability Matrix"/>
      <sheetName val="chrt"/>
      <sheetName val="VOLUME"/>
      <sheetName val="cmptn"/>
      <sheetName val="Capacity"/>
      <sheetName val="SUMMARY"/>
      <sheetName val="Hilites"/>
      <sheetName val="DA-WB Sheet"/>
      <sheetName val="DA req "/>
      <sheetName val="WB req"/>
      <sheetName val="WB req1"/>
      <sheetName val="Laser req"/>
      <sheetName val="Waterfall"/>
      <sheetName val="OPTR Reqmt"/>
      <sheetName val="WKLY FCST"/>
      <sheetName val="WKLY FC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apacit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-Dec04"/>
      <sheetName val="BS-Conso"/>
      <sheetName val="BS-Xuzhou"/>
      <sheetName val="BS-CQ"/>
      <sheetName val="BS-CC"/>
      <sheetName val="BS-XZ Gloria"/>
      <sheetName val="BS-SZ Gloria"/>
      <sheetName val="BS-XuZhou-A"/>
      <sheetName val="BS-CQ-A"/>
      <sheetName val="BS-CC-A"/>
      <sheetName val="BS-FV Adj"/>
      <sheetName val="FA-Summary"/>
      <sheetName val="FA-Xuzhou"/>
      <sheetName val="FA-CQ"/>
      <sheetName val="FA-CC"/>
      <sheetName val="FA-XZ Gloria"/>
      <sheetName val="FA-SZ Gloria"/>
      <sheetName val="PL-Conso"/>
      <sheetName val="PL-XuZhou"/>
      <sheetName val="PL-CQ"/>
      <sheetName val="PL-CC"/>
      <sheetName val="PL-Gloria"/>
      <sheetName val="XZ-Forecast-1"/>
      <sheetName val="XZ-Forecast"/>
      <sheetName val="CQ-Forecast"/>
      <sheetName val="CC-Forecast-1"/>
      <sheetName val="CC-Forecast"/>
      <sheetName val="GL-Forecast-1"/>
      <sheetName val="GL-Forecast"/>
      <sheetName val="CQ-Forecast-1"/>
      <sheetName val="CAC Rates"/>
      <sheetName val="CustR Summary"/>
      <sheetName val="CAC-XuZhou"/>
      <sheetName val="CustR-Xuzhou"/>
      <sheetName val="AWF-XuZhou"/>
      <sheetName val="CAC-CQ"/>
      <sheetName val="CustR-CQ"/>
      <sheetName val="AWF-CQ"/>
      <sheetName val="CAC-CC"/>
      <sheetName val="CustR-CC"/>
      <sheetName val="AWF-CC"/>
      <sheetName val="CAC-Gloria"/>
      <sheetName val="CustR-Gloria"/>
      <sheetName val="AWF-Gloria"/>
      <sheetName val="WACC"/>
      <sheetName val="Beta"/>
      <sheetName val="Comp"/>
      <sheetName val="W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48">
          <cell r="D48">
            <v>0.20260662395708312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e"/>
      <sheetName val="Cover"/>
      <sheetName val="Content"/>
      <sheetName val="Disclaimer"/>
      <sheetName val="Structure"/>
      <sheetName val="Funds Flow"/>
      <sheetName val="Completion Payment"/>
      <sheetName val="Purchaser Fees"/>
      <sheetName val="Scenario"/>
      <sheetName val="Summary"/>
      <sheetName val="Trading Comps"/>
      <sheetName val="M&amp;A Comps"/>
      <sheetName val="DCF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01/2006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"/>
      <sheetName val="Summary_gate(a)"/>
      <sheetName val="Summary_gate"/>
      <sheetName val="Conso_gate"/>
      <sheetName val="EBITDA_Recon"/>
      <sheetName val="Summary_Pre_PPA"/>
      <sheetName val="Conso_Pre_PPA"/>
      <sheetName val="GATE"/>
      <sheetName val="USG"/>
      <sheetName val="USG_Plant"/>
      <sheetName val="USG_Corporate"/>
      <sheetName val="UTC"/>
      <sheetName val="UTL"/>
      <sheetName val="USC"/>
      <sheetName val="CJE"/>
      <sheetName val="Workings"/>
      <sheetName val="CJE_FMV"/>
      <sheetName val="Workings_FMV"/>
      <sheetName val="USG_FMV"/>
      <sheetName val="UTC_FMV"/>
      <sheetName val="UTL_FMV"/>
      <sheetName val="USC_FMV"/>
      <sheetName val="USG_w_FMV"/>
      <sheetName val="USG_Plant_w_FMV"/>
      <sheetName val="UTC_w_FMV"/>
      <sheetName val="UTL_w_FMV"/>
      <sheetName val="USC_w_FMV"/>
      <sheetName val="Doc_Subs"/>
      <sheetName val="Doc_UCON"/>
      <sheetName val="P&amp;L - Jan to Dec 09"/>
      <sheetName val="Summary_utac"/>
      <sheetName val="Conso_utac"/>
      <sheetName val="Recon"/>
    </sheetNames>
    <sheetDataSet>
      <sheetData sheetId="0"/>
      <sheetData sheetId="1">
        <row r="3">
          <cell r="C3">
            <v>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 GOODS"/>
      <sheetName val="WORK IN PROCESS"/>
      <sheetName val="READY GOODS"/>
      <sheetName val="CALCULATOR &amp; PRICE MATERAIL"/>
      <sheetName val="DATABASE"/>
    </sheetNames>
    <sheetDataSet>
      <sheetData sheetId="0"/>
      <sheetData sheetId="1"/>
      <sheetData sheetId="2"/>
      <sheetData sheetId="3" refreshError="1"/>
      <sheetData sheetId="4">
        <row r="8">
          <cell r="A8" t="str">
            <v>PF</v>
          </cell>
          <cell r="B8">
            <v>15979.000000000002</v>
          </cell>
          <cell r="C8">
            <v>87.47</v>
          </cell>
          <cell r="D8">
            <v>2</v>
          </cell>
          <cell r="E8">
            <v>103.71</v>
          </cell>
          <cell r="F8">
            <v>56.51</v>
          </cell>
          <cell r="G8">
            <v>57.37</v>
          </cell>
          <cell r="H8">
            <v>87.58</v>
          </cell>
          <cell r="I8">
            <v>7.98</v>
          </cell>
          <cell r="J8">
            <v>11.93</v>
          </cell>
          <cell r="K8">
            <v>2</v>
          </cell>
        </row>
        <row r="9">
          <cell r="A9" t="str">
            <v>โหล ( P Auto)</v>
          </cell>
          <cell r="B9">
            <v>0</v>
          </cell>
          <cell r="C9">
            <v>87.47</v>
          </cell>
          <cell r="D9">
            <v>3</v>
          </cell>
          <cell r="E9">
            <v>103.71</v>
          </cell>
          <cell r="F9">
            <v>56.51</v>
          </cell>
          <cell r="G9">
            <v>57.37</v>
          </cell>
          <cell r="H9">
            <v>40.86</v>
          </cell>
          <cell r="I9">
            <v>7.96</v>
          </cell>
          <cell r="J9">
            <v>10.92</v>
          </cell>
          <cell r="K9">
            <v>2</v>
          </cell>
        </row>
        <row r="10">
          <cell r="A10" t="str">
            <v>โหล (P)</v>
          </cell>
          <cell r="B10">
            <v>0</v>
          </cell>
          <cell r="C10">
            <v>87.47</v>
          </cell>
          <cell r="D10">
            <v>1</v>
          </cell>
          <cell r="E10">
            <v>103.71</v>
          </cell>
          <cell r="F10">
            <v>56.51</v>
          </cell>
          <cell r="G10">
            <v>57.37</v>
          </cell>
          <cell r="H10">
            <v>25.35</v>
          </cell>
          <cell r="I10">
            <v>8.94</v>
          </cell>
          <cell r="J10">
            <v>13.26</v>
          </cell>
          <cell r="K10">
            <v>1</v>
          </cell>
        </row>
        <row r="11">
          <cell r="A11" t="str">
            <v>โหล (B)</v>
          </cell>
          <cell r="B11">
            <v>44899.199999999997</v>
          </cell>
          <cell r="C11">
            <v>87.47</v>
          </cell>
          <cell r="D11">
            <v>2</v>
          </cell>
          <cell r="E11">
            <v>103.71</v>
          </cell>
          <cell r="F11">
            <v>56.51</v>
          </cell>
          <cell r="G11">
            <v>57.37</v>
          </cell>
          <cell r="H11">
            <v>52.98</v>
          </cell>
          <cell r="I11">
            <v>13.41</v>
          </cell>
          <cell r="J11">
            <v>14.36</v>
          </cell>
          <cell r="K11">
            <v>1</v>
          </cell>
        </row>
        <row r="12">
          <cell r="A12" t="str">
            <v>ASB 12 M</v>
          </cell>
          <cell r="B12">
            <v>244460.00000000003</v>
          </cell>
          <cell r="C12">
            <v>87.47</v>
          </cell>
          <cell r="D12">
            <v>4</v>
          </cell>
          <cell r="E12">
            <v>103.71</v>
          </cell>
          <cell r="F12">
            <v>56.51</v>
          </cell>
          <cell r="G12">
            <v>57.37</v>
          </cell>
          <cell r="H12">
            <v>16.18</v>
          </cell>
          <cell r="I12">
            <v>1.35</v>
          </cell>
          <cell r="J12">
            <v>24.54</v>
          </cell>
          <cell r="K12">
            <v>3</v>
          </cell>
        </row>
        <row r="79">
          <cell r="A79" t="str">
            <v>ใส่โฟม 1P</v>
          </cell>
          <cell r="C79">
            <v>1</v>
          </cell>
          <cell r="D79">
            <v>1000</v>
          </cell>
          <cell r="E79">
            <v>1</v>
          </cell>
          <cell r="F79">
            <v>5.7370000000000001</v>
          </cell>
          <cell r="G79">
            <v>5.7370000000000004E-2</v>
          </cell>
          <cell r="H79">
            <v>5.7370000000000004E-2</v>
          </cell>
          <cell r="I79">
            <v>3</v>
          </cell>
        </row>
        <row r="80">
          <cell r="A80" t="str">
            <v>ใส่โฟม 001-2</v>
          </cell>
          <cell r="C80">
            <v>2</v>
          </cell>
          <cell r="D80">
            <v>600</v>
          </cell>
          <cell r="E80">
            <v>3</v>
          </cell>
          <cell r="F80">
            <v>3.1872222222222217</v>
          </cell>
          <cell r="G80">
            <v>3.1872222222222218E-2</v>
          </cell>
          <cell r="H80">
            <v>3.1872222222222218E-2</v>
          </cell>
          <cell r="I80">
            <v>2</v>
          </cell>
        </row>
        <row r="81">
          <cell r="A81" t="str">
            <v>ใส่โฟม 4P</v>
          </cell>
          <cell r="C81">
            <v>3</v>
          </cell>
          <cell r="D81">
            <v>300</v>
          </cell>
          <cell r="E81">
            <v>6</v>
          </cell>
          <cell r="F81">
            <v>3.1872222222222217</v>
          </cell>
          <cell r="G81">
            <v>3.1872222222222218E-2</v>
          </cell>
          <cell r="H81">
            <v>3.1872222222222218E-2</v>
          </cell>
          <cell r="I81">
            <v>2</v>
          </cell>
        </row>
        <row r="82">
          <cell r="A82" t="str">
            <v>ใส่โฟม 8P</v>
          </cell>
          <cell r="C82">
            <v>4</v>
          </cell>
          <cell r="D82">
            <v>200</v>
          </cell>
          <cell r="E82">
            <v>9</v>
          </cell>
          <cell r="F82">
            <v>3.1872222222222217</v>
          </cell>
          <cell r="G82">
            <v>3.1872222222222218E-2</v>
          </cell>
          <cell r="H82">
            <v>3.1872222222222218E-2</v>
          </cell>
          <cell r="I82">
            <v>2</v>
          </cell>
        </row>
        <row r="83">
          <cell r="A83" t="str">
            <v>ใส่หูหิ้ว 4P</v>
          </cell>
          <cell r="C83">
            <v>5</v>
          </cell>
          <cell r="D83">
            <v>300</v>
          </cell>
          <cell r="E83">
            <v>6</v>
          </cell>
          <cell r="F83">
            <v>3.1872222222222217</v>
          </cell>
          <cell r="G83">
            <v>3.1872222222222218E-2</v>
          </cell>
          <cell r="H83">
            <v>3.1872222222222218E-2</v>
          </cell>
          <cell r="I83">
            <v>2</v>
          </cell>
        </row>
        <row r="84">
          <cell r="A84" t="str">
            <v>ฝา 4 P</v>
          </cell>
          <cell r="C84">
            <v>6</v>
          </cell>
          <cell r="D84">
            <v>300</v>
          </cell>
          <cell r="E84">
            <v>15</v>
          </cell>
          <cell r="F84">
            <v>1.2748888888888887</v>
          </cell>
          <cell r="G84">
            <v>1.2748888888888888E-2</v>
          </cell>
          <cell r="H84">
            <v>1.2748888888888888E-2</v>
          </cell>
          <cell r="I84">
            <v>1</v>
          </cell>
        </row>
        <row r="85">
          <cell r="A85" t="str">
            <v>ฝา 8 P</v>
          </cell>
          <cell r="C85">
            <v>7</v>
          </cell>
          <cell r="D85">
            <v>200</v>
          </cell>
          <cell r="E85">
            <v>20</v>
          </cell>
          <cell r="F85">
            <v>1.43425</v>
          </cell>
          <cell r="G85">
            <v>1.4342500000000001E-2</v>
          </cell>
          <cell r="H85">
            <v>1.4342500000000001E-2</v>
          </cell>
          <cell r="I85">
            <v>1</v>
          </cell>
        </row>
        <row r="86">
          <cell r="A86" t="str">
            <v>ฝา 001</v>
          </cell>
          <cell r="C86">
            <v>8</v>
          </cell>
          <cell r="D86">
            <v>1000</v>
          </cell>
          <cell r="E86">
            <v>6</v>
          </cell>
          <cell r="F86">
            <v>0.95616666666666661</v>
          </cell>
          <cell r="G86">
            <v>9.5616666666666662E-3</v>
          </cell>
          <cell r="H86">
            <v>9.5616666666666662E-3</v>
          </cell>
          <cell r="I86">
            <v>1</v>
          </cell>
        </row>
        <row r="87">
          <cell r="A87" t="str">
            <v>ฝา 001-2</v>
          </cell>
          <cell r="C87">
            <v>9</v>
          </cell>
          <cell r="D87">
            <v>600</v>
          </cell>
          <cell r="E87">
            <v>7</v>
          </cell>
          <cell r="F87">
            <v>1.3659523809523808</v>
          </cell>
          <cell r="G87">
            <v>1.3659523809523809E-2</v>
          </cell>
          <cell r="H87">
            <v>1.3659523809523809E-2</v>
          </cell>
          <cell r="I87">
            <v>1</v>
          </cell>
        </row>
        <row r="88">
          <cell r="A88" t="str">
            <v>ฝาใน 1 P</v>
          </cell>
          <cell r="C88">
            <v>10</v>
          </cell>
          <cell r="D88">
            <v>3000</v>
          </cell>
          <cell r="E88">
            <v>2</v>
          </cell>
          <cell r="F88">
            <v>0.95616666666666661</v>
          </cell>
          <cell r="G88">
            <v>9.5616666666666662E-3</v>
          </cell>
          <cell r="H88">
            <v>9.5616666666666662E-3</v>
          </cell>
          <cell r="I88">
            <v>1</v>
          </cell>
        </row>
        <row r="89">
          <cell r="A89" t="str">
            <v>ฝาใน 4 P</v>
          </cell>
          <cell r="C89">
            <v>11</v>
          </cell>
          <cell r="D89">
            <v>600</v>
          </cell>
          <cell r="E89">
            <v>7</v>
          </cell>
          <cell r="F89">
            <v>1.3659523809523808</v>
          </cell>
          <cell r="G89">
            <v>1.3659523809523809E-2</v>
          </cell>
          <cell r="H89">
            <v>1.3659523809523809E-2</v>
          </cell>
          <cell r="I89">
            <v>1</v>
          </cell>
        </row>
        <row r="90">
          <cell r="A90" t="str">
            <v>ฝาใน 8 P</v>
          </cell>
          <cell r="C90">
            <v>12</v>
          </cell>
          <cell r="D90">
            <v>500</v>
          </cell>
          <cell r="E90">
            <v>8</v>
          </cell>
          <cell r="F90">
            <v>1.43425</v>
          </cell>
          <cell r="G90">
            <v>1.4342500000000001E-2</v>
          </cell>
          <cell r="H90">
            <v>1.4342500000000001E-2</v>
          </cell>
          <cell r="I90">
            <v>1</v>
          </cell>
        </row>
        <row r="91">
          <cell r="A91" t="str">
            <v>ฝากระเทียม</v>
          </cell>
          <cell r="C91">
            <v>13</v>
          </cell>
          <cell r="D91">
            <v>800</v>
          </cell>
          <cell r="E91">
            <v>7</v>
          </cell>
          <cell r="F91">
            <v>1.0244642857142856</v>
          </cell>
          <cell r="G91">
            <v>1.0244642857142857E-2</v>
          </cell>
          <cell r="H91">
            <v>1.0244642857142857E-2</v>
          </cell>
          <cell r="I91">
            <v>1</v>
          </cell>
        </row>
        <row r="92">
          <cell r="A92" t="str">
            <v>ฝาเทสโก้</v>
          </cell>
          <cell r="C92">
            <v>14</v>
          </cell>
          <cell r="D92">
            <v>1000</v>
          </cell>
          <cell r="E92">
            <v>6</v>
          </cell>
          <cell r="F92">
            <v>0.95616666666666661</v>
          </cell>
          <cell r="G92">
            <v>9.5616666666666662E-3</v>
          </cell>
          <cell r="H92">
            <v>9.5616666666666662E-3</v>
          </cell>
          <cell r="I92">
            <v>1</v>
          </cell>
        </row>
        <row r="93">
          <cell r="A93" t="str">
            <v>ฝาสมุนไพร (กด)</v>
          </cell>
          <cell r="C93">
            <v>15</v>
          </cell>
          <cell r="D93">
            <v>600</v>
          </cell>
          <cell r="E93">
            <v>2</v>
          </cell>
          <cell r="F93">
            <v>4.7808333333333337</v>
          </cell>
          <cell r="G93">
            <v>4.7808333333333335E-2</v>
          </cell>
          <cell r="H93">
            <v>4.7808333333333335E-2</v>
          </cell>
          <cell r="I93">
            <v>3</v>
          </cell>
        </row>
        <row r="94">
          <cell r="A94" t="str">
            <v>ฝาพริกไทย</v>
          </cell>
          <cell r="C94">
            <v>16</v>
          </cell>
          <cell r="D94">
            <v>700</v>
          </cell>
          <cell r="E94">
            <v>7</v>
          </cell>
          <cell r="F94">
            <v>1.1708163265306122</v>
          </cell>
          <cell r="G94">
            <v>1.1708163265306121E-2</v>
          </cell>
          <cell r="H94">
            <v>1.1708163265306121E-2</v>
          </cell>
          <cell r="I94">
            <v>1</v>
          </cell>
        </row>
        <row r="95">
          <cell r="A95" t="str">
            <v>ฝาหูหิ้ว 8 P</v>
          </cell>
          <cell r="C95">
            <v>17</v>
          </cell>
          <cell r="D95">
            <v>200</v>
          </cell>
          <cell r="E95">
            <v>20</v>
          </cell>
          <cell r="F95">
            <v>1.43425</v>
          </cell>
          <cell r="G95">
            <v>1.4342500000000001E-2</v>
          </cell>
          <cell r="H95">
            <v>1.4342500000000001E-2</v>
          </cell>
          <cell r="I95">
            <v>1</v>
          </cell>
        </row>
        <row r="96">
          <cell r="A96" t="str">
            <v>ฝาหูหิ้ว 120</v>
          </cell>
          <cell r="C96">
            <v>18</v>
          </cell>
          <cell r="D96">
            <v>100</v>
          </cell>
          <cell r="E96">
            <v>30</v>
          </cell>
          <cell r="F96">
            <v>1.9123333333333332</v>
          </cell>
          <cell r="G96">
            <v>1.9123333333333332E-2</v>
          </cell>
          <cell r="H96">
            <v>1.9123333333333332E-2</v>
          </cell>
          <cell r="I96">
            <v>1</v>
          </cell>
        </row>
        <row r="97">
          <cell r="A97" t="str">
            <v>ตอกฝาซอสเล็ก</v>
          </cell>
          <cell r="C97">
            <v>19</v>
          </cell>
          <cell r="D97">
            <v>1000</v>
          </cell>
          <cell r="E97">
            <v>1</v>
          </cell>
          <cell r="F97">
            <v>5.7370000000000001</v>
          </cell>
          <cell r="G97">
            <v>5.7370000000000004E-2</v>
          </cell>
          <cell r="H97">
            <v>5.7370000000000004E-2</v>
          </cell>
          <cell r="I97">
            <v>3</v>
          </cell>
        </row>
        <row r="98">
          <cell r="A98" t="str">
            <v>ตอกฝาซอสใหญ่</v>
          </cell>
          <cell r="C98">
            <v>20</v>
          </cell>
          <cell r="D98">
            <v>1000</v>
          </cell>
          <cell r="E98">
            <v>1</v>
          </cell>
          <cell r="F98">
            <v>5.7370000000000001</v>
          </cell>
          <cell r="G98">
            <v>5.7370000000000004E-2</v>
          </cell>
          <cell r="H98">
            <v>5.7370000000000004E-2</v>
          </cell>
          <cell r="I98">
            <v>3</v>
          </cell>
        </row>
        <row r="99">
          <cell r="A99" t="str">
            <v>ตอกฝาซอสบีบ</v>
          </cell>
          <cell r="C99">
            <v>21</v>
          </cell>
          <cell r="D99">
            <v>800</v>
          </cell>
          <cell r="E99">
            <v>1</v>
          </cell>
          <cell r="F99">
            <v>7.1712499999999997</v>
          </cell>
          <cell r="G99">
            <v>7.1712499999999998E-2</v>
          </cell>
          <cell r="H99">
            <v>7.1712499999999998E-2</v>
          </cell>
          <cell r="I99">
            <v>4</v>
          </cell>
        </row>
        <row r="100">
          <cell r="A100" t="str">
            <v>ตอกฝาเกลือ</v>
          </cell>
          <cell r="C100">
            <v>22</v>
          </cell>
          <cell r="D100">
            <v>700</v>
          </cell>
          <cell r="E100">
            <v>1</v>
          </cell>
          <cell r="F100">
            <v>8.1957142857142848</v>
          </cell>
          <cell r="G100">
            <v>8.1957142857142853E-2</v>
          </cell>
          <cell r="H100">
            <v>8.1957142857142853E-2</v>
          </cell>
          <cell r="I100">
            <v>5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th-hofs"/>
      <sheetName val="laem-dsk"/>
      <sheetName val="รวม"/>
      <sheetName val="5"/>
      <sheetName val="6"/>
      <sheetName val="7"/>
      <sheetName val="8"/>
      <sheetName val="เตรียม OT(Z)"/>
      <sheetName val="ot"/>
      <sheetName val="pre"/>
      <sheetName val="I26-diligent"/>
      <sheetName val="I15-transport"/>
      <sheetName val="I11-out lunch"/>
      <sheetName val="D11-saving loan"/>
      <sheetName val="D06-salary 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M"/>
    </sheetNames>
    <sheetDataSet>
      <sheetData sheetId="0"/>
      <sheetData sheetId="1"/>
      <sheetData sheetId="2"/>
      <sheetData sheetId="3"/>
      <sheetData sheetId="4" refreshError="1">
        <row r="1">
          <cell r="B1">
            <v>2169</v>
          </cell>
        </row>
        <row r="22">
          <cell r="B22">
            <v>1000</v>
          </cell>
        </row>
        <row r="25">
          <cell r="B25">
            <v>0.25</v>
          </cell>
          <cell r="H25">
            <v>0.25</v>
          </cell>
          <cell r="I25">
            <v>0.25</v>
          </cell>
          <cell r="J25">
            <v>0.25</v>
          </cell>
          <cell r="K25">
            <v>0.25</v>
          </cell>
          <cell r="L25">
            <v>0.25</v>
          </cell>
          <cell r="M25">
            <v>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</sheetNames>
    <sheetDataSet>
      <sheetData sheetId="0"/>
      <sheetData sheetId="1"/>
      <sheetData sheetId="2"/>
      <sheetData sheetId="3"/>
      <sheetData sheetId="4" refreshError="1">
        <row r="9">
          <cell r="B9">
            <v>64</v>
          </cell>
        </row>
        <row r="10">
          <cell r="B10">
            <v>184</v>
          </cell>
        </row>
        <row r="11">
          <cell r="B11">
            <v>40</v>
          </cell>
        </row>
        <row r="12">
          <cell r="B12">
            <v>200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13add-930416"/>
      <sheetName val="1314-930416"/>
      <sheetName val="1319-930416"/>
      <sheetName val="固定資產變動表-總公司"/>
      <sheetName val="9610成本減少"/>
      <sheetName val="9610處分"/>
      <sheetName val="1314add"/>
      <sheetName val="1315Add"/>
      <sheetName val="1316Add "/>
      <sheetName val="1317-Add"/>
      <sheetName val="1312-Add"/>
      <sheetName val="1313-Add"/>
      <sheetName val="131900-Add"/>
      <sheetName val="131900-96.10.31餘額"/>
      <sheetName val="2007實際申請投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資料表1"/>
      <sheetName val="事件分析1"/>
      <sheetName val="損失統計圖"/>
      <sheetName val="整月統計"/>
      <sheetName val="全年統計"/>
      <sheetName val="部門計劃"/>
      <sheetName val="每日損失分析"/>
      <sheetName val="損失比例圖"/>
      <sheetName val="事件分析2"/>
      <sheetName val="日夜班統計"/>
      <sheetName val="handler_工時 圖 1"/>
      <sheetName val="handler_工時圖 2"/>
      <sheetName val="handler_工時圖3"/>
      <sheetName val="handler 分析"/>
      <sheetName val="日分析圖"/>
    </sheetNames>
    <sheetDataSet>
      <sheetData sheetId="0" refreshError="1"/>
      <sheetData sheetId="1">
        <row r="2">
          <cell r="A2" t="str">
            <v>序號</v>
          </cell>
          <cell r="B2" t="str">
            <v>Handler_ No</v>
          </cell>
          <cell r="C2" t="str">
            <v>Issue_date</v>
          </cell>
          <cell r="D2" t="str">
            <v>issue_start_time</v>
          </cell>
          <cell r="E2" t="str">
            <v>issue_end_time</v>
          </cell>
          <cell r="F2" t="str">
            <v>issue_duration</v>
          </cell>
          <cell r="G2" t="str">
            <v>auto_cali</v>
          </cell>
          <cell r="H2" t="str">
            <v>LN2</v>
          </cell>
          <cell r="I2" t="str">
            <v>maintance</v>
          </cell>
          <cell r="J2" t="str">
            <v>power</v>
          </cell>
          <cell r="K2" t="str">
            <v>other</v>
          </cell>
          <cell r="L2" t="str">
            <v>description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F6C9-F314-4068-AE41-5CA13150CED2}">
  <sheetPr>
    <tabColor rgb="FF7030A0"/>
  </sheetPr>
  <dimension ref="A1:I125"/>
  <sheetViews>
    <sheetView topLeftCell="A112" zoomScaleNormal="100" zoomScaleSheetLayoutView="100" workbookViewId="0">
      <selection activeCell="G123" sqref="G123"/>
    </sheetView>
  </sheetViews>
  <sheetFormatPr defaultColWidth="9.28515625" defaultRowHeight="21.75" customHeight="1" x14ac:dyDescent="0.25"/>
  <cols>
    <col min="1" max="1" width="1.42578125" style="18" customWidth="1"/>
    <col min="2" max="2" width="2.7109375" style="18" customWidth="1"/>
    <col min="3" max="3" width="1.42578125" style="18" customWidth="1"/>
    <col min="4" max="4" width="44" style="18" customWidth="1"/>
    <col min="5" max="5" width="8" style="46" customWidth="1"/>
    <col min="6" max="6" width="1" style="47" customWidth="1"/>
    <col min="7" max="7" width="13.42578125" style="48" customWidth="1"/>
    <col min="8" max="8" width="1" style="49" customWidth="1"/>
    <col min="9" max="9" width="13.42578125" style="48" customWidth="1"/>
    <col min="10" max="16384" width="9.28515625" style="18"/>
  </cols>
  <sheetData>
    <row r="1" spans="1:9" ht="21.75" customHeight="1" x14ac:dyDescent="0.45">
      <c r="A1" s="26" t="s">
        <v>126</v>
      </c>
      <c r="B1" s="45"/>
      <c r="C1" s="45"/>
      <c r="D1" s="45"/>
    </row>
    <row r="2" spans="1:9" ht="21.75" customHeight="1" x14ac:dyDescent="0.25">
      <c r="A2" s="27" t="s">
        <v>0</v>
      </c>
      <c r="B2" s="27"/>
    </row>
    <row r="3" spans="1:9" ht="21.75" customHeight="1" x14ac:dyDescent="0.25">
      <c r="A3" s="50" t="s">
        <v>134</v>
      </c>
      <c r="B3" s="50"/>
      <c r="C3" s="51"/>
      <c r="D3" s="51"/>
      <c r="E3" s="52"/>
      <c r="F3" s="53"/>
      <c r="G3" s="54"/>
      <c r="H3" s="54"/>
      <c r="I3" s="54"/>
    </row>
    <row r="4" spans="1:9" ht="20.65" customHeight="1" x14ac:dyDescent="0.25">
      <c r="A4" s="55"/>
      <c r="B4" s="55"/>
      <c r="C4" s="56"/>
      <c r="D4" s="56"/>
      <c r="E4" s="57"/>
      <c r="G4" s="49"/>
      <c r="I4" s="49"/>
    </row>
    <row r="5" spans="1:9" ht="21.4" customHeight="1" x14ac:dyDescent="0.25">
      <c r="E5" s="220"/>
      <c r="F5" s="58"/>
      <c r="G5" s="59" t="s">
        <v>130</v>
      </c>
      <c r="H5" s="59"/>
      <c r="I5" s="59" t="s">
        <v>1</v>
      </c>
    </row>
    <row r="6" spans="1:9" ht="21.4" customHeight="1" x14ac:dyDescent="0.25">
      <c r="E6" s="60" t="s">
        <v>2</v>
      </c>
      <c r="F6" s="58"/>
      <c r="G6" s="61" t="s">
        <v>3</v>
      </c>
      <c r="H6" s="59"/>
      <c r="I6" s="61" t="s">
        <v>3</v>
      </c>
    </row>
    <row r="7" spans="1:9" ht="8.1" customHeight="1" x14ac:dyDescent="0.25">
      <c r="A7" s="62"/>
      <c r="G7" s="66"/>
    </row>
    <row r="8" spans="1:9" ht="21.4" customHeight="1" x14ac:dyDescent="0.25">
      <c r="A8" s="62" t="s">
        <v>4</v>
      </c>
      <c r="F8" s="56"/>
      <c r="G8" s="63"/>
      <c r="H8" s="64"/>
      <c r="I8" s="65"/>
    </row>
    <row r="9" spans="1:9" ht="8.1" customHeight="1" x14ac:dyDescent="0.25">
      <c r="A9" s="62"/>
      <c r="G9" s="66"/>
    </row>
    <row r="10" spans="1:9" ht="21.4" customHeight="1" x14ac:dyDescent="0.25">
      <c r="A10" s="62" t="s">
        <v>5</v>
      </c>
      <c r="D10" s="27"/>
      <c r="F10" s="56"/>
      <c r="G10" s="63"/>
      <c r="H10" s="64"/>
      <c r="I10" s="65"/>
    </row>
    <row r="11" spans="1:9" ht="8.1" customHeight="1" x14ac:dyDescent="0.25">
      <c r="A11" s="27"/>
      <c r="F11" s="56"/>
      <c r="G11" s="63"/>
      <c r="H11" s="64"/>
      <c r="I11" s="65"/>
    </row>
    <row r="12" spans="1:9" ht="21.4" customHeight="1" x14ac:dyDescent="0.25">
      <c r="A12" s="67" t="s">
        <v>6</v>
      </c>
      <c r="E12" s="46">
        <v>11</v>
      </c>
      <c r="F12" s="56"/>
      <c r="G12" s="68">
        <v>4247330</v>
      </c>
      <c r="H12" s="64"/>
      <c r="I12" s="64">
        <v>7645251</v>
      </c>
    </row>
    <row r="13" spans="1:9" ht="21.4" customHeight="1" x14ac:dyDescent="0.25">
      <c r="A13" s="67" t="s">
        <v>96</v>
      </c>
      <c r="F13" s="56"/>
      <c r="G13" s="68">
        <v>0</v>
      </c>
      <c r="H13" s="64"/>
      <c r="I13" s="64">
        <v>278963</v>
      </c>
    </row>
    <row r="14" spans="1:9" ht="21.4" customHeight="1" x14ac:dyDescent="0.25">
      <c r="A14" s="67" t="s">
        <v>62</v>
      </c>
      <c r="E14" s="46">
        <v>12</v>
      </c>
      <c r="F14" s="56"/>
      <c r="G14" s="68">
        <v>45038145</v>
      </c>
      <c r="H14" s="64"/>
      <c r="I14" s="64">
        <v>40812905</v>
      </c>
    </row>
    <row r="15" spans="1:9" ht="21.4" customHeight="1" x14ac:dyDescent="0.25">
      <c r="A15" s="67" t="s">
        <v>63</v>
      </c>
      <c r="E15" s="46">
        <v>14</v>
      </c>
      <c r="F15" s="56"/>
      <c r="G15" s="68">
        <v>10933435</v>
      </c>
      <c r="H15" s="64"/>
      <c r="I15" s="64">
        <v>12084433</v>
      </c>
    </row>
    <row r="16" spans="1:9" ht="21.4" customHeight="1" x14ac:dyDescent="0.25">
      <c r="A16" s="67" t="s">
        <v>7</v>
      </c>
      <c r="B16" s="67"/>
      <c r="F16" s="56"/>
      <c r="G16" s="69">
        <v>146584</v>
      </c>
      <c r="H16" s="64"/>
      <c r="I16" s="70">
        <v>687552</v>
      </c>
    </row>
    <row r="17" spans="1:9" ht="8.1" customHeight="1" x14ac:dyDescent="0.25">
      <c r="F17" s="56"/>
      <c r="G17" s="68"/>
      <c r="H17" s="64"/>
      <c r="I17" s="64"/>
    </row>
    <row r="18" spans="1:9" ht="21.4" customHeight="1" x14ac:dyDescent="0.25">
      <c r="A18" s="27" t="s">
        <v>8</v>
      </c>
      <c r="F18" s="56"/>
      <c r="G18" s="69">
        <f>SUM(G12:G16)</f>
        <v>60365494</v>
      </c>
      <c r="H18" s="64"/>
      <c r="I18" s="70">
        <f>SUM(I12:I16)</f>
        <v>61509104</v>
      </c>
    </row>
    <row r="19" spans="1:9" ht="16.149999999999999" customHeight="1" x14ac:dyDescent="0.25">
      <c r="A19" s="67"/>
      <c r="F19" s="56"/>
      <c r="G19" s="63"/>
      <c r="H19" s="64"/>
      <c r="I19" s="65"/>
    </row>
    <row r="20" spans="1:9" ht="21.4" customHeight="1" x14ac:dyDescent="0.25">
      <c r="A20" s="27" t="s">
        <v>9</v>
      </c>
      <c r="F20" s="56"/>
      <c r="G20" s="63"/>
      <c r="H20" s="64"/>
      <c r="I20" s="65"/>
    </row>
    <row r="21" spans="1:9" ht="8.1" customHeight="1" x14ac:dyDescent="0.25">
      <c r="F21" s="56"/>
      <c r="G21" s="68"/>
      <c r="H21" s="64"/>
      <c r="I21" s="64"/>
    </row>
    <row r="22" spans="1:9" ht="21.4" customHeight="1" x14ac:dyDescent="0.25">
      <c r="A22" s="18" t="s">
        <v>10</v>
      </c>
      <c r="E22" s="46">
        <v>15</v>
      </c>
      <c r="F22" s="56"/>
      <c r="G22" s="68">
        <v>49116500</v>
      </c>
      <c r="H22" s="64"/>
      <c r="I22" s="64">
        <v>49116500</v>
      </c>
    </row>
    <row r="23" spans="1:9" ht="21.4" customHeight="1" x14ac:dyDescent="0.25">
      <c r="A23" s="18" t="s">
        <v>11</v>
      </c>
      <c r="E23" s="46">
        <v>16</v>
      </c>
      <c r="F23" s="56"/>
      <c r="G23" s="68">
        <v>126746675</v>
      </c>
      <c r="H23" s="64"/>
      <c r="I23" s="64">
        <v>157539777</v>
      </c>
    </row>
    <row r="24" spans="1:9" ht="21.4" customHeight="1" x14ac:dyDescent="0.25">
      <c r="A24" s="18" t="s">
        <v>135</v>
      </c>
      <c r="E24" s="46">
        <v>17</v>
      </c>
      <c r="F24" s="56"/>
      <c r="G24" s="68">
        <v>26276378</v>
      </c>
      <c r="H24" s="64"/>
      <c r="I24" s="208" t="s">
        <v>59</v>
      </c>
    </row>
    <row r="25" spans="1:9" ht="21.4" customHeight="1" x14ac:dyDescent="0.25">
      <c r="A25" s="18" t="s">
        <v>12</v>
      </c>
      <c r="E25" s="46">
        <v>18</v>
      </c>
      <c r="F25" s="56"/>
      <c r="G25" s="68">
        <v>2525949</v>
      </c>
      <c r="H25" s="64"/>
      <c r="I25" s="64">
        <v>2493499</v>
      </c>
    </row>
    <row r="26" spans="1:9" ht="21.4" customHeight="1" x14ac:dyDescent="0.25">
      <c r="A26" s="18" t="s">
        <v>61</v>
      </c>
      <c r="E26" s="46">
        <v>19</v>
      </c>
      <c r="F26" s="56"/>
      <c r="G26" s="68">
        <v>1055239</v>
      </c>
      <c r="H26" s="64"/>
      <c r="I26" s="64">
        <v>1118070</v>
      </c>
    </row>
    <row r="27" spans="1:9" ht="21.4" customHeight="1" x14ac:dyDescent="0.25">
      <c r="A27" s="18" t="s">
        <v>13</v>
      </c>
      <c r="F27" s="56"/>
      <c r="G27" s="69">
        <v>2054022</v>
      </c>
      <c r="H27" s="64"/>
      <c r="I27" s="70">
        <v>1130000</v>
      </c>
    </row>
    <row r="28" spans="1:9" ht="8.1" customHeight="1" x14ac:dyDescent="0.25">
      <c r="A28" s="62"/>
      <c r="G28" s="71"/>
      <c r="I28" s="49"/>
    </row>
    <row r="29" spans="1:9" ht="21.4" customHeight="1" x14ac:dyDescent="0.25">
      <c r="A29" s="62" t="s">
        <v>14</v>
      </c>
      <c r="G29" s="72">
        <f>SUM(G22:G27)</f>
        <v>207774763</v>
      </c>
      <c r="I29" s="54">
        <f>SUM(I22:I27)</f>
        <v>211397846</v>
      </c>
    </row>
    <row r="30" spans="1:9" ht="8.1" customHeight="1" x14ac:dyDescent="0.25">
      <c r="A30" s="73"/>
      <c r="G30" s="71"/>
      <c r="I30" s="49"/>
    </row>
    <row r="31" spans="1:9" ht="21.4" customHeight="1" thickBot="1" x14ac:dyDescent="0.3">
      <c r="A31" s="27" t="s">
        <v>15</v>
      </c>
      <c r="G31" s="74">
        <f>SUM(G18,G29)</f>
        <v>268140257</v>
      </c>
      <c r="I31" s="75">
        <f>SUM(I18,I29)</f>
        <v>272906950</v>
      </c>
    </row>
    <row r="32" spans="1:9" ht="20.65" customHeight="1" thickTop="1" x14ac:dyDescent="0.25">
      <c r="A32" s="27"/>
      <c r="G32" s="49"/>
      <c r="I32" s="49"/>
    </row>
    <row r="33" spans="1:9" ht="20.65" customHeight="1" x14ac:dyDescent="0.25">
      <c r="A33" s="27"/>
      <c r="G33" s="49"/>
      <c r="I33" s="49"/>
    </row>
    <row r="34" spans="1:9" ht="20.65" customHeight="1" x14ac:dyDescent="0.25">
      <c r="A34" s="27"/>
      <c r="G34" s="49"/>
      <c r="I34" s="49"/>
    </row>
    <row r="35" spans="1:9" ht="20.65" customHeight="1" x14ac:dyDescent="0.25">
      <c r="A35" s="27"/>
      <c r="G35" s="49"/>
      <c r="I35" s="49"/>
    </row>
    <row r="36" spans="1:9" ht="20.65" customHeight="1" x14ac:dyDescent="0.25">
      <c r="A36" s="27"/>
      <c r="G36" s="49"/>
      <c r="I36" s="49"/>
    </row>
    <row r="37" spans="1:9" ht="20.65" customHeight="1" x14ac:dyDescent="0.25">
      <c r="A37" s="27"/>
      <c r="G37" s="49"/>
      <c r="I37" s="49"/>
    </row>
    <row r="38" spans="1:9" ht="20.65" customHeight="1" x14ac:dyDescent="0.25">
      <c r="A38" s="27"/>
      <c r="G38" s="49"/>
      <c r="I38" s="49"/>
    </row>
    <row r="39" spans="1:9" ht="20.65" customHeight="1" x14ac:dyDescent="0.25">
      <c r="A39" s="67" t="s">
        <v>127</v>
      </c>
      <c r="G39" s="49"/>
      <c r="I39" s="49"/>
    </row>
    <row r="40" spans="1:9" s="67" customFormat="1" ht="20.65" customHeight="1" x14ac:dyDescent="0.25"/>
    <row r="41" spans="1:9" ht="20.6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ht="21.75" customHeight="1" x14ac:dyDescent="0.25">
      <c r="A42" s="51" t="s">
        <v>152</v>
      </c>
      <c r="B42" s="78"/>
      <c r="C42" s="51"/>
      <c r="D42" s="51"/>
      <c r="E42" s="52"/>
      <c r="F42" s="53"/>
      <c r="G42" s="54"/>
      <c r="H42" s="54"/>
      <c r="I42" s="54"/>
    </row>
    <row r="43" spans="1:9" s="56" customFormat="1" ht="21.75" customHeight="1" x14ac:dyDescent="0.25">
      <c r="A43" s="27" t="str">
        <f>A1</f>
        <v>บริษัท ที.อาร์.วี. รับเบอร์โปรดักส์ จำกัด</v>
      </c>
      <c r="B43" s="55"/>
      <c r="E43" s="57"/>
      <c r="F43" s="47"/>
      <c r="G43" s="49"/>
      <c r="H43" s="49"/>
      <c r="I43" s="49"/>
    </row>
    <row r="44" spans="1:9" ht="21.75" customHeight="1" x14ac:dyDescent="0.25">
      <c r="A44" s="55" t="s">
        <v>92</v>
      </c>
      <c r="B44" s="55"/>
      <c r="C44" s="56"/>
      <c r="D44" s="56"/>
      <c r="E44" s="57"/>
      <c r="G44" s="49"/>
      <c r="I44" s="49"/>
    </row>
    <row r="45" spans="1:9" ht="21.75" customHeight="1" x14ac:dyDescent="0.25">
      <c r="A45" s="50" t="str">
        <f>A3</f>
        <v>ณ วันที่ 31 ธันวาคม พ.ศ. 2563</v>
      </c>
      <c r="B45" s="50"/>
      <c r="C45" s="51"/>
      <c r="D45" s="51"/>
      <c r="E45" s="52"/>
      <c r="F45" s="53"/>
      <c r="G45" s="54"/>
      <c r="H45" s="54"/>
      <c r="I45" s="54"/>
    </row>
    <row r="46" spans="1:9" ht="21.75" customHeight="1" x14ac:dyDescent="0.25">
      <c r="A46" s="55"/>
      <c r="B46" s="55"/>
      <c r="C46" s="56"/>
      <c r="D46" s="56"/>
      <c r="E46" s="57"/>
      <c r="G46" s="49"/>
      <c r="I46" s="49"/>
    </row>
    <row r="47" spans="1:9" ht="21.75" customHeight="1" x14ac:dyDescent="0.25">
      <c r="A47" s="55"/>
      <c r="B47" s="55"/>
      <c r="C47" s="56"/>
      <c r="D47" s="56"/>
      <c r="E47" s="57"/>
      <c r="F47" s="58"/>
      <c r="G47" s="59" t="s">
        <v>130</v>
      </c>
      <c r="H47" s="59"/>
      <c r="I47" s="59" t="s">
        <v>1</v>
      </c>
    </row>
    <row r="48" spans="1:9" ht="21.75" customHeight="1" x14ac:dyDescent="0.25">
      <c r="A48" s="79"/>
      <c r="B48" s="80"/>
      <c r="C48" s="80"/>
      <c r="D48" s="80"/>
      <c r="E48" s="81" t="s">
        <v>2</v>
      </c>
      <c r="F48" s="58"/>
      <c r="G48" s="61" t="s">
        <v>3</v>
      </c>
      <c r="H48" s="59"/>
      <c r="I48" s="61" t="s">
        <v>3</v>
      </c>
    </row>
    <row r="49" spans="1:9" ht="6" customHeight="1" x14ac:dyDescent="0.25">
      <c r="A49" s="88"/>
      <c r="B49" s="80"/>
      <c r="C49" s="80"/>
      <c r="D49" s="80"/>
      <c r="E49" s="89"/>
      <c r="F49" s="90"/>
      <c r="G49" s="71"/>
      <c r="I49" s="49"/>
    </row>
    <row r="50" spans="1:9" ht="21.75" customHeight="1" x14ac:dyDescent="0.25">
      <c r="A50" s="82" t="s">
        <v>16</v>
      </c>
      <c r="B50" s="80"/>
      <c r="C50" s="80"/>
      <c r="D50" s="80"/>
      <c r="E50" s="83"/>
      <c r="F50" s="84"/>
      <c r="G50" s="85"/>
      <c r="H50" s="86"/>
      <c r="I50" s="87"/>
    </row>
    <row r="51" spans="1:9" ht="6" customHeight="1" x14ac:dyDescent="0.25">
      <c r="A51" s="88"/>
      <c r="B51" s="80"/>
      <c r="C51" s="80"/>
      <c r="D51" s="80"/>
      <c r="E51" s="89"/>
      <c r="F51" s="90"/>
      <c r="G51" s="71"/>
      <c r="I51" s="49"/>
    </row>
    <row r="52" spans="1:9" ht="21.75" customHeight="1" x14ac:dyDescent="0.25">
      <c r="A52" s="79" t="s">
        <v>17</v>
      </c>
      <c r="B52" s="80"/>
      <c r="C52" s="80"/>
      <c r="D52" s="80"/>
      <c r="E52" s="89"/>
      <c r="F52" s="90"/>
      <c r="G52" s="91"/>
      <c r="I52" s="76"/>
    </row>
    <row r="53" spans="1:9" ht="6" customHeight="1" x14ac:dyDescent="0.25">
      <c r="A53" s="88"/>
      <c r="B53" s="80"/>
      <c r="C53" s="80"/>
      <c r="D53" s="80"/>
      <c r="E53" s="89"/>
      <c r="F53" s="90"/>
      <c r="G53" s="71"/>
      <c r="I53" s="49"/>
    </row>
    <row r="54" spans="1:9" ht="21.75" customHeight="1" x14ac:dyDescent="0.25">
      <c r="A54" s="80" t="s">
        <v>140</v>
      </c>
      <c r="B54" s="80"/>
      <c r="C54" s="80"/>
      <c r="D54" s="80"/>
      <c r="E54" s="89">
        <v>21.1</v>
      </c>
      <c r="F54" s="90"/>
      <c r="G54" s="71">
        <v>2040794</v>
      </c>
      <c r="I54" s="49" t="s">
        <v>59</v>
      </c>
    </row>
    <row r="55" spans="1:9" ht="21.75" customHeight="1" x14ac:dyDescent="0.25">
      <c r="A55" s="80" t="s">
        <v>18</v>
      </c>
      <c r="B55" s="80"/>
      <c r="C55" s="80"/>
      <c r="D55" s="80"/>
      <c r="E55" s="89">
        <v>20</v>
      </c>
      <c r="F55" s="90"/>
      <c r="G55" s="68">
        <v>38354488</v>
      </c>
      <c r="I55" s="64">
        <v>32454587</v>
      </c>
    </row>
    <row r="56" spans="1:9" ht="21.75" customHeight="1" x14ac:dyDescent="0.25">
      <c r="A56" s="80" t="s">
        <v>66</v>
      </c>
      <c r="B56" s="80"/>
      <c r="C56" s="80"/>
      <c r="D56" s="80"/>
      <c r="E56" s="89"/>
      <c r="F56" s="90"/>
      <c r="G56" s="63"/>
      <c r="I56" s="65"/>
    </row>
    <row r="57" spans="1:9" ht="21.75" customHeight="1" x14ac:dyDescent="0.25">
      <c r="A57" s="80"/>
      <c r="B57" s="18" t="s">
        <v>64</v>
      </c>
      <c r="C57" s="80"/>
      <c r="D57" s="80"/>
      <c r="E57" s="89">
        <v>21.2</v>
      </c>
      <c r="F57" s="90"/>
      <c r="G57" s="68">
        <v>14163433</v>
      </c>
      <c r="I57" s="64">
        <v>15831044</v>
      </c>
    </row>
    <row r="58" spans="1:9" ht="21.75" customHeight="1" x14ac:dyDescent="0.25">
      <c r="A58" s="80" t="s">
        <v>65</v>
      </c>
      <c r="B58" s="80"/>
      <c r="C58" s="80"/>
      <c r="D58" s="80"/>
      <c r="E58" s="89"/>
      <c r="F58" s="90"/>
      <c r="G58" s="63"/>
      <c r="I58" s="65"/>
    </row>
    <row r="59" spans="1:9" ht="21.75" customHeight="1" x14ac:dyDescent="0.25">
      <c r="A59" s="80"/>
      <c r="B59" s="18" t="s">
        <v>64</v>
      </c>
      <c r="C59" s="80"/>
      <c r="D59" s="80"/>
      <c r="E59" s="89"/>
      <c r="F59" s="90"/>
      <c r="G59" s="68">
        <v>0</v>
      </c>
      <c r="I59" s="64">
        <v>5323820</v>
      </c>
    </row>
    <row r="60" spans="1:9" ht="21.75" customHeight="1" x14ac:dyDescent="0.25">
      <c r="A60" s="80" t="s">
        <v>137</v>
      </c>
      <c r="C60" s="80"/>
      <c r="D60" s="80"/>
      <c r="E60" s="89"/>
      <c r="F60" s="90"/>
      <c r="G60" s="68"/>
      <c r="I60" s="64"/>
    </row>
    <row r="61" spans="1:9" ht="21.75" customHeight="1" x14ac:dyDescent="0.25">
      <c r="A61" s="80"/>
      <c r="B61" s="18" t="s">
        <v>64</v>
      </c>
      <c r="C61" s="80"/>
      <c r="D61" s="80"/>
      <c r="E61" s="89">
        <v>21.3</v>
      </c>
      <c r="F61" s="90"/>
      <c r="G61" s="68">
        <v>3736439</v>
      </c>
      <c r="I61" s="49" t="s">
        <v>59</v>
      </c>
    </row>
    <row r="62" spans="1:9" ht="21.75" customHeight="1" x14ac:dyDescent="0.25">
      <c r="A62" s="80" t="s">
        <v>19</v>
      </c>
      <c r="B62" s="80"/>
      <c r="C62" s="80"/>
      <c r="D62" s="80"/>
      <c r="E62" s="89"/>
      <c r="F62" s="90"/>
      <c r="G62" s="68">
        <v>2805704</v>
      </c>
      <c r="I62" s="64">
        <v>3245829</v>
      </c>
    </row>
    <row r="63" spans="1:9" ht="21.75" customHeight="1" x14ac:dyDescent="0.25">
      <c r="A63" s="80" t="s">
        <v>20</v>
      </c>
      <c r="B63" s="80"/>
      <c r="C63" s="80"/>
      <c r="D63" s="80"/>
      <c r="E63" s="89"/>
      <c r="F63" s="90"/>
      <c r="G63" s="69">
        <v>1900708</v>
      </c>
      <c r="I63" s="70">
        <v>814040</v>
      </c>
    </row>
    <row r="64" spans="1:9" ht="6" customHeight="1" x14ac:dyDescent="0.25">
      <c r="A64" s="79"/>
      <c r="B64" s="80"/>
      <c r="C64" s="80"/>
      <c r="D64" s="80"/>
      <c r="E64" s="89"/>
      <c r="F64" s="90"/>
      <c r="G64" s="71"/>
      <c r="I64" s="49"/>
    </row>
    <row r="65" spans="1:9" ht="21.75" customHeight="1" x14ac:dyDescent="0.25">
      <c r="A65" s="79" t="s">
        <v>21</v>
      </c>
      <c r="B65" s="80"/>
      <c r="C65" s="80"/>
      <c r="D65" s="80"/>
      <c r="E65" s="89"/>
      <c r="F65" s="90"/>
      <c r="G65" s="69">
        <f>SUM(G54:G63)</f>
        <v>63001566</v>
      </c>
      <c r="I65" s="70">
        <f>SUM(I54:I63)</f>
        <v>57669320</v>
      </c>
    </row>
    <row r="66" spans="1:9" ht="17.649999999999999" customHeight="1" x14ac:dyDescent="0.25">
      <c r="A66" s="79"/>
      <c r="B66" s="80"/>
      <c r="C66" s="80"/>
      <c r="D66" s="80"/>
      <c r="E66" s="89"/>
      <c r="F66" s="90"/>
      <c r="G66" s="71"/>
      <c r="I66" s="49"/>
    </row>
    <row r="67" spans="1:9" ht="21.75" customHeight="1" x14ac:dyDescent="0.25">
      <c r="A67" s="79" t="s">
        <v>22</v>
      </c>
      <c r="B67" s="80"/>
      <c r="C67" s="80"/>
      <c r="D67" s="80"/>
      <c r="E67" s="89"/>
      <c r="F67" s="90"/>
      <c r="G67" s="63"/>
      <c r="I67" s="65"/>
    </row>
    <row r="68" spans="1:9" ht="6" customHeight="1" x14ac:dyDescent="0.25">
      <c r="A68" s="88"/>
      <c r="B68" s="80"/>
      <c r="C68" s="80"/>
      <c r="D68" s="80"/>
      <c r="E68" s="89"/>
      <c r="F68" s="90"/>
      <c r="G68" s="71"/>
      <c r="I68" s="49"/>
    </row>
    <row r="69" spans="1:9" ht="21.75" customHeight="1" x14ac:dyDescent="0.4">
      <c r="A69" s="92" t="s">
        <v>23</v>
      </c>
      <c r="B69" s="80"/>
      <c r="C69" s="80"/>
      <c r="D69" s="80"/>
      <c r="E69" s="89">
        <v>21.2</v>
      </c>
      <c r="F69" s="18"/>
      <c r="G69" s="68">
        <v>23784557</v>
      </c>
      <c r="H69" s="65"/>
      <c r="I69" s="64">
        <v>4761677</v>
      </c>
    </row>
    <row r="70" spans="1:9" ht="21.75" customHeight="1" x14ac:dyDescent="0.4">
      <c r="A70" s="92" t="s">
        <v>24</v>
      </c>
      <c r="B70" s="80"/>
      <c r="C70" s="80"/>
      <c r="D70" s="80"/>
      <c r="E70" s="89"/>
      <c r="F70" s="90"/>
      <c r="G70" s="68">
        <v>0</v>
      </c>
      <c r="I70" s="64">
        <v>2935441</v>
      </c>
    </row>
    <row r="71" spans="1:9" ht="21.75" customHeight="1" x14ac:dyDescent="0.4">
      <c r="A71" s="92" t="s">
        <v>136</v>
      </c>
      <c r="B71" s="80"/>
      <c r="C71" s="80"/>
      <c r="D71" s="80"/>
      <c r="E71" s="89">
        <v>21.3</v>
      </c>
      <c r="F71" s="90"/>
      <c r="G71" s="68">
        <v>1875033</v>
      </c>
      <c r="I71" s="49" t="s">
        <v>59</v>
      </c>
    </row>
    <row r="72" spans="1:9" ht="21.75" customHeight="1" x14ac:dyDescent="0.4">
      <c r="A72" s="92" t="s">
        <v>25</v>
      </c>
      <c r="B72" s="80"/>
      <c r="C72" s="80"/>
      <c r="D72" s="80"/>
      <c r="E72" s="89">
        <v>23</v>
      </c>
      <c r="F72" s="90"/>
      <c r="G72" s="69">
        <v>6172134</v>
      </c>
      <c r="I72" s="70">
        <v>5444242</v>
      </c>
    </row>
    <row r="73" spans="1:9" ht="6" customHeight="1" x14ac:dyDescent="0.4">
      <c r="A73" s="92"/>
      <c r="B73" s="80"/>
      <c r="C73" s="80"/>
      <c r="D73" s="80"/>
      <c r="E73" s="89"/>
      <c r="F73" s="90"/>
      <c r="G73" s="63"/>
      <c r="I73" s="65"/>
    </row>
    <row r="74" spans="1:9" ht="21.75" customHeight="1" x14ac:dyDescent="0.25">
      <c r="A74" s="82" t="s">
        <v>26</v>
      </c>
      <c r="B74" s="80"/>
      <c r="C74" s="80"/>
      <c r="D74" s="80"/>
      <c r="E74" s="89"/>
      <c r="F74" s="90"/>
      <c r="G74" s="69">
        <f>SUM(G69:G72)</f>
        <v>31831724</v>
      </c>
      <c r="I74" s="70">
        <f>SUM(I69:I72)</f>
        <v>13141360</v>
      </c>
    </row>
    <row r="75" spans="1:9" ht="6" customHeight="1" x14ac:dyDescent="0.25">
      <c r="A75" s="82"/>
      <c r="B75" s="80"/>
      <c r="C75" s="80"/>
      <c r="D75" s="80"/>
      <c r="E75" s="89"/>
      <c r="F75" s="90"/>
      <c r="G75" s="66"/>
    </row>
    <row r="76" spans="1:9" ht="21.75" customHeight="1" x14ac:dyDescent="0.25">
      <c r="A76" s="79" t="s">
        <v>27</v>
      </c>
      <c r="B76" s="80"/>
      <c r="C76" s="80"/>
      <c r="D76" s="80"/>
      <c r="E76" s="89"/>
      <c r="F76" s="90"/>
      <c r="G76" s="69">
        <f>SUM(G65,G74)</f>
        <v>94833290</v>
      </c>
      <c r="I76" s="70">
        <f>SUM(I65,I74)</f>
        <v>70810680</v>
      </c>
    </row>
    <row r="77" spans="1:9" ht="21.75" customHeight="1" x14ac:dyDescent="0.25">
      <c r="A77" s="79"/>
      <c r="B77" s="80"/>
      <c r="C77" s="80"/>
      <c r="D77" s="80"/>
      <c r="E77" s="89"/>
      <c r="F77" s="90"/>
      <c r="G77" s="64"/>
      <c r="I77" s="64"/>
    </row>
    <row r="78" spans="1:9" ht="21.75" customHeight="1" x14ac:dyDescent="0.25">
      <c r="A78" s="79"/>
      <c r="B78" s="80"/>
      <c r="C78" s="80"/>
      <c r="D78" s="80"/>
      <c r="E78" s="89"/>
      <c r="F78" s="90"/>
      <c r="G78" s="64"/>
      <c r="I78" s="64"/>
    </row>
    <row r="79" spans="1:9" ht="21.75" customHeight="1" x14ac:dyDescent="0.25">
      <c r="A79" s="93"/>
      <c r="B79" s="20"/>
      <c r="C79" s="80"/>
      <c r="D79" s="80"/>
      <c r="E79" s="89"/>
      <c r="F79" s="90"/>
    </row>
    <row r="80" spans="1:9" s="67" customFormat="1" ht="21.75" customHeight="1" x14ac:dyDescent="0.25"/>
    <row r="81" spans="1:9" ht="21.75" customHeight="1" x14ac:dyDescent="0.25">
      <c r="A81" s="67" t="s">
        <v>127</v>
      </c>
      <c r="B81" s="67"/>
      <c r="C81" s="67"/>
      <c r="D81" s="67"/>
      <c r="E81" s="67"/>
      <c r="F81" s="67"/>
      <c r="G81" s="67"/>
      <c r="H81" s="67"/>
      <c r="I81" s="67"/>
    </row>
    <row r="82" spans="1:9" ht="21.75" customHeight="1" x14ac:dyDescent="0.25">
      <c r="A82" s="220"/>
      <c r="B82" s="220"/>
      <c r="C82" s="220"/>
      <c r="D82" s="220"/>
      <c r="E82" s="220"/>
      <c r="F82" s="220"/>
      <c r="G82" s="77"/>
      <c r="H82" s="77"/>
      <c r="I82" s="77"/>
    </row>
    <row r="83" spans="1:9" ht="16.5" customHeight="1" x14ac:dyDescent="0.25">
      <c r="A83" s="225"/>
      <c r="B83" s="225"/>
      <c r="C83" s="225"/>
      <c r="D83" s="225"/>
      <c r="E83" s="225"/>
      <c r="F83" s="225"/>
      <c r="G83" s="77"/>
      <c r="H83" s="77"/>
      <c r="I83" s="77"/>
    </row>
    <row r="84" spans="1:9" ht="21.75" customHeight="1" x14ac:dyDescent="0.25">
      <c r="A84" s="94" t="str">
        <f>+A42</f>
        <v>หมายเหตุประกอบงบการเงินในหน้า 11 ถึง 53 เป็นส่วนหนึ่งของงบการเงินนี้</v>
      </c>
      <c r="B84" s="95"/>
      <c r="C84" s="96"/>
      <c r="D84" s="96"/>
      <c r="E84" s="97"/>
      <c r="F84" s="98"/>
      <c r="G84" s="54"/>
      <c r="H84" s="54"/>
      <c r="I84" s="54"/>
    </row>
    <row r="85" spans="1:9" s="56" customFormat="1" ht="21.75" customHeight="1" x14ac:dyDescent="0.25">
      <c r="A85" s="27" t="str">
        <f>A1</f>
        <v>บริษัท ที.อาร์.วี. รับเบอร์โปรดักส์ จำกัด</v>
      </c>
      <c r="B85" s="55"/>
      <c r="E85" s="57"/>
      <c r="F85" s="47"/>
      <c r="G85" s="49"/>
      <c r="H85" s="49"/>
      <c r="I85" s="49"/>
    </row>
    <row r="86" spans="1:9" ht="21.75" customHeight="1" x14ac:dyDescent="0.25">
      <c r="A86" s="55" t="s">
        <v>92</v>
      </c>
      <c r="B86" s="55"/>
      <c r="C86" s="56"/>
      <c r="D86" s="56"/>
      <c r="E86" s="57"/>
      <c r="G86" s="49"/>
      <c r="I86" s="49"/>
    </row>
    <row r="87" spans="1:9" ht="21.75" customHeight="1" x14ac:dyDescent="0.25">
      <c r="A87" s="50" t="str">
        <f>+A3</f>
        <v>ณ วันที่ 31 ธันวาคม พ.ศ. 2563</v>
      </c>
      <c r="B87" s="50"/>
      <c r="C87" s="51"/>
      <c r="D87" s="51"/>
      <c r="E87" s="52"/>
      <c r="F87" s="53"/>
      <c r="G87" s="54"/>
      <c r="H87" s="54"/>
      <c r="I87" s="54"/>
    </row>
    <row r="88" spans="1:9" ht="21.75" customHeight="1" x14ac:dyDescent="0.25">
      <c r="A88" s="55"/>
      <c r="B88" s="55"/>
      <c r="C88" s="56"/>
      <c r="D88" s="56"/>
      <c r="E88" s="57"/>
      <c r="G88" s="49"/>
      <c r="I88" s="49"/>
    </row>
    <row r="89" spans="1:9" ht="21.75" customHeight="1" x14ac:dyDescent="0.25">
      <c r="A89" s="55"/>
      <c r="B89" s="55"/>
      <c r="C89" s="56"/>
      <c r="D89" s="56"/>
      <c r="E89" s="57"/>
      <c r="F89" s="58"/>
      <c r="G89" s="59" t="s">
        <v>130</v>
      </c>
      <c r="H89" s="59"/>
      <c r="I89" s="59" t="s">
        <v>1</v>
      </c>
    </row>
    <row r="90" spans="1:9" ht="21.75" customHeight="1" x14ac:dyDescent="0.25">
      <c r="A90" s="79"/>
      <c r="B90" s="80"/>
      <c r="C90" s="80"/>
      <c r="D90" s="80"/>
      <c r="E90" s="81" t="s">
        <v>2</v>
      </c>
      <c r="F90" s="58"/>
      <c r="G90" s="61" t="s">
        <v>3</v>
      </c>
      <c r="H90" s="59"/>
      <c r="I90" s="61" t="s">
        <v>3</v>
      </c>
    </row>
    <row r="91" spans="1:9" ht="21.75" customHeight="1" x14ac:dyDescent="0.25">
      <c r="A91" s="82" t="s">
        <v>93</v>
      </c>
      <c r="B91" s="80"/>
      <c r="C91" s="80"/>
      <c r="D91" s="80"/>
      <c r="E91" s="83"/>
      <c r="F91" s="84"/>
      <c r="G91" s="85"/>
      <c r="H91" s="86"/>
      <c r="I91" s="87"/>
    </row>
    <row r="92" spans="1:9" ht="8.1" customHeight="1" x14ac:dyDescent="0.25">
      <c r="A92" s="93"/>
      <c r="B92" s="20"/>
      <c r="C92" s="80"/>
      <c r="D92" s="80"/>
      <c r="E92" s="89"/>
      <c r="F92" s="90"/>
      <c r="G92" s="66"/>
    </row>
    <row r="93" spans="1:9" ht="21.75" customHeight="1" x14ac:dyDescent="0.25">
      <c r="A93" s="99" t="s">
        <v>28</v>
      </c>
      <c r="B93" s="20"/>
      <c r="C93" s="80"/>
      <c r="D93" s="80"/>
      <c r="E93" s="89"/>
      <c r="F93" s="80"/>
      <c r="G93" s="63"/>
      <c r="H93" s="65"/>
      <c r="I93" s="65"/>
    </row>
    <row r="94" spans="1:9" ht="8.1" customHeight="1" x14ac:dyDescent="0.25">
      <c r="A94" s="80"/>
      <c r="B94" s="80"/>
      <c r="C94" s="80"/>
      <c r="D94" s="80"/>
      <c r="E94" s="89"/>
      <c r="F94" s="90"/>
      <c r="G94" s="66"/>
    </row>
    <row r="95" spans="1:9" ht="21.75" customHeight="1" x14ac:dyDescent="0.25">
      <c r="A95" s="80" t="s">
        <v>29</v>
      </c>
      <c r="B95" s="20"/>
      <c r="C95" s="80"/>
      <c r="D95" s="80"/>
      <c r="E95" s="89">
        <v>24</v>
      </c>
      <c r="F95" s="90"/>
      <c r="G95" s="66"/>
    </row>
    <row r="96" spans="1:9" ht="21.75" customHeight="1" x14ac:dyDescent="0.25">
      <c r="A96" s="80"/>
      <c r="B96" s="20" t="s">
        <v>30</v>
      </c>
      <c r="C96" s="80"/>
      <c r="D96" s="80"/>
      <c r="E96" s="89"/>
      <c r="F96" s="90"/>
      <c r="G96" s="66"/>
    </row>
    <row r="97" spans="1:9" ht="21.75" customHeight="1" x14ac:dyDescent="0.25">
      <c r="A97" s="80"/>
      <c r="B97" s="20"/>
      <c r="C97" s="21" t="s">
        <v>67</v>
      </c>
      <c r="D97" s="80"/>
      <c r="E97" s="89"/>
      <c r="F97" s="90"/>
      <c r="G97" s="66"/>
    </row>
    <row r="98" spans="1:9" ht="21.75" customHeight="1" thickBot="1" x14ac:dyDescent="0.3">
      <c r="A98" s="80"/>
      <c r="B98" s="20"/>
      <c r="C98" s="21"/>
      <c r="D98" s="80" t="s">
        <v>122</v>
      </c>
      <c r="E98" s="89"/>
      <c r="F98" s="90"/>
      <c r="G98" s="100">
        <v>77717500</v>
      </c>
      <c r="I98" s="101">
        <v>77717500</v>
      </c>
    </row>
    <row r="99" spans="1:9" ht="8.1" customHeight="1" thickTop="1" x14ac:dyDescent="0.25">
      <c r="A99" s="80"/>
      <c r="B99" s="80"/>
      <c r="C99" s="80"/>
      <c r="D99" s="80"/>
      <c r="E99" s="89"/>
      <c r="F99" s="90"/>
      <c r="G99" s="66"/>
    </row>
    <row r="100" spans="1:9" ht="21.75" customHeight="1" x14ac:dyDescent="0.25">
      <c r="A100" s="20"/>
      <c r="B100" s="20" t="s">
        <v>31</v>
      </c>
      <c r="C100" s="20"/>
      <c r="D100" s="20"/>
      <c r="E100" s="80"/>
      <c r="F100" s="90"/>
      <c r="G100" s="66"/>
    </row>
    <row r="101" spans="1:9" ht="21.75" customHeight="1" x14ac:dyDescent="0.25">
      <c r="A101" s="20"/>
      <c r="B101" s="20"/>
      <c r="C101" s="102" t="s">
        <v>67</v>
      </c>
      <c r="D101" s="20"/>
      <c r="E101" s="80"/>
      <c r="F101" s="90"/>
      <c r="G101" s="66"/>
    </row>
    <row r="102" spans="1:9" ht="21.75" customHeight="1" x14ac:dyDescent="0.25">
      <c r="A102" s="20"/>
      <c r="B102" s="20"/>
      <c r="D102" s="20" t="s">
        <v>68</v>
      </c>
      <c r="E102" s="80"/>
      <c r="F102" s="90"/>
      <c r="G102" s="68">
        <v>77717500</v>
      </c>
      <c r="I102" s="64">
        <v>77717500</v>
      </c>
    </row>
    <row r="103" spans="1:9" ht="21.75" customHeight="1" x14ac:dyDescent="0.25">
      <c r="A103" s="20" t="s">
        <v>32</v>
      </c>
      <c r="B103" s="20"/>
      <c r="C103" s="102"/>
      <c r="D103" s="20"/>
      <c r="E103" s="89">
        <v>24</v>
      </c>
      <c r="F103" s="90"/>
      <c r="G103" s="68">
        <v>57714853</v>
      </c>
      <c r="I103" s="64">
        <v>57714853</v>
      </c>
    </row>
    <row r="104" spans="1:9" ht="21.75" customHeight="1" x14ac:dyDescent="0.25">
      <c r="A104" s="20" t="s">
        <v>33</v>
      </c>
      <c r="B104" s="20"/>
      <c r="C104" s="80"/>
      <c r="D104" s="80"/>
      <c r="E104" s="89"/>
      <c r="F104" s="90"/>
      <c r="G104" s="71"/>
      <c r="I104" s="49"/>
    </row>
    <row r="105" spans="1:9" ht="21.75" customHeight="1" x14ac:dyDescent="0.25">
      <c r="A105" s="20"/>
      <c r="B105" s="20" t="s">
        <v>34</v>
      </c>
      <c r="C105" s="80"/>
      <c r="D105" s="80"/>
      <c r="E105" s="89">
        <v>25</v>
      </c>
      <c r="F105" s="90"/>
      <c r="G105" s="103">
        <v>7771750</v>
      </c>
      <c r="I105" s="209">
        <v>1200000</v>
      </c>
    </row>
    <row r="106" spans="1:9" ht="21.75" customHeight="1" x14ac:dyDescent="0.25">
      <c r="A106" s="20"/>
      <c r="B106" s="20" t="s">
        <v>35</v>
      </c>
      <c r="C106" s="80"/>
      <c r="D106" s="80"/>
      <c r="E106" s="89"/>
      <c r="F106" s="90"/>
      <c r="G106" s="183">
        <v>30102864</v>
      </c>
      <c r="I106" s="210">
        <v>65463917</v>
      </c>
    </row>
    <row r="107" spans="1:9" ht="8.1" customHeight="1" x14ac:dyDescent="0.25">
      <c r="A107" s="80"/>
      <c r="B107" s="80"/>
      <c r="C107" s="80"/>
      <c r="D107" s="80"/>
      <c r="E107" s="89"/>
      <c r="F107" s="90"/>
      <c r="G107" s="66"/>
    </row>
    <row r="108" spans="1:9" ht="21.75" customHeight="1" x14ac:dyDescent="0.25">
      <c r="A108" s="79" t="s">
        <v>36</v>
      </c>
      <c r="B108" s="20"/>
      <c r="C108" s="80"/>
      <c r="D108" s="80"/>
      <c r="E108" s="89"/>
      <c r="F108" s="90"/>
      <c r="G108" s="69">
        <f>SUM(G102:G106)</f>
        <v>173306967</v>
      </c>
      <c r="I108" s="70">
        <f>SUM(I102:I106)</f>
        <v>202096270</v>
      </c>
    </row>
    <row r="109" spans="1:9" ht="8.1" customHeight="1" x14ac:dyDescent="0.25">
      <c r="A109" s="82"/>
      <c r="B109" s="80"/>
      <c r="C109" s="80"/>
      <c r="D109" s="80"/>
      <c r="E109" s="89"/>
      <c r="F109" s="90"/>
      <c r="G109" s="63"/>
      <c r="I109" s="65"/>
    </row>
    <row r="110" spans="1:9" ht="21.75" customHeight="1" thickBot="1" x14ac:dyDescent="0.3">
      <c r="A110" s="79" t="s">
        <v>37</v>
      </c>
      <c r="B110" s="80"/>
      <c r="C110" s="80"/>
      <c r="D110" s="80"/>
      <c r="E110" s="89"/>
      <c r="F110" s="90"/>
      <c r="G110" s="100">
        <f>SUM(G108,G76)</f>
        <v>268140257</v>
      </c>
      <c r="I110" s="101">
        <f>SUM(I108,I76)</f>
        <v>272906950</v>
      </c>
    </row>
    <row r="111" spans="1:9" ht="21.75" customHeight="1" thickTop="1" x14ac:dyDescent="0.25">
      <c r="A111" s="79"/>
      <c r="B111" s="80"/>
      <c r="C111" s="80"/>
      <c r="D111" s="80"/>
      <c r="E111" s="89"/>
      <c r="F111" s="90"/>
      <c r="G111" s="64"/>
      <c r="I111" s="64"/>
    </row>
    <row r="112" spans="1:9" ht="21.75" customHeight="1" x14ac:dyDescent="0.25">
      <c r="A112" s="79"/>
      <c r="B112" s="80"/>
      <c r="C112" s="80"/>
      <c r="D112" s="80"/>
      <c r="E112" s="89"/>
      <c r="F112" s="90"/>
      <c r="G112" s="64"/>
      <c r="I112" s="64"/>
    </row>
    <row r="113" spans="1:9" ht="21.75" customHeight="1" x14ac:dyDescent="0.25">
      <c r="A113" s="79"/>
      <c r="B113" s="80"/>
      <c r="C113" s="80"/>
      <c r="D113" s="80"/>
      <c r="E113" s="89"/>
      <c r="F113" s="90"/>
      <c r="G113" s="64"/>
      <c r="I113" s="64"/>
    </row>
    <row r="114" spans="1:9" ht="21.75" customHeight="1" x14ac:dyDescent="0.25">
      <c r="A114" s="79"/>
      <c r="B114" s="80"/>
      <c r="C114" s="80"/>
      <c r="D114" s="80"/>
      <c r="E114" s="89"/>
      <c r="F114" s="90"/>
      <c r="G114" s="64"/>
      <c r="I114" s="64"/>
    </row>
    <row r="115" spans="1:9" ht="21.75" customHeight="1" x14ac:dyDescent="0.25">
      <c r="A115" s="79"/>
      <c r="B115" s="80"/>
      <c r="C115" s="80"/>
      <c r="D115" s="80"/>
      <c r="E115" s="89"/>
      <c r="F115" s="90"/>
      <c r="G115" s="64"/>
      <c r="I115" s="64"/>
    </row>
    <row r="116" spans="1:9" ht="21.75" customHeight="1" x14ac:dyDescent="0.25">
      <c r="A116" s="79"/>
      <c r="B116" s="80"/>
      <c r="C116" s="80"/>
      <c r="D116" s="80"/>
      <c r="E116" s="89"/>
      <c r="F116" s="90"/>
      <c r="G116" s="64"/>
      <c r="I116" s="64"/>
    </row>
    <row r="117" spans="1:9" ht="21.75" customHeight="1" x14ac:dyDescent="0.25">
      <c r="A117" s="79"/>
      <c r="B117" s="80"/>
      <c r="C117" s="80"/>
      <c r="D117" s="80"/>
      <c r="E117" s="89"/>
      <c r="F117" s="90"/>
      <c r="G117" s="64"/>
      <c r="I117" s="64"/>
    </row>
    <row r="118" spans="1:9" ht="7.5" customHeight="1" x14ac:dyDescent="0.25">
      <c r="A118" s="79"/>
      <c r="B118" s="80"/>
      <c r="C118" s="80"/>
      <c r="D118" s="80"/>
      <c r="E118" s="89"/>
      <c r="F118" s="90"/>
      <c r="G118" s="64"/>
      <c r="I118" s="64"/>
    </row>
    <row r="119" spans="1:9" ht="21.75" customHeight="1" x14ac:dyDescent="0.25">
      <c r="A119" s="79"/>
      <c r="B119" s="80"/>
      <c r="C119" s="80"/>
      <c r="D119" s="80"/>
      <c r="E119" s="89"/>
      <c r="F119" s="90"/>
      <c r="G119" s="64"/>
      <c r="I119" s="64"/>
    </row>
    <row r="120" spans="1:9" s="67" customFormat="1" ht="21.75" customHeight="1" x14ac:dyDescent="0.25">
      <c r="A120" s="67" t="s">
        <v>127</v>
      </c>
    </row>
    <row r="121" spans="1:9" ht="21.75" customHeight="1" x14ac:dyDescent="0.25">
      <c r="A121" s="228"/>
      <c r="B121" s="228"/>
      <c r="C121" s="228"/>
      <c r="D121" s="228"/>
      <c r="E121" s="228"/>
      <c r="F121" s="228"/>
      <c r="G121" s="228"/>
      <c r="H121" s="228"/>
      <c r="I121" s="228"/>
    </row>
    <row r="122" spans="1:9" ht="21.75" customHeight="1" x14ac:dyDescent="0.25">
      <c r="A122" s="220"/>
      <c r="B122" s="220"/>
      <c r="C122" s="220"/>
      <c r="D122" s="220"/>
      <c r="E122" s="220"/>
      <c r="F122" s="220"/>
      <c r="G122" s="77"/>
      <c r="H122" s="77"/>
      <c r="I122" s="77"/>
    </row>
    <row r="123" spans="1:9" ht="21.75" customHeight="1" x14ac:dyDescent="0.25">
      <c r="A123" s="220"/>
      <c r="B123" s="220"/>
      <c r="C123" s="220"/>
      <c r="D123" s="220"/>
      <c r="E123" s="220"/>
      <c r="F123" s="220"/>
      <c r="G123" s="77"/>
      <c r="H123" s="77"/>
      <c r="I123" s="77"/>
    </row>
    <row r="124" spans="1:9" ht="6.75" customHeight="1" x14ac:dyDescent="0.25">
      <c r="A124" s="220"/>
      <c r="B124" s="220"/>
      <c r="C124" s="220"/>
      <c r="D124" s="220"/>
      <c r="E124" s="220"/>
      <c r="F124" s="220"/>
      <c r="G124" s="77"/>
      <c r="H124" s="77"/>
      <c r="I124" s="77"/>
    </row>
    <row r="125" spans="1:9" ht="21.75" customHeight="1" x14ac:dyDescent="0.25">
      <c r="A125" s="51" t="str">
        <f>A42</f>
        <v>หมายเหตุประกอบงบการเงินในหน้า 11 ถึง 53 เป็นส่วนหนึ่งของงบการเงินนี้</v>
      </c>
      <c r="B125" s="96"/>
      <c r="C125" s="96"/>
      <c r="D125" s="96"/>
      <c r="E125" s="97"/>
      <c r="F125" s="98"/>
      <c r="G125" s="54"/>
      <c r="H125" s="54"/>
      <c r="I125" s="54"/>
    </row>
  </sheetData>
  <mergeCells count="2">
    <mergeCell ref="A121:I121"/>
    <mergeCell ref="A41:I41"/>
  </mergeCells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ED1E-C8B8-4188-A772-E50ED8F03494}">
  <sheetPr>
    <tabColor rgb="FF7030A0"/>
  </sheetPr>
  <dimension ref="A1:K98"/>
  <sheetViews>
    <sheetView topLeftCell="A31" zoomScale="115" zoomScaleNormal="115" zoomScaleSheetLayoutView="83" workbookViewId="0">
      <selection activeCell="F35" sqref="F35"/>
    </sheetView>
  </sheetViews>
  <sheetFormatPr defaultColWidth="9.28515625" defaultRowHeight="21.75" customHeight="1" x14ac:dyDescent="0.25"/>
  <cols>
    <col min="1" max="2" width="1.5703125" style="7" customWidth="1"/>
    <col min="3" max="3" width="45.42578125" style="7" customWidth="1"/>
    <col min="4" max="4" width="9" style="16" customWidth="1"/>
    <col min="5" max="5" width="0.7109375" style="3" customWidth="1"/>
    <col min="6" max="6" width="13.7109375" style="34" customWidth="1"/>
    <col min="7" max="7" width="0.7109375" style="34" customWidth="1"/>
    <col min="8" max="8" width="13.7109375" style="34" customWidth="1"/>
    <col min="9" max="16384" width="9.28515625" style="7"/>
  </cols>
  <sheetData>
    <row r="1" spans="1:8" ht="21.75" customHeight="1" x14ac:dyDescent="0.25">
      <c r="A1" s="2" t="str">
        <f>+'BS4-6'!A85</f>
        <v>บริษัท ที.อาร์.วี. รับเบอร์โปรดักส์ จำกัด</v>
      </c>
      <c r="B1" s="17"/>
      <c r="C1" s="6"/>
      <c r="D1" s="9"/>
    </row>
    <row r="2" spans="1:8" ht="21.75" customHeight="1" x14ac:dyDescent="0.25">
      <c r="A2" s="12" t="s">
        <v>38</v>
      </c>
      <c r="B2" s="17"/>
      <c r="C2" s="6"/>
      <c r="D2" s="9"/>
    </row>
    <row r="3" spans="1:8" s="6" customFormat="1" ht="21.75" customHeight="1" x14ac:dyDescent="0.25">
      <c r="A3" s="28" t="s">
        <v>131</v>
      </c>
      <c r="B3" s="24"/>
      <c r="C3" s="11"/>
      <c r="D3" s="25"/>
      <c r="E3" s="10"/>
      <c r="F3" s="36"/>
      <c r="G3" s="36"/>
      <c r="H3" s="36"/>
    </row>
    <row r="4" spans="1:8" ht="21" customHeight="1" x14ac:dyDescent="0.25">
      <c r="A4" s="12"/>
      <c r="C4" s="6"/>
      <c r="D4" s="9"/>
      <c r="F4" s="38"/>
      <c r="H4" s="38"/>
    </row>
    <row r="5" spans="1:8" ht="21" customHeight="1" x14ac:dyDescent="0.25">
      <c r="A5" s="12"/>
      <c r="C5" s="6"/>
      <c r="D5" s="9"/>
      <c r="F5" s="38" t="s">
        <v>130</v>
      </c>
      <c r="H5" s="38" t="s">
        <v>1</v>
      </c>
    </row>
    <row r="6" spans="1:8" ht="21" customHeight="1" x14ac:dyDescent="0.25">
      <c r="A6" s="12"/>
      <c r="C6" s="6"/>
      <c r="D6" s="13" t="s">
        <v>2</v>
      </c>
      <c r="E6" s="14"/>
      <c r="F6" s="39" t="s">
        <v>3</v>
      </c>
      <c r="G6" s="40"/>
      <c r="H6" s="39" t="s">
        <v>3</v>
      </c>
    </row>
    <row r="7" spans="1:8" ht="6" customHeight="1" x14ac:dyDescent="0.25">
      <c r="D7" s="15"/>
      <c r="F7" s="41"/>
      <c r="H7" s="37"/>
    </row>
    <row r="8" spans="1:8" ht="21" customHeight="1" x14ac:dyDescent="0.25">
      <c r="A8" s="201" t="s">
        <v>39</v>
      </c>
      <c r="B8" s="201"/>
      <c r="C8" s="201"/>
      <c r="D8" s="9"/>
      <c r="F8" s="186">
        <v>159414334</v>
      </c>
      <c r="G8" s="193"/>
      <c r="H8" s="193">
        <v>167978461</v>
      </c>
    </row>
    <row r="9" spans="1:8" ht="21" customHeight="1" x14ac:dyDescent="0.25">
      <c r="A9" s="201" t="s">
        <v>40</v>
      </c>
      <c r="B9" s="201"/>
      <c r="C9" s="201"/>
      <c r="D9" s="9">
        <v>27</v>
      </c>
      <c r="F9" s="187">
        <v>-99199836</v>
      </c>
      <c r="G9" s="43"/>
      <c r="H9" s="194">
        <v>-105848299</v>
      </c>
    </row>
    <row r="10" spans="1:8" ht="6" customHeight="1" x14ac:dyDescent="0.25">
      <c r="A10" s="230"/>
      <c r="B10" s="230"/>
      <c r="C10" s="230"/>
      <c r="D10" s="9"/>
      <c r="F10" s="188"/>
      <c r="G10" s="195"/>
      <c r="H10" s="196"/>
    </row>
    <row r="11" spans="1:8" ht="21" customHeight="1" x14ac:dyDescent="0.25">
      <c r="A11" s="202" t="s">
        <v>114</v>
      </c>
      <c r="B11" s="202"/>
      <c r="C11" s="202"/>
      <c r="D11" s="191"/>
      <c r="F11" s="189">
        <f>SUM(F8:F10)</f>
        <v>60214498</v>
      </c>
      <c r="G11" s="197"/>
      <c r="H11" s="198">
        <f>SUM(H8:H10)</f>
        <v>62130162</v>
      </c>
    </row>
    <row r="12" spans="1:8" ht="21" customHeight="1" x14ac:dyDescent="0.25">
      <c r="A12" s="201" t="s">
        <v>69</v>
      </c>
      <c r="B12" s="201"/>
      <c r="C12" s="201"/>
      <c r="D12" s="9"/>
      <c r="F12" s="186">
        <v>244170</v>
      </c>
      <c r="G12" s="43"/>
      <c r="H12" s="193">
        <v>571360</v>
      </c>
    </row>
    <row r="13" spans="1:8" ht="21" customHeight="1" x14ac:dyDescent="0.25">
      <c r="A13" s="201" t="s">
        <v>41</v>
      </c>
      <c r="B13" s="201"/>
      <c r="C13" s="201"/>
      <c r="D13" s="9">
        <v>27</v>
      </c>
      <c r="F13" s="186">
        <v>-7973147</v>
      </c>
      <c r="G13" s="43"/>
      <c r="H13" s="193">
        <v>-7424629</v>
      </c>
    </row>
    <row r="14" spans="1:8" ht="21" customHeight="1" x14ac:dyDescent="0.25">
      <c r="A14" s="201" t="s">
        <v>42</v>
      </c>
      <c r="B14" s="201"/>
      <c r="C14" s="201"/>
      <c r="D14" s="9">
        <v>27</v>
      </c>
      <c r="F14" s="186">
        <v>-24770410</v>
      </c>
      <c r="G14" s="43"/>
      <c r="H14" s="193">
        <v>-19751373</v>
      </c>
    </row>
    <row r="15" spans="1:8" ht="21" customHeight="1" x14ac:dyDescent="0.25">
      <c r="A15" s="201" t="s">
        <v>43</v>
      </c>
      <c r="B15" s="201"/>
      <c r="C15" s="201"/>
      <c r="D15" s="9">
        <v>28</v>
      </c>
      <c r="F15" s="187">
        <v>-1291504</v>
      </c>
      <c r="G15" s="43"/>
      <c r="H15" s="194">
        <v>-4153044</v>
      </c>
    </row>
    <row r="16" spans="1:8" ht="6" customHeight="1" x14ac:dyDescent="0.25">
      <c r="A16" s="230"/>
      <c r="B16" s="230"/>
      <c r="C16" s="230"/>
      <c r="D16" s="191"/>
      <c r="F16" s="188"/>
      <c r="G16" s="195"/>
      <c r="H16" s="196"/>
    </row>
    <row r="17" spans="1:11" ht="21" customHeight="1" x14ac:dyDescent="0.25">
      <c r="A17" s="202" t="s">
        <v>44</v>
      </c>
      <c r="B17" s="202"/>
      <c r="C17" s="202"/>
      <c r="D17" s="191"/>
      <c r="F17" s="189">
        <f>SUM(F11:F15)</f>
        <v>26423607</v>
      </c>
      <c r="G17" s="197"/>
      <c r="H17" s="198">
        <f>SUM(H11:H15)</f>
        <v>31372476</v>
      </c>
    </row>
    <row r="18" spans="1:11" ht="21" customHeight="1" x14ac:dyDescent="0.25">
      <c r="A18" s="201" t="s">
        <v>115</v>
      </c>
      <c r="B18" s="201"/>
      <c r="C18" s="201"/>
      <c r="D18" s="9">
        <v>29</v>
      </c>
      <c r="F18" s="187">
        <v>-5225014</v>
      </c>
      <c r="G18" s="43"/>
      <c r="H18" s="194">
        <v>-6104238</v>
      </c>
    </row>
    <row r="19" spans="1:11" ht="6" customHeight="1" x14ac:dyDescent="0.25">
      <c r="A19" s="230"/>
      <c r="B19" s="230"/>
      <c r="C19" s="6"/>
      <c r="D19" s="191"/>
      <c r="F19" s="188"/>
      <c r="G19" s="195"/>
      <c r="H19" s="196"/>
    </row>
    <row r="20" spans="1:11" ht="21" customHeight="1" x14ac:dyDescent="0.25">
      <c r="A20" s="202" t="s">
        <v>116</v>
      </c>
      <c r="B20" s="202"/>
      <c r="C20" s="202"/>
      <c r="D20" s="191"/>
      <c r="F20" s="189">
        <f>SUM(F17:F18)</f>
        <v>21198593</v>
      </c>
      <c r="G20" s="197"/>
      <c r="H20" s="198">
        <f>SUM(H17:H18)</f>
        <v>25268238</v>
      </c>
    </row>
    <row r="21" spans="1:11" ht="6" customHeight="1" x14ac:dyDescent="0.4">
      <c r="A21" s="230"/>
      <c r="B21" s="230"/>
      <c r="C21" s="230"/>
      <c r="D21" s="9"/>
      <c r="F21" s="188"/>
      <c r="G21" s="200"/>
      <c r="H21" s="196"/>
    </row>
    <row r="22" spans="1:11" ht="21" customHeight="1" x14ac:dyDescent="0.25">
      <c r="A22" s="202" t="s">
        <v>117</v>
      </c>
      <c r="B22" s="202"/>
      <c r="C22" s="202"/>
      <c r="D22" s="9"/>
      <c r="F22" s="188"/>
      <c r="G22" s="195"/>
      <c r="H22" s="196"/>
    </row>
    <row r="23" spans="1:11" ht="21" customHeight="1" x14ac:dyDescent="0.25">
      <c r="A23" s="201" t="s">
        <v>121</v>
      </c>
      <c r="B23" s="201"/>
      <c r="C23" s="201"/>
      <c r="D23" s="9"/>
      <c r="F23" s="188"/>
      <c r="G23" s="195"/>
      <c r="H23" s="196"/>
    </row>
    <row r="24" spans="1:11" ht="21" customHeight="1" x14ac:dyDescent="0.25">
      <c r="A24" s="201"/>
      <c r="B24" s="201" t="s">
        <v>120</v>
      </c>
      <c r="C24" s="201"/>
      <c r="D24" s="9"/>
      <c r="F24" s="188"/>
      <c r="G24" s="195"/>
      <c r="H24" s="196"/>
    </row>
    <row r="25" spans="1:11" ht="21" customHeight="1" x14ac:dyDescent="0.25">
      <c r="A25" s="201" t="s">
        <v>123</v>
      </c>
      <c r="B25" s="201"/>
      <c r="C25" s="201"/>
      <c r="D25" s="9"/>
      <c r="F25" s="188"/>
      <c r="G25" s="195"/>
      <c r="H25" s="196"/>
    </row>
    <row r="26" spans="1:11" ht="21" customHeight="1" x14ac:dyDescent="0.25">
      <c r="B26" s="201" t="s">
        <v>124</v>
      </c>
      <c r="C26" s="202"/>
      <c r="D26" s="9"/>
      <c r="F26" s="187">
        <v>0</v>
      </c>
      <c r="G26" s="195"/>
      <c r="H26" s="194">
        <v>-1667958</v>
      </c>
      <c r="K26" s="6"/>
    </row>
    <row r="27" spans="1:11" ht="6" customHeight="1" x14ac:dyDescent="0.25">
      <c r="A27" s="201"/>
      <c r="B27" s="202"/>
      <c r="C27" s="202"/>
      <c r="D27" s="9"/>
      <c r="F27" s="188"/>
      <c r="G27" s="195"/>
      <c r="H27" s="196"/>
      <c r="K27" s="6"/>
    </row>
    <row r="28" spans="1:11" ht="21" customHeight="1" x14ac:dyDescent="0.25">
      <c r="A28" s="203" t="s">
        <v>118</v>
      </c>
      <c r="B28" s="6"/>
      <c r="C28" s="6"/>
      <c r="D28" s="9"/>
      <c r="F28" s="187">
        <f>SUM(F26:F27)</f>
        <v>0</v>
      </c>
      <c r="G28" s="43"/>
      <c r="H28" s="194">
        <f>SUM(H26:H27)</f>
        <v>-1667958</v>
      </c>
      <c r="K28" s="204"/>
    </row>
    <row r="29" spans="1:11" ht="6" customHeight="1" x14ac:dyDescent="0.25">
      <c r="A29" s="230"/>
      <c r="B29" s="230"/>
      <c r="C29" s="230"/>
      <c r="D29" s="9"/>
      <c r="F29" s="188"/>
      <c r="G29" s="195"/>
      <c r="H29" s="196"/>
      <c r="K29" s="204"/>
    </row>
    <row r="30" spans="1:11" ht="21" customHeight="1" thickBot="1" x14ac:dyDescent="0.3">
      <c r="A30" s="202" t="s">
        <v>119</v>
      </c>
      <c r="B30" s="202"/>
      <c r="C30" s="202"/>
      <c r="D30" s="9"/>
      <c r="F30" s="190">
        <f>SUM(F20+F28)</f>
        <v>21198593</v>
      </c>
      <c r="G30" s="197"/>
      <c r="H30" s="199">
        <f>SUM(H20+H28)</f>
        <v>23600280</v>
      </c>
      <c r="K30" s="205"/>
    </row>
    <row r="31" spans="1:11" ht="21" customHeight="1" thickTop="1" x14ac:dyDescent="0.25">
      <c r="A31" s="192"/>
      <c r="B31" s="192"/>
      <c r="C31" s="192"/>
      <c r="D31" s="9"/>
      <c r="F31" s="42"/>
      <c r="H31" s="43"/>
      <c r="K31" s="204"/>
    </row>
    <row r="32" spans="1:11" ht="21" customHeight="1" x14ac:dyDescent="0.25">
      <c r="F32" s="41"/>
      <c r="H32" s="37"/>
      <c r="K32" s="204"/>
    </row>
    <row r="33" spans="1:11" ht="21" customHeight="1" x14ac:dyDescent="0.25">
      <c r="A33" s="17" t="s">
        <v>45</v>
      </c>
      <c r="F33" s="41"/>
      <c r="H33" s="37"/>
      <c r="K33" s="204"/>
    </row>
    <row r="34" spans="1:11" ht="6" customHeight="1" x14ac:dyDescent="0.25">
      <c r="F34" s="41"/>
      <c r="H34" s="37"/>
      <c r="K34" s="204"/>
    </row>
    <row r="35" spans="1:11" ht="21" customHeight="1" x14ac:dyDescent="0.25">
      <c r="A35" s="7" t="s">
        <v>45</v>
      </c>
      <c r="D35" s="16">
        <v>30</v>
      </c>
      <c r="F35" s="224">
        <v>27.28</v>
      </c>
      <c r="H35" s="223">
        <v>37.68</v>
      </c>
      <c r="K35" s="204"/>
    </row>
    <row r="36" spans="1:11" ht="21" customHeight="1" x14ac:dyDescent="0.25">
      <c r="F36" s="37"/>
      <c r="H36" s="37"/>
      <c r="K36" s="204"/>
    </row>
    <row r="37" spans="1:11" ht="21" customHeight="1" x14ac:dyDescent="0.25">
      <c r="F37" s="37"/>
      <c r="H37" s="223"/>
      <c r="K37" s="204"/>
    </row>
    <row r="38" spans="1:11" ht="21" customHeight="1" x14ac:dyDescent="0.25">
      <c r="F38" s="37"/>
      <c r="H38" s="37"/>
      <c r="K38" s="204"/>
    </row>
    <row r="39" spans="1:11" ht="21" customHeight="1" x14ac:dyDescent="0.25">
      <c r="F39" s="37"/>
      <c r="H39" s="37"/>
      <c r="K39" s="204"/>
    </row>
    <row r="40" spans="1:11" ht="8.25" customHeight="1" x14ac:dyDescent="0.25">
      <c r="F40" s="37"/>
      <c r="H40" s="37"/>
      <c r="K40" s="204"/>
    </row>
    <row r="41" spans="1:11" ht="21" customHeight="1" x14ac:dyDescent="0.25">
      <c r="A41" s="67" t="s">
        <v>127</v>
      </c>
      <c r="B41" s="67"/>
      <c r="C41" s="67"/>
      <c r="D41" s="67"/>
      <c r="E41" s="67"/>
      <c r="F41" s="67"/>
      <c r="G41" s="67"/>
      <c r="H41" s="67"/>
      <c r="I41" s="67"/>
      <c r="J41" s="76"/>
      <c r="K41" s="76"/>
    </row>
    <row r="42" spans="1:11" s="1" customFormat="1" ht="21" customHeight="1" x14ac:dyDescent="0.25">
      <c r="A42" s="229"/>
      <c r="B42" s="229"/>
      <c r="C42" s="229"/>
      <c r="D42" s="229"/>
      <c r="E42" s="229"/>
      <c r="F42" s="229"/>
      <c r="G42" s="229"/>
      <c r="H42" s="229"/>
    </row>
    <row r="43" spans="1:11" s="1" customFormat="1" ht="21" customHeight="1" x14ac:dyDescent="0.25">
      <c r="A43" s="221"/>
      <c r="B43" s="221"/>
      <c r="C43" s="221"/>
      <c r="D43" s="221"/>
      <c r="E43" s="221"/>
      <c r="F43" s="44"/>
      <c r="G43" s="44"/>
      <c r="H43" s="44"/>
    </row>
    <row r="44" spans="1:11" ht="21.75" customHeight="1" x14ac:dyDescent="0.25">
      <c r="A44" s="11" t="str">
        <f>'BS4-6'!A42</f>
        <v>หมายเหตุประกอบงบการเงินในหน้า 11 ถึง 53 เป็นส่วนหนึ่งของงบการเงินนี้</v>
      </c>
      <c r="B44" s="11"/>
      <c r="C44" s="11"/>
      <c r="D44" s="25"/>
      <c r="E44" s="10"/>
      <c r="F44" s="36"/>
      <c r="G44" s="36"/>
      <c r="H44" s="36"/>
    </row>
    <row r="98" spans="1:8" ht="21.75" customHeight="1" x14ac:dyDescent="0.25">
      <c r="A98" s="11"/>
      <c r="B98" s="11"/>
      <c r="C98" s="11"/>
      <c r="D98" s="25"/>
      <c r="E98" s="10"/>
      <c r="F98" s="36"/>
      <c r="G98" s="36"/>
      <c r="H98" s="36"/>
    </row>
  </sheetData>
  <mergeCells count="6">
    <mergeCell ref="A42:H42"/>
    <mergeCell ref="A10:C10"/>
    <mergeCell ref="A16:C16"/>
    <mergeCell ref="A19:B19"/>
    <mergeCell ref="A21:C21"/>
    <mergeCell ref="A29:C29"/>
  </mergeCells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0985-6449-40F8-828A-8D576C034CA1}">
  <sheetPr>
    <tabColor rgb="FF7030A0"/>
  </sheetPr>
  <dimension ref="A1:P60"/>
  <sheetViews>
    <sheetView topLeftCell="A13" zoomScaleNormal="100" zoomScaleSheetLayoutView="85" workbookViewId="0">
      <selection activeCell="J24" sqref="J24"/>
    </sheetView>
  </sheetViews>
  <sheetFormatPr defaultColWidth="9.28515625" defaultRowHeight="21.75" customHeight="1" x14ac:dyDescent="0.25"/>
  <cols>
    <col min="1" max="2" width="1.5703125" style="5" customWidth="1"/>
    <col min="3" max="3" width="50.140625" style="5" customWidth="1"/>
    <col min="4" max="4" width="7.7109375" style="5" customWidth="1"/>
    <col min="5" max="5" width="0.7109375" style="5" customWidth="1"/>
    <col min="6" max="6" width="13.28515625" style="31" customWidth="1"/>
    <col min="7" max="7" width="0.7109375" style="31" customWidth="1"/>
    <col min="8" max="8" width="13.42578125" style="31" customWidth="1"/>
    <col min="9" max="9" width="0.7109375" style="31" customWidth="1"/>
    <col min="10" max="10" width="13.5703125" style="31" customWidth="1"/>
    <col min="11" max="11" width="0.7109375" style="31" customWidth="1"/>
    <col min="12" max="12" width="13.28515625" style="31" customWidth="1"/>
    <col min="13" max="13" width="0.7109375" style="31" customWidth="1"/>
    <col min="14" max="14" width="13.28515625" style="31" customWidth="1"/>
    <col min="15" max="15" width="9.7109375" style="5" bestFit="1" customWidth="1"/>
    <col min="16" max="16" width="12" style="5" bestFit="1" customWidth="1"/>
    <col min="17" max="17" width="11.28515625" style="5" bestFit="1" customWidth="1"/>
    <col min="18" max="16384" width="9.28515625" style="5"/>
  </cols>
  <sheetData>
    <row r="1" spans="1:14" ht="21.75" customHeight="1" x14ac:dyDescent="0.45">
      <c r="A1" s="2" t="s">
        <v>60</v>
      </c>
      <c r="B1" s="22"/>
    </row>
    <row r="2" spans="1:14" ht="21.75" customHeight="1" x14ac:dyDescent="0.45">
      <c r="A2" s="22" t="s">
        <v>46</v>
      </c>
      <c r="B2" s="22"/>
    </row>
    <row r="3" spans="1:14" ht="21.75" customHeight="1" x14ac:dyDescent="0.25">
      <c r="A3" s="19" t="s">
        <v>131</v>
      </c>
      <c r="B3" s="23"/>
      <c r="C3" s="23"/>
      <c r="D3" s="23"/>
      <c r="E3" s="23"/>
      <c r="F3" s="32"/>
      <c r="G3" s="32"/>
      <c r="H3" s="32"/>
      <c r="I3" s="32"/>
      <c r="J3" s="32"/>
      <c r="K3" s="32"/>
      <c r="L3" s="32"/>
      <c r="M3" s="32"/>
      <c r="N3" s="32"/>
    </row>
    <row r="4" spans="1:14" ht="10.5" customHeight="1" x14ac:dyDescent="0.25">
      <c r="J4" s="33"/>
      <c r="K4" s="33"/>
      <c r="L4" s="33"/>
    </row>
    <row r="5" spans="1:14" s="106" customFormat="1" ht="19.149999999999999" customHeight="1" x14ac:dyDescent="0.25">
      <c r="A5" s="104"/>
      <c r="B5" s="105"/>
      <c r="F5" s="107"/>
      <c r="G5" s="108"/>
      <c r="H5" s="107"/>
      <c r="I5" s="108"/>
      <c r="J5" s="231" t="s">
        <v>147</v>
      </c>
      <c r="K5" s="231"/>
      <c r="L5" s="231"/>
      <c r="M5" s="108"/>
      <c r="N5" s="107"/>
    </row>
    <row r="6" spans="1:14" s="106" customFormat="1" ht="19.149999999999999" customHeight="1" x14ac:dyDescent="0.25">
      <c r="D6" s="109"/>
      <c r="F6" s="108"/>
      <c r="G6" s="110"/>
      <c r="H6" s="111"/>
      <c r="I6" s="111"/>
      <c r="J6" s="111" t="s">
        <v>47</v>
      </c>
      <c r="K6" s="111"/>
      <c r="L6" s="108"/>
      <c r="M6" s="108"/>
      <c r="N6" s="108"/>
    </row>
    <row r="7" spans="1:14" s="106" customFormat="1" ht="19.149999999999999" customHeight="1" x14ac:dyDescent="0.25">
      <c r="B7" s="112"/>
      <c r="C7" s="105"/>
      <c r="D7" s="113"/>
      <c r="E7" s="105"/>
      <c r="F7" s="111" t="s">
        <v>48</v>
      </c>
      <c r="G7" s="110"/>
      <c r="H7" s="114" t="s">
        <v>49</v>
      </c>
      <c r="I7" s="111"/>
      <c r="J7" s="111" t="s">
        <v>50</v>
      </c>
      <c r="K7" s="111"/>
      <c r="L7" s="111"/>
      <c r="M7" s="111"/>
      <c r="N7" s="111" t="s">
        <v>51</v>
      </c>
    </row>
    <row r="8" spans="1:14" s="106" customFormat="1" ht="19.149999999999999" customHeight="1" x14ac:dyDescent="0.25">
      <c r="B8" s="112"/>
      <c r="C8" s="105"/>
      <c r="D8" s="113"/>
      <c r="E8" s="105"/>
      <c r="F8" s="111" t="s">
        <v>52</v>
      </c>
      <c r="G8" s="115"/>
      <c r="H8" s="116" t="s">
        <v>53</v>
      </c>
      <c r="I8" s="115"/>
      <c r="J8" s="111" t="s">
        <v>54</v>
      </c>
      <c r="K8" s="115"/>
      <c r="L8" s="111" t="s">
        <v>35</v>
      </c>
      <c r="M8" s="115"/>
      <c r="N8" s="111" t="s">
        <v>55</v>
      </c>
    </row>
    <row r="9" spans="1:14" s="106" customFormat="1" ht="19.149999999999999" customHeight="1" x14ac:dyDescent="0.25">
      <c r="B9" s="117"/>
      <c r="C9" s="105"/>
      <c r="D9" s="118" t="s">
        <v>2</v>
      </c>
      <c r="E9" s="105"/>
      <c r="F9" s="119" t="s">
        <v>3</v>
      </c>
      <c r="G9" s="115"/>
      <c r="H9" s="119" t="s">
        <v>3</v>
      </c>
      <c r="I9" s="120"/>
      <c r="J9" s="119" t="s">
        <v>3</v>
      </c>
      <c r="K9" s="120"/>
      <c r="L9" s="119" t="s">
        <v>3</v>
      </c>
      <c r="M9" s="120"/>
      <c r="N9" s="119" t="s">
        <v>3</v>
      </c>
    </row>
    <row r="10" spans="1:14" s="106" customFormat="1" ht="3" customHeight="1" x14ac:dyDescent="0.25">
      <c r="A10" s="127"/>
      <c r="B10" s="105"/>
      <c r="C10" s="105"/>
      <c r="D10" s="113"/>
      <c r="E10" s="105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4" s="106" customFormat="1" ht="19.149999999999999" customHeight="1" x14ac:dyDescent="0.25">
      <c r="A11" s="127" t="s">
        <v>95</v>
      </c>
      <c r="B11" s="105"/>
      <c r="C11" s="105"/>
      <c r="D11" s="113"/>
      <c r="E11" s="105"/>
      <c r="F11" s="107">
        <v>40000000</v>
      </c>
      <c r="G11" s="107"/>
      <c r="H11" s="107">
        <v>0</v>
      </c>
      <c r="I11" s="107"/>
      <c r="J11" s="107">
        <v>0</v>
      </c>
      <c r="K11" s="107"/>
      <c r="L11" s="107">
        <v>51068540</v>
      </c>
      <c r="M11" s="107"/>
      <c r="N11" s="107">
        <f>SUM(F11:L11)</f>
        <v>91068540</v>
      </c>
    </row>
    <row r="12" spans="1:14" s="106" customFormat="1" ht="19.149999999999999" customHeight="1" x14ac:dyDescent="0.25">
      <c r="A12" s="127" t="s">
        <v>70</v>
      </c>
      <c r="B12" s="127"/>
      <c r="C12" s="12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14" s="106" customFormat="1" ht="19.149999999999999" customHeight="1" x14ac:dyDescent="0.25">
      <c r="A13" s="124" t="s">
        <v>56</v>
      </c>
      <c r="B13" s="127"/>
      <c r="C13" s="127"/>
      <c r="D13" s="112">
        <v>24</v>
      </c>
      <c r="F13" s="107">
        <v>37717500</v>
      </c>
      <c r="G13" s="107"/>
      <c r="H13" s="107">
        <v>57714853</v>
      </c>
      <c r="I13" s="107"/>
      <c r="J13" s="123" t="s">
        <v>59</v>
      </c>
      <c r="K13" s="107"/>
      <c r="L13" s="123" t="s">
        <v>59</v>
      </c>
      <c r="M13" s="107"/>
      <c r="N13" s="107">
        <f>SUM(F13:L13)</f>
        <v>95432353</v>
      </c>
    </row>
    <row r="14" spans="1:14" s="106" customFormat="1" ht="19.149999999999999" customHeight="1" x14ac:dyDescent="0.25">
      <c r="A14" s="124" t="s">
        <v>57</v>
      </c>
      <c r="B14" s="127"/>
      <c r="C14" s="127"/>
      <c r="D14" s="112">
        <v>25</v>
      </c>
      <c r="F14" s="123" t="s">
        <v>59</v>
      </c>
      <c r="G14" s="107"/>
      <c r="H14" s="123" t="s">
        <v>59</v>
      </c>
      <c r="I14" s="107"/>
      <c r="J14" s="107">
        <v>1200000</v>
      </c>
      <c r="K14" s="107"/>
      <c r="L14" s="107">
        <v>-1200000</v>
      </c>
      <c r="M14" s="107"/>
      <c r="N14" s="107">
        <v>0</v>
      </c>
    </row>
    <row r="15" spans="1:14" s="106" customFormat="1" ht="19.149999999999999" customHeight="1" x14ac:dyDescent="0.25">
      <c r="A15" s="124" t="s">
        <v>58</v>
      </c>
      <c r="B15" s="127"/>
      <c r="C15" s="127"/>
      <c r="D15" s="112">
        <v>26</v>
      </c>
      <c r="F15" s="123" t="s">
        <v>59</v>
      </c>
      <c r="G15" s="107"/>
      <c r="H15" s="123" t="s">
        <v>59</v>
      </c>
      <c r="I15" s="107"/>
      <c r="J15" s="123" t="s">
        <v>59</v>
      </c>
      <c r="K15" s="107"/>
      <c r="L15" s="107">
        <v>-8004903</v>
      </c>
      <c r="M15" s="107"/>
      <c r="N15" s="123">
        <f>SUM(F15:L15)</f>
        <v>-8004903</v>
      </c>
    </row>
    <row r="16" spans="1:14" s="106" customFormat="1" ht="19.149999999999999" customHeight="1" x14ac:dyDescent="0.25">
      <c r="A16" s="124" t="s">
        <v>119</v>
      </c>
      <c r="B16" s="112"/>
      <c r="F16" s="126" t="s">
        <v>59</v>
      </c>
      <c r="G16" s="125"/>
      <c r="H16" s="126" t="s">
        <v>59</v>
      </c>
      <c r="I16" s="108"/>
      <c r="J16" s="126" t="s">
        <v>59</v>
      </c>
      <c r="K16" s="108"/>
      <c r="L16" s="226">
        <v>23600280</v>
      </c>
      <c r="M16" s="108"/>
      <c r="N16" s="126">
        <f>SUM(F16:L16)</f>
        <v>23600280</v>
      </c>
    </row>
    <row r="17" spans="1:16" s="106" customFormat="1" ht="3" customHeight="1" x14ac:dyDescent="0.25">
      <c r="A17" s="121"/>
      <c r="B17" s="112"/>
      <c r="F17" s="122"/>
      <c r="G17" s="108"/>
      <c r="H17" s="123"/>
      <c r="I17" s="108"/>
      <c r="J17" s="108"/>
      <c r="K17" s="108"/>
      <c r="L17" s="123"/>
      <c r="M17" s="108"/>
      <c r="N17" s="107"/>
    </row>
    <row r="18" spans="1:16" s="106" customFormat="1" ht="19.149999999999999" customHeight="1" thickBot="1" x14ac:dyDescent="0.3">
      <c r="A18" s="127" t="s">
        <v>94</v>
      </c>
      <c r="B18" s="105"/>
      <c r="F18" s="128">
        <f>SUM(F11:F16)</f>
        <v>77717500</v>
      </c>
      <c r="G18" s="108"/>
      <c r="H18" s="128">
        <f>SUM(H11:H16)</f>
        <v>57714853</v>
      </c>
      <c r="I18" s="108"/>
      <c r="J18" s="128">
        <f>SUM(J11:J16)</f>
        <v>1200000</v>
      </c>
      <c r="K18" s="108"/>
      <c r="L18" s="128">
        <f>SUM(L11:L16)</f>
        <v>65463917</v>
      </c>
      <c r="M18" s="108"/>
      <c r="N18" s="128">
        <f>SUM(N11:N16)</f>
        <v>202096270</v>
      </c>
      <c r="O18" s="129"/>
      <c r="P18" s="129"/>
    </row>
    <row r="19" spans="1:16" s="106" customFormat="1" ht="9.75" customHeight="1" thickTop="1" x14ac:dyDescent="0.25">
      <c r="A19" s="127"/>
      <c r="B19" s="105"/>
      <c r="F19" s="107"/>
      <c r="G19" s="108"/>
      <c r="H19" s="107"/>
      <c r="I19" s="108"/>
      <c r="J19" s="107"/>
      <c r="K19" s="108"/>
      <c r="L19" s="107"/>
      <c r="M19" s="108"/>
      <c r="N19" s="107"/>
      <c r="O19" s="129"/>
      <c r="P19" s="129"/>
    </row>
    <row r="20" spans="1:16" s="106" customFormat="1" ht="19.149999999999999" customHeight="1" x14ac:dyDescent="0.25">
      <c r="A20" s="127" t="s">
        <v>132</v>
      </c>
      <c r="B20" s="105"/>
      <c r="C20" s="105"/>
      <c r="D20" s="113"/>
      <c r="E20" s="105"/>
      <c r="F20" s="130">
        <f>+F18</f>
        <v>77717500</v>
      </c>
      <c r="G20" s="107"/>
      <c r="H20" s="130">
        <f>+H18</f>
        <v>57714853</v>
      </c>
      <c r="I20" s="107"/>
      <c r="J20" s="130">
        <f>+J18</f>
        <v>1200000</v>
      </c>
      <c r="K20" s="107"/>
      <c r="L20" s="130">
        <f>+L18</f>
        <v>65463917</v>
      </c>
      <c r="M20" s="107"/>
      <c r="N20" s="130">
        <f>+N18</f>
        <v>202096270</v>
      </c>
    </row>
    <row r="21" spans="1:16" s="106" customFormat="1" ht="19.149999999999999" customHeight="1" x14ac:dyDescent="0.25">
      <c r="A21" s="127" t="s">
        <v>70</v>
      </c>
      <c r="B21" s="127"/>
      <c r="C21" s="127"/>
      <c r="F21" s="130"/>
      <c r="G21" s="107"/>
      <c r="H21" s="130"/>
      <c r="I21" s="107"/>
      <c r="J21" s="130"/>
      <c r="K21" s="107"/>
      <c r="L21" s="130"/>
      <c r="M21" s="107"/>
      <c r="N21" s="130"/>
    </row>
    <row r="22" spans="1:16" s="106" customFormat="1" ht="19.149999999999999" customHeight="1" x14ac:dyDescent="0.25">
      <c r="A22" s="124" t="s">
        <v>56</v>
      </c>
      <c r="B22" s="127"/>
      <c r="C22" s="127"/>
      <c r="D22" s="112">
        <v>24</v>
      </c>
      <c r="F22" s="130">
        <v>0</v>
      </c>
      <c r="G22" s="107"/>
      <c r="H22" s="130">
        <v>0</v>
      </c>
      <c r="I22" s="107"/>
      <c r="J22" s="131">
        <v>0</v>
      </c>
      <c r="K22" s="107"/>
      <c r="L22" s="131">
        <v>0</v>
      </c>
      <c r="M22" s="107"/>
      <c r="N22" s="130">
        <f>SUM(F22:L22)</f>
        <v>0</v>
      </c>
    </row>
    <row r="23" spans="1:16" s="106" customFormat="1" ht="19.149999999999999" customHeight="1" x14ac:dyDescent="0.25">
      <c r="A23" s="124" t="s">
        <v>57</v>
      </c>
      <c r="B23" s="127"/>
      <c r="C23" s="127"/>
      <c r="D23" s="112">
        <v>25</v>
      </c>
      <c r="F23" s="131">
        <v>0</v>
      </c>
      <c r="G23" s="107"/>
      <c r="H23" s="131">
        <v>0</v>
      </c>
      <c r="I23" s="107"/>
      <c r="J23" s="130">
        <v>6571750</v>
      </c>
      <c r="K23" s="107"/>
      <c r="L23" s="130">
        <v>-6571750</v>
      </c>
      <c r="M23" s="107"/>
      <c r="N23" s="130">
        <v>0</v>
      </c>
    </row>
    <row r="24" spans="1:16" s="106" customFormat="1" ht="19.149999999999999" customHeight="1" x14ac:dyDescent="0.25">
      <c r="A24" s="124" t="s">
        <v>58</v>
      </c>
      <c r="B24" s="127"/>
      <c r="C24" s="127"/>
      <c r="D24" s="112">
        <v>26</v>
      </c>
      <c r="F24" s="131">
        <v>0</v>
      </c>
      <c r="G24" s="107"/>
      <c r="H24" s="131">
        <v>0</v>
      </c>
      <c r="I24" s="107"/>
      <c r="J24" s="131">
        <v>0</v>
      </c>
      <c r="K24" s="107"/>
      <c r="L24" s="130">
        <v>-49987896</v>
      </c>
      <c r="M24" s="107"/>
      <c r="N24" s="131">
        <f>SUM(F24:L24)</f>
        <v>-49987896</v>
      </c>
    </row>
    <row r="25" spans="1:16" s="106" customFormat="1" ht="19.149999999999999" customHeight="1" x14ac:dyDescent="0.25">
      <c r="A25" s="124" t="s">
        <v>119</v>
      </c>
      <c r="B25" s="112"/>
      <c r="F25" s="132">
        <v>0</v>
      </c>
      <c r="G25" s="125"/>
      <c r="H25" s="132">
        <v>0</v>
      </c>
      <c r="I25" s="108"/>
      <c r="J25" s="132">
        <v>0</v>
      </c>
      <c r="K25" s="108"/>
      <c r="L25" s="227">
        <f>' 7'!F30</f>
        <v>21198593</v>
      </c>
      <c r="M25" s="108"/>
      <c r="N25" s="132">
        <f>SUM(F25:L25)</f>
        <v>21198593</v>
      </c>
    </row>
    <row r="26" spans="1:16" s="106" customFormat="1" ht="3" customHeight="1" x14ac:dyDescent="0.25">
      <c r="A26" s="121"/>
      <c r="B26" s="112"/>
      <c r="F26" s="133"/>
      <c r="G26" s="108"/>
      <c r="H26" s="131"/>
      <c r="I26" s="108"/>
      <c r="J26" s="134"/>
      <c r="K26" s="108"/>
      <c r="L26" s="131"/>
      <c r="M26" s="108"/>
      <c r="N26" s="130"/>
    </row>
    <row r="27" spans="1:16" s="106" customFormat="1" ht="19.149999999999999" customHeight="1" thickBot="1" x14ac:dyDescent="0.3">
      <c r="A27" s="127" t="s">
        <v>133</v>
      </c>
      <c r="B27" s="105"/>
      <c r="F27" s="135">
        <f>SUM(F20:F25)</f>
        <v>77717500</v>
      </c>
      <c r="G27" s="108"/>
      <c r="H27" s="135">
        <f>SUM(H20:H25)</f>
        <v>57714853</v>
      </c>
      <c r="I27" s="108"/>
      <c r="J27" s="135">
        <f>SUM(J20:J25)</f>
        <v>7771750</v>
      </c>
      <c r="K27" s="108"/>
      <c r="L27" s="135">
        <f>SUM(L20:L25)</f>
        <v>30102864</v>
      </c>
      <c r="M27" s="108"/>
      <c r="N27" s="135">
        <f>SUM(N20:N25)</f>
        <v>173306967</v>
      </c>
      <c r="O27" s="129"/>
      <c r="P27" s="129"/>
    </row>
    <row r="28" spans="1:16" s="106" customFormat="1" ht="5.25" customHeight="1" thickTop="1" x14ac:dyDescent="0.25">
      <c r="A28" s="127"/>
      <c r="B28" s="105"/>
      <c r="F28" s="130"/>
      <c r="G28" s="108"/>
      <c r="H28" s="130"/>
      <c r="I28" s="108"/>
      <c r="J28" s="130"/>
      <c r="K28" s="108"/>
      <c r="L28" s="130"/>
      <c r="M28" s="108"/>
      <c r="N28" s="130"/>
      <c r="O28" s="129"/>
      <c r="P28" s="129"/>
    </row>
    <row r="29" spans="1:16" s="106" customFormat="1" ht="16.5" customHeight="1" x14ac:dyDescent="0.25">
      <c r="A29" s="127"/>
      <c r="B29" s="105"/>
      <c r="F29" s="107"/>
      <c r="G29" s="108"/>
      <c r="H29" s="107"/>
      <c r="I29" s="108"/>
      <c r="J29" s="107"/>
      <c r="K29" s="108"/>
      <c r="L29" s="107"/>
      <c r="M29" s="108"/>
      <c r="N29" s="107"/>
      <c r="O29" s="129"/>
      <c r="P29" s="129"/>
    </row>
    <row r="30" spans="1:16" s="106" customFormat="1" ht="16.5" customHeight="1" x14ac:dyDescent="0.25">
      <c r="A30" s="127"/>
      <c r="B30" s="105"/>
      <c r="F30" s="107"/>
      <c r="G30" s="108"/>
      <c r="H30" s="107"/>
      <c r="I30" s="108"/>
      <c r="J30" s="107"/>
      <c r="K30" s="108"/>
      <c r="L30" s="107"/>
      <c r="M30" s="108"/>
      <c r="N30" s="107"/>
      <c r="O30" s="129"/>
      <c r="P30" s="129"/>
    </row>
    <row r="31" spans="1:16" s="106" customFormat="1" ht="16.5" customHeight="1" x14ac:dyDescent="0.25">
      <c r="A31" s="127"/>
      <c r="B31" s="105"/>
      <c r="F31" s="107"/>
      <c r="G31" s="108"/>
      <c r="H31" s="107"/>
      <c r="I31" s="108"/>
      <c r="J31" s="107"/>
      <c r="K31" s="108"/>
      <c r="L31" s="107"/>
      <c r="M31" s="108"/>
      <c r="N31" s="107"/>
      <c r="O31" s="129"/>
      <c r="P31" s="129"/>
    </row>
    <row r="32" spans="1:16" s="106" customFormat="1" ht="19.149999999999999" customHeight="1" x14ac:dyDescent="0.25">
      <c r="A32" s="127"/>
      <c r="B32" s="105"/>
      <c r="C32" s="228" t="s">
        <v>127</v>
      </c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129"/>
      <c r="P32" s="129"/>
    </row>
    <row r="33" spans="1:16" ht="9.75" customHeight="1" x14ac:dyDescent="0.25">
      <c r="A33" s="8"/>
      <c r="B33" s="4"/>
      <c r="F33" s="35"/>
      <c r="H33" s="35"/>
      <c r="J33" s="35"/>
      <c r="L33" s="35"/>
      <c r="N33" s="35"/>
      <c r="O33" s="7"/>
      <c r="P33" s="7"/>
    </row>
    <row r="34" spans="1:16" ht="22.15" customHeight="1" x14ac:dyDescent="0.25">
      <c r="A34" s="29" t="str">
        <f>'BS4-6'!A84</f>
        <v>หมายเหตุประกอบงบการเงินในหน้า 11 ถึง 53 เป็นส่วนหนึ่งของงบการเงินนี้</v>
      </c>
      <c r="B34" s="30"/>
      <c r="C34" s="23"/>
      <c r="D34" s="23"/>
      <c r="E34" s="23"/>
      <c r="F34" s="32"/>
      <c r="G34" s="32"/>
      <c r="H34" s="32"/>
      <c r="I34" s="32"/>
      <c r="J34" s="32"/>
      <c r="K34" s="32"/>
      <c r="L34" s="32"/>
      <c r="M34" s="32"/>
      <c r="N34" s="32"/>
    </row>
    <row r="38" spans="1:16" ht="21.75" customHeight="1" x14ac:dyDescent="0.25">
      <c r="F38" s="5"/>
      <c r="G38" s="5"/>
      <c r="H38" s="5"/>
      <c r="I38" s="67"/>
      <c r="J38" s="67"/>
    </row>
    <row r="60" spans="1:14" ht="21.75" customHeight="1" x14ac:dyDescent="0.25">
      <c r="A60" s="23"/>
      <c r="B60" s="23"/>
      <c r="C60" s="23"/>
      <c r="D60" s="23"/>
      <c r="E60" s="23"/>
      <c r="F60" s="32"/>
      <c r="G60" s="32"/>
      <c r="H60" s="32"/>
      <c r="I60" s="32"/>
      <c r="J60" s="32"/>
      <c r="K60" s="32"/>
      <c r="L60" s="32"/>
      <c r="M60" s="32"/>
      <c r="N60" s="32"/>
    </row>
  </sheetData>
  <mergeCells count="2">
    <mergeCell ref="J5:L5"/>
    <mergeCell ref="C32:N32"/>
  </mergeCells>
  <pageMargins left="1" right="1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F6A7-930B-4C52-9D33-0B734DEDD32C}">
  <dimension ref="A1:J138"/>
  <sheetViews>
    <sheetView tabSelected="1" zoomScaleNormal="100" zoomScaleSheetLayoutView="85" workbookViewId="0"/>
  </sheetViews>
  <sheetFormatPr defaultRowHeight="15" x14ac:dyDescent="0.25"/>
  <cols>
    <col min="1" max="1" width="1.7109375" style="138" customWidth="1"/>
    <col min="2" max="2" width="1.7109375" style="139" customWidth="1"/>
    <col min="3" max="3" width="39.7109375" style="136" customWidth="1"/>
    <col min="4" max="4" width="10.42578125" style="136" customWidth="1"/>
    <col min="5" max="5" width="9.5703125" style="136" customWidth="1"/>
    <col min="6" max="6" width="1" style="136" customWidth="1"/>
    <col min="7" max="7" width="13.42578125" style="137" customWidth="1"/>
    <col min="8" max="8" width="0.7109375" style="137" customWidth="1"/>
    <col min="9" max="9" width="13.42578125" style="137" customWidth="1"/>
  </cols>
  <sheetData>
    <row r="1" spans="1:10" s="7" customFormat="1" ht="21.75" customHeight="1" x14ac:dyDescent="0.25">
      <c r="A1" s="2" t="str">
        <f>+'BS4-6'!A85</f>
        <v>บริษัท ที.อาร์.วี. รับเบอร์โปรดักส์ จำกัด</v>
      </c>
      <c r="B1" s="17"/>
      <c r="C1" s="6"/>
      <c r="D1" s="6"/>
      <c r="E1" s="9"/>
      <c r="F1" s="9"/>
      <c r="G1" s="3"/>
      <c r="H1" s="34"/>
      <c r="I1" s="3"/>
      <c r="J1" s="34"/>
    </row>
    <row r="2" spans="1:10" s="7" customFormat="1" ht="21.75" customHeight="1" x14ac:dyDescent="0.25">
      <c r="A2" s="12" t="s">
        <v>71</v>
      </c>
      <c r="B2" s="17"/>
      <c r="C2" s="6"/>
      <c r="D2" s="6"/>
      <c r="E2" s="9"/>
      <c r="F2" s="9"/>
      <c r="G2" s="3"/>
      <c r="H2" s="34"/>
      <c r="I2" s="3"/>
      <c r="J2" s="34"/>
    </row>
    <row r="3" spans="1:10" s="6" customFormat="1" ht="21.75" customHeight="1" x14ac:dyDescent="0.25">
      <c r="A3" s="28" t="s">
        <v>131</v>
      </c>
      <c r="B3" s="24"/>
      <c r="C3" s="11"/>
      <c r="D3" s="163"/>
      <c r="E3" s="184"/>
      <c r="F3" s="25"/>
      <c r="G3" s="10"/>
      <c r="H3" s="36"/>
      <c r="I3" s="10"/>
      <c r="J3" s="34"/>
    </row>
    <row r="4" spans="1:10" ht="21.75" customHeight="1" x14ac:dyDescent="0.25"/>
    <row r="5" spans="1:10" s="7" customFormat="1" ht="21.75" customHeight="1" x14ac:dyDescent="0.25">
      <c r="A5" s="12"/>
      <c r="C5" s="6"/>
      <c r="D5" s="6"/>
      <c r="E5" s="9"/>
      <c r="F5" s="9"/>
      <c r="G5" s="38" t="s">
        <v>130</v>
      </c>
      <c r="I5" s="38" t="s">
        <v>1</v>
      </c>
    </row>
    <row r="6" spans="1:10" s="7" customFormat="1" ht="21.75" customHeight="1" x14ac:dyDescent="0.25">
      <c r="A6" s="12"/>
      <c r="C6" s="6"/>
      <c r="D6" s="6"/>
      <c r="E6" s="13" t="s">
        <v>2</v>
      </c>
      <c r="G6" s="164" t="s">
        <v>3</v>
      </c>
      <c r="I6" s="164" t="s">
        <v>3</v>
      </c>
    </row>
    <row r="7" spans="1:10" s="144" customFormat="1" ht="21.75" customHeight="1" x14ac:dyDescent="0.4">
      <c r="A7" s="140" t="s">
        <v>72</v>
      </c>
      <c r="B7" s="141"/>
      <c r="C7" s="142"/>
      <c r="D7" s="142"/>
      <c r="E7" s="142"/>
      <c r="F7" s="142"/>
      <c r="G7" s="211"/>
      <c r="H7" s="167"/>
      <c r="I7" s="167"/>
    </row>
    <row r="8" spans="1:10" s="144" customFormat="1" ht="21.75" customHeight="1" x14ac:dyDescent="0.4">
      <c r="A8" s="145" t="s">
        <v>44</v>
      </c>
      <c r="B8" s="141"/>
      <c r="C8" s="141"/>
      <c r="D8" s="141"/>
      <c r="E8" s="142"/>
      <c r="F8" s="142"/>
      <c r="G8" s="211">
        <f>' 7'!F17</f>
        <v>26423607</v>
      </c>
      <c r="H8" s="167"/>
      <c r="I8" s="167">
        <f>' 7'!H17</f>
        <v>31372476</v>
      </c>
    </row>
    <row r="9" spans="1:10" s="144" customFormat="1" ht="21.75" customHeight="1" x14ac:dyDescent="0.4">
      <c r="A9" s="146" t="s">
        <v>99</v>
      </c>
      <c r="B9" s="147"/>
      <c r="C9" s="141"/>
      <c r="D9" s="141"/>
      <c r="E9" s="142"/>
      <c r="F9" s="142"/>
      <c r="G9" s="211"/>
      <c r="H9" s="167"/>
      <c r="I9" s="167"/>
    </row>
    <row r="10" spans="1:10" s="144" customFormat="1" ht="21.75" customHeight="1" x14ac:dyDescent="0.4">
      <c r="A10" s="146"/>
      <c r="B10" s="147" t="s">
        <v>82</v>
      </c>
      <c r="C10" s="141"/>
      <c r="D10" s="141"/>
      <c r="E10" s="142"/>
      <c r="F10" s="142"/>
      <c r="G10" s="211"/>
      <c r="H10" s="167"/>
      <c r="I10" s="167"/>
    </row>
    <row r="11" spans="1:10" s="144" customFormat="1" ht="21.75" customHeight="1" x14ac:dyDescent="0.4">
      <c r="A11" s="146"/>
      <c r="B11" s="148" t="s">
        <v>143</v>
      </c>
      <c r="C11" s="142"/>
      <c r="D11" s="142"/>
      <c r="E11" s="142" t="s">
        <v>144</v>
      </c>
      <c r="F11" s="142"/>
      <c r="G11" s="211">
        <v>10045167</v>
      </c>
      <c r="H11" s="167"/>
      <c r="I11" s="167">
        <v>8952795</v>
      </c>
    </row>
    <row r="12" spans="1:10" s="144" customFormat="1" ht="21.75" customHeight="1" x14ac:dyDescent="0.4">
      <c r="A12" s="146"/>
      <c r="B12" s="148" t="s">
        <v>97</v>
      </c>
      <c r="C12" s="142"/>
      <c r="D12" s="142"/>
      <c r="E12" s="142">
        <v>18</v>
      </c>
      <c r="F12" s="142"/>
      <c r="G12" s="212">
        <v>321300</v>
      </c>
      <c r="H12" s="167"/>
      <c r="I12" s="168">
        <v>302364</v>
      </c>
    </row>
    <row r="13" spans="1:10" s="144" customFormat="1" ht="21.75" customHeight="1" x14ac:dyDescent="0.4">
      <c r="A13" s="146"/>
      <c r="B13" s="148" t="s">
        <v>151</v>
      </c>
      <c r="C13" s="142"/>
      <c r="D13" s="142"/>
      <c r="E13" s="142">
        <v>14</v>
      </c>
      <c r="F13" s="142"/>
      <c r="G13" s="211">
        <v>121046</v>
      </c>
      <c r="H13" s="167"/>
      <c r="I13" s="167">
        <v>146106</v>
      </c>
    </row>
    <row r="14" spans="1:10" s="144" customFormat="1" ht="21.75" customHeight="1" x14ac:dyDescent="0.4">
      <c r="A14" s="146"/>
      <c r="B14" s="148" t="s">
        <v>98</v>
      </c>
      <c r="C14" s="142"/>
      <c r="D14" s="142"/>
      <c r="E14" s="142"/>
      <c r="F14" s="142"/>
      <c r="G14" s="211">
        <v>0</v>
      </c>
      <c r="H14" s="167"/>
      <c r="I14" s="167">
        <v>-158878</v>
      </c>
    </row>
    <row r="15" spans="1:10" s="144" customFormat="1" ht="21.75" customHeight="1" x14ac:dyDescent="0.4">
      <c r="A15" s="146"/>
      <c r="B15" s="148" t="s">
        <v>100</v>
      </c>
      <c r="C15" s="142"/>
      <c r="D15" s="142"/>
      <c r="E15" s="142"/>
      <c r="F15" s="142"/>
      <c r="G15" s="211">
        <v>250839</v>
      </c>
      <c r="H15" s="167"/>
      <c r="I15" s="167">
        <v>6793</v>
      </c>
    </row>
    <row r="16" spans="1:10" s="144" customFormat="1" ht="21.75" customHeight="1" x14ac:dyDescent="0.4">
      <c r="A16" s="146"/>
      <c r="B16" s="149" t="s">
        <v>101</v>
      </c>
      <c r="C16" s="142"/>
      <c r="D16" s="142"/>
      <c r="E16" s="142">
        <v>23</v>
      </c>
      <c r="F16" s="142"/>
      <c r="G16" s="211">
        <v>727892</v>
      </c>
      <c r="H16" s="167"/>
      <c r="I16" s="167">
        <v>1084600</v>
      </c>
    </row>
    <row r="17" spans="1:9" s="144" customFormat="1" ht="21.75" customHeight="1" x14ac:dyDescent="0.4">
      <c r="A17" s="146"/>
      <c r="B17" s="150" t="s">
        <v>125</v>
      </c>
      <c r="C17" s="141"/>
      <c r="D17" s="141"/>
      <c r="E17" s="142"/>
      <c r="F17" s="142"/>
      <c r="G17" s="211">
        <v>-6277</v>
      </c>
      <c r="H17" s="167"/>
      <c r="I17" s="167">
        <v>-176924</v>
      </c>
    </row>
    <row r="18" spans="1:9" s="144" customFormat="1" ht="21.75" customHeight="1" x14ac:dyDescent="0.4">
      <c r="A18" s="146"/>
      <c r="B18" s="147" t="s">
        <v>83</v>
      </c>
      <c r="C18" s="141"/>
      <c r="D18" s="141"/>
      <c r="E18" s="142">
        <v>28</v>
      </c>
      <c r="F18" s="151"/>
      <c r="G18" s="213">
        <v>1291504</v>
      </c>
      <c r="H18" s="167"/>
      <c r="I18" s="169">
        <v>4153044</v>
      </c>
    </row>
    <row r="19" spans="1:9" s="144" customFormat="1" ht="6" customHeight="1" x14ac:dyDescent="0.4">
      <c r="A19" s="152"/>
      <c r="B19" s="142"/>
      <c r="C19" s="142"/>
      <c r="D19" s="142"/>
      <c r="E19" s="142"/>
      <c r="F19" s="142"/>
      <c r="G19" s="211"/>
      <c r="H19" s="167"/>
      <c r="I19" s="167"/>
    </row>
    <row r="20" spans="1:9" s="144" customFormat="1" ht="21.75" customHeight="1" x14ac:dyDescent="0.4">
      <c r="A20" s="146" t="s">
        <v>84</v>
      </c>
      <c r="B20" s="153"/>
      <c r="C20" s="142"/>
      <c r="D20" s="142"/>
      <c r="E20" s="142"/>
      <c r="F20" s="154"/>
      <c r="G20" s="214">
        <f>SUM(G8:G18)</f>
        <v>39175078</v>
      </c>
      <c r="H20" s="167"/>
      <c r="I20" s="170">
        <f>SUM(I8:I18)</f>
        <v>45682376</v>
      </c>
    </row>
    <row r="21" spans="1:9" s="144" customFormat="1" ht="21.75" customHeight="1" x14ac:dyDescent="0.4">
      <c r="A21" s="146"/>
      <c r="B21" s="232" t="s">
        <v>85</v>
      </c>
      <c r="C21" s="232"/>
      <c r="D21" s="142"/>
      <c r="E21" s="142"/>
      <c r="F21" s="154"/>
      <c r="G21" s="211"/>
      <c r="H21" s="167"/>
      <c r="I21" s="167"/>
    </row>
    <row r="22" spans="1:9" s="144" customFormat="1" ht="21.75" customHeight="1" x14ac:dyDescent="0.4">
      <c r="A22" s="146"/>
      <c r="B22" s="232" t="s">
        <v>73</v>
      </c>
      <c r="C22" s="233"/>
      <c r="D22" s="142"/>
      <c r="E22" s="142"/>
      <c r="F22" s="154"/>
      <c r="G22" s="211">
        <v>-4227680</v>
      </c>
      <c r="H22" s="167"/>
      <c r="I22" s="167">
        <v>-3903971</v>
      </c>
    </row>
    <row r="23" spans="1:9" s="144" customFormat="1" ht="21.75" customHeight="1" x14ac:dyDescent="0.4">
      <c r="A23" s="146"/>
      <c r="B23" s="165" t="s">
        <v>74</v>
      </c>
      <c r="C23" s="142"/>
      <c r="D23" s="142"/>
      <c r="E23" s="142"/>
      <c r="F23" s="154"/>
      <c r="G23" s="211">
        <v>1029952</v>
      </c>
      <c r="H23" s="167"/>
      <c r="I23" s="167">
        <v>-2184315</v>
      </c>
    </row>
    <row r="24" spans="1:9" s="144" customFormat="1" ht="21.75" customHeight="1" x14ac:dyDescent="0.4">
      <c r="A24" s="146"/>
      <c r="B24" s="165" t="s">
        <v>75</v>
      </c>
      <c r="C24" s="142"/>
      <c r="D24" s="142"/>
      <c r="E24" s="142"/>
      <c r="F24" s="154"/>
      <c r="G24" s="211">
        <v>540968</v>
      </c>
      <c r="H24" s="167"/>
      <c r="I24" s="167">
        <v>450536</v>
      </c>
    </row>
    <row r="25" spans="1:9" s="144" customFormat="1" ht="21.75" customHeight="1" x14ac:dyDescent="0.4">
      <c r="A25" s="146"/>
      <c r="B25" s="222" t="s">
        <v>141</v>
      </c>
      <c r="C25" s="142"/>
      <c r="D25" s="142"/>
      <c r="E25" s="142"/>
      <c r="F25" s="154"/>
      <c r="G25" s="211">
        <v>-924022</v>
      </c>
      <c r="H25" s="167"/>
      <c r="I25" s="167">
        <v>0</v>
      </c>
    </row>
    <row r="26" spans="1:9" s="144" customFormat="1" ht="21.75" customHeight="1" x14ac:dyDescent="0.4">
      <c r="A26" s="146"/>
      <c r="B26" s="165" t="s">
        <v>76</v>
      </c>
      <c r="C26" s="142"/>
      <c r="D26" s="142"/>
      <c r="E26" s="142"/>
      <c r="F26" s="154"/>
      <c r="G26" s="211">
        <v>10541854</v>
      </c>
      <c r="H26" s="167"/>
      <c r="I26" s="167">
        <v>-6182762</v>
      </c>
    </row>
    <row r="27" spans="1:9" s="144" customFormat="1" ht="21.75" customHeight="1" x14ac:dyDescent="0.4">
      <c r="A27" s="146"/>
      <c r="B27" s="165" t="s">
        <v>77</v>
      </c>
      <c r="C27" s="142"/>
      <c r="D27" s="142"/>
      <c r="E27" s="142"/>
      <c r="F27" s="154"/>
      <c r="G27" s="213">
        <v>1086668</v>
      </c>
      <c r="H27" s="167"/>
      <c r="I27" s="169">
        <v>306869</v>
      </c>
    </row>
    <row r="28" spans="1:9" s="144" customFormat="1" ht="6" customHeight="1" x14ac:dyDescent="0.4">
      <c r="A28" s="152"/>
      <c r="B28" s="142"/>
      <c r="C28" s="142"/>
      <c r="D28" s="142"/>
      <c r="E28" s="142"/>
      <c r="F28" s="142"/>
      <c r="G28" s="211"/>
      <c r="H28" s="167"/>
      <c r="I28" s="167"/>
    </row>
    <row r="29" spans="1:9" s="144" customFormat="1" ht="21.75" customHeight="1" x14ac:dyDescent="0.4">
      <c r="A29" s="141" t="s">
        <v>102</v>
      </c>
      <c r="B29" s="141"/>
      <c r="C29" s="141"/>
      <c r="D29" s="141"/>
      <c r="E29" s="142"/>
      <c r="F29" s="154"/>
      <c r="G29" s="214">
        <f>SUM(G20:G27)</f>
        <v>47222818</v>
      </c>
      <c r="H29" s="167"/>
      <c r="I29" s="170">
        <f>SUM(I20:I27)</f>
        <v>34168733</v>
      </c>
    </row>
    <row r="30" spans="1:9" s="144" customFormat="1" ht="6" customHeight="1" x14ac:dyDescent="0.4">
      <c r="A30" s="141"/>
      <c r="B30" s="141"/>
      <c r="C30" s="141"/>
      <c r="D30" s="141"/>
      <c r="E30" s="142"/>
      <c r="F30" s="154"/>
      <c r="G30" s="214"/>
      <c r="H30" s="167"/>
      <c r="I30" s="170"/>
    </row>
    <row r="31" spans="1:9" s="144" customFormat="1" ht="21.75" customHeight="1" x14ac:dyDescent="0.4">
      <c r="A31" s="141"/>
      <c r="B31" s="156" t="s">
        <v>109</v>
      </c>
      <c r="C31" s="142"/>
      <c r="D31" s="142"/>
      <c r="E31" s="142"/>
      <c r="F31" s="142"/>
      <c r="G31" s="211">
        <v>8717</v>
      </c>
      <c r="H31" s="167"/>
      <c r="I31" s="167">
        <v>174484</v>
      </c>
    </row>
    <row r="32" spans="1:9" s="144" customFormat="1" ht="21.75" customHeight="1" x14ac:dyDescent="0.4">
      <c r="A32" s="157"/>
      <c r="B32" s="158" t="s">
        <v>103</v>
      </c>
      <c r="C32" s="141"/>
      <c r="D32" s="141"/>
      <c r="E32" s="142"/>
      <c r="F32" s="154"/>
      <c r="G32" s="214">
        <v>-1323953</v>
      </c>
      <c r="H32" s="167"/>
      <c r="I32" s="170">
        <v>-4249289</v>
      </c>
    </row>
    <row r="33" spans="1:10" s="144" customFormat="1" ht="21.75" customHeight="1" x14ac:dyDescent="0.4">
      <c r="A33" s="157"/>
      <c r="B33" s="158" t="s">
        <v>78</v>
      </c>
      <c r="C33" s="141"/>
      <c r="D33" s="141"/>
      <c r="E33" s="142"/>
      <c r="F33" s="154"/>
      <c r="G33" s="213">
        <v>-5602308</v>
      </c>
      <c r="H33" s="167"/>
      <c r="I33" s="169">
        <v>-6519550</v>
      </c>
    </row>
    <row r="34" spans="1:10" s="144" customFormat="1" ht="6" customHeight="1" x14ac:dyDescent="0.4">
      <c r="A34" s="152"/>
      <c r="B34" s="142"/>
      <c r="C34" s="142"/>
      <c r="D34" s="142"/>
      <c r="E34" s="142"/>
      <c r="F34" s="142"/>
      <c r="G34" s="211"/>
      <c r="H34" s="167"/>
      <c r="I34" s="167"/>
    </row>
    <row r="35" spans="1:10" s="144" customFormat="1" ht="21.75" customHeight="1" x14ac:dyDescent="0.4">
      <c r="A35" s="141" t="s">
        <v>79</v>
      </c>
      <c r="B35" s="141"/>
      <c r="C35" s="141"/>
      <c r="D35" s="141"/>
      <c r="E35" s="142"/>
      <c r="F35" s="154"/>
      <c r="G35" s="215">
        <f>SUM(G29:G33)</f>
        <v>40305274</v>
      </c>
      <c r="H35" s="167"/>
      <c r="I35" s="171">
        <f>SUM(I29:I33)</f>
        <v>23574378</v>
      </c>
    </row>
    <row r="36" spans="1:10" s="144" customFormat="1" ht="21.75" customHeight="1" x14ac:dyDescent="0.4">
      <c r="A36" s="141"/>
      <c r="B36" s="141"/>
      <c r="C36" s="141"/>
      <c r="D36" s="141"/>
      <c r="E36" s="142"/>
      <c r="F36" s="154"/>
      <c r="G36" s="207"/>
      <c r="H36" s="167"/>
      <c r="I36" s="207"/>
    </row>
    <row r="37" spans="1:10" s="144" customFormat="1" ht="24" customHeight="1" x14ac:dyDescent="0.4">
      <c r="A37" s="141"/>
      <c r="B37" s="141"/>
      <c r="C37" s="141"/>
      <c r="D37" s="141"/>
      <c r="E37" s="142"/>
      <c r="F37" s="154"/>
      <c r="G37" s="166"/>
      <c r="H37" s="143"/>
      <c r="I37" s="166"/>
    </row>
    <row r="38" spans="1:10" s="144" customFormat="1" ht="20.25" customHeight="1" x14ac:dyDescent="0.4">
      <c r="A38" s="67" t="s">
        <v>127</v>
      </c>
      <c r="B38" s="67"/>
      <c r="C38" s="67"/>
      <c r="D38" s="67"/>
      <c r="E38" s="67"/>
      <c r="F38" s="67"/>
      <c r="G38" s="67"/>
      <c r="H38" s="67"/>
      <c r="I38" s="67"/>
    </row>
    <row r="39" spans="1:10" s="144" customFormat="1" ht="20.25" x14ac:dyDescent="0.4">
      <c r="A39" s="67"/>
      <c r="B39" s="67"/>
      <c r="C39" s="67"/>
      <c r="D39" s="67"/>
      <c r="E39" s="67"/>
      <c r="F39" s="67"/>
      <c r="G39" s="67"/>
      <c r="H39" s="67"/>
      <c r="I39" s="67"/>
    </row>
    <row r="40" spans="1:10" s="144" customFormat="1" ht="20.25" customHeight="1" x14ac:dyDescent="0.4">
      <c r="A40" s="141"/>
      <c r="B40" s="141"/>
      <c r="C40" s="141"/>
      <c r="D40" s="141"/>
      <c r="E40" s="142"/>
      <c r="F40" s="154"/>
      <c r="G40" s="166"/>
      <c r="H40" s="143"/>
      <c r="I40" s="166"/>
    </row>
    <row r="41" spans="1:10" s="144" customFormat="1" ht="7.5" customHeight="1" x14ac:dyDescent="0.4">
      <c r="A41" s="141"/>
      <c r="B41" s="141"/>
      <c r="C41" s="141"/>
      <c r="D41" s="141"/>
      <c r="E41" s="142"/>
      <c r="F41" s="154"/>
      <c r="G41" s="166"/>
      <c r="H41" s="143"/>
      <c r="I41" s="166"/>
    </row>
    <row r="42" spans="1:10" s="175" customFormat="1" ht="22.15" customHeight="1" x14ac:dyDescent="0.4">
      <c r="A42" s="176" t="str">
        <f>'BS4-6'!A42</f>
        <v>หมายเหตุประกอบงบการเงินในหน้า 11 ถึง 53 เป็นส่วนหนึ่งของงบการเงินนี้</v>
      </c>
      <c r="B42" s="177"/>
      <c r="C42" s="177"/>
      <c r="D42" s="177"/>
      <c r="E42" s="185"/>
      <c r="F42" s="178"/>
      <c r="G42" s="179"/>
      <c r="H42" s="180"/>
      <c r="I42" s="179"/>
    </row>
    <row r="43" spans="1:10" s="7" customFormat="1" ht="21.75" customHeight="1" x14ac:dyDescent="0.25">
      <c r="A43" s="2" t="str">
        <f>A1</f>
        <v>บริษัท ที.อาร์.วี. รับเบอร์โปรดักส์ จำกัด</v>
      </c>
      <c r="B43" s="17"/>
      <c r="C43" s="6"/>
      <c r="D43" s="6"/>
      <c r="E43" s="9"/>
      <c r="F43" s="9"/>
      <c r="G43" s="3"/>
      <c r="H43" s="34"/>
      <c r="I43" s="3"/>
      <c r="J43" s="34"/>
    </row>
    <row r="44" spans="1:10" s="7" customFormat="1" ht="21.75" customHeight="1" x14ac:dyDescent="0.25">
      <c r="A44" s="12" t="str">
        <f>A2</f>
        <v>งบกระแสเงินสด</v>
      </c>
      <c r="B44" s="17"/>
      <c r="C44" s="6"/>
      <c r="D44" s="6"/>
      <c r="E44" s="9"/>
      <c r="F44" s="9"/>
      <c r="G44" s="3"/>
      <c r="H44" s="34"/>
      <c r="I44" s="3"/>
      <c r="J44" s="34"/>
    </row>
    <row r="45" spans="1:10" s="6" customFormat="1" ht="21.75" customHeight="1" x14ac:dyDescent="0.25">
      <c r="A45" s="28" t="s">
        <v>131</v>
      </c>
      <c r="B45" s="24"/>
      <c r="C45" s="11"/>
      <c r="D45" s="163"/>
      <c r="E45" s="184"/>
      <c r="F45" s="25"/>
      <c r="G45" s="10"/>
      <c r="H45" s="36"/>
      <c r="I45" s="10"/>
      <c r="J45" s="34"/>
    </row>
    <row r="46" spans="1:10" ht="12" customHeight="1" x14ac:dyDescent="0.25"/>
    <row r="47" spans="1:10" s="7" customFormat="1" ht="20.100000000000001" customHeight="1" x14ac:dyDescent="0.25">
      <c r="A47" s="12"/>
      <c r="C47" s="6"/>
      <c r="D47" s="6"/>
      <c r="E47" s="9"/>
      <c r="F47" s="9"/>
      <c r="G47" s="38" t="s">
        <v>130</v>
      </c>
      <c r="I47" s="38" t="s">
        <v>1</v>
      </c>
    </row>
    <row r="48" spans="1:10" s="7" customFormat="1" ht="20.100000000000001" customHeight="1" x14ac:dyDescent="0.25">
      <c r="A48" s="12"/>
      <c r="C48" s="6"/>
      <c r="D48" s="6"/>
      <c r="E48" s="13" t="s">
        <v>2</v>
      </c>
      <c r="G48" s="164" t="s">
        <v>3</v>
      </c>
      <c r="I48" s="164" t="s">
        <v>3</v>
      </c>
    </row>
    <row r="49" spans="1:9" s="144" customFormat="1" ht="20.100000000000001" customHeight="1" x14ac:dyDescent="0.4">
      <c r="A49" s="157" t="s">
        <v>80</v>
      </c>
      <c r="B49" s="141"/>
      <c r="C49" s="141"/>
      <c r="D49" s="141"/>
      <c r="E49" s="142"/>
      <c r="F49" s="159"/>
      <c r="G49" s="216"/>
      <c r="H49" s="143"/>
      <c r="I49" s="155"/>
    </row>
    <row r="50" spans="1:9" s="144" customFormat="1" ht="20.100000000000001" customHeight="1" x14ac:dyDescent="0.4">
      <c r="A50" s="160" t="s">
        <v>145</v>
      </c>
      <c r="B50" s="141"/>
      <c r="C50" s="141"/>
      <c r="D50" s="141"/>
      <c r="E50" s="142"/>
      <c r="F50" s="159"/>
      <c r="G50" s="217">
        <v>278963</v>
      </c>
      <c r="H50" s="167"/>
      <c r="I50" s="172">
        <v>-2463</v>
      </c>
    </row>
    <row r="51" spans="1:9" s="144" customFormat="1" ht="20.100000000000001" customHeight="1" x14ac:dyDescent="0.4">
      <c r="A51" s="160" t="s">
        <v>104</v>
      </c>
      <c r="B51" s="141"/>
      <c r="C51" s="141"/>
      <c r="D51" s="141"/>
      <c r="E51" s="142"/>
      <c r="F51" s="159"/>
      <c r="G51" s="214">
        <v>0</v>
      </c>
      <c r="H51" s="167"/>
      <c r="I51" s="170">
        <v>4746654</v>
      </c>
    </row>
    <row r="52" spans="1:9" s="144" customFormat="1" ht="20.100000000000001" customHeight="1" x14ac:dyDescent="0.4">
      <c r="A52" s="141" t="s">
        <v>105</v>
      </c>
      <c r="B52" s="141"/>
      <c r="C52" s="141"/>
      <c r="D52" s="141"/>
      <c r="E52" s="142"/>
      <c r="F52" s="151"/>
      <c r="G52" s="211">
        <v>-13299916</v>
      </c>
      <c r="H52" s="167"/>
      <c r="I52" s="167">
        <v>-9756380</v>
      </c>
    </row>
    <row r="53" spans="1:9" s="144" customFormat="1" ht="20.100000000000001" customHeight="1" x14ac:dyDescent="0.4">
      <c r="A53" s="141" t="s">
        <v>106</v>
      </c>
      <c r="B53" s="141"/>
      <c r="C53" s="141"/>
      <c r="D53" s="141"/>
      <c r="E53" s="142"/>
      <c r="F53" s="151"/>
      <c r="G53" s="211">
        <v>-332437</v>
      </c>
      <c r="H53" s="167"/>
      <c r="I53" s="167">
        <v>-30154</v>
      </c>
    </row>
    <row r="54" spans="1:9" s="144" customFormat="1" ht="20.100000000000001" customHeight="1" x14ac:dyDescent="0.4">
      <c r="A54" s="141" t="s">
        <v>146</v>
      </c>
      <c r="B54" s="141"/>
      <c r="C54" s="141"/>
      <c r="D54" s="141"/>
      <c r="E54" s="142"/>
      <c r="F54" s="151"/>
      <c r="G54" s="213">
        <v>-1000000</v>
      </c>
      <c r="H54" s="167"/>
      <c r="I54" s="169">
        <v>0</v>
      </c>
    </row>
    <row r="55" spans="1:9" s="144" customFormat="1" ht="3.95" customHeight="1" x14ac:dyDescent="0.4">
      <c r="A55" s="157"/>
      <c r="B55" s="141"/>
      <c r="C55" s="141"/>
      <c r="D55" s="141"/>
      <c r="E55" s="142"/>
      <c r="F55" s="142"/>
      <c r="G55" s="218"/>
      <c r="H55" s="167"/>
      <c r="I55" s="173"/>
    </row>
    <row r="56" spans="1:9" s="144" customFormat="1" ht="20.100000000000001" customHeight="1" x14ac:dyDescent="0.4">
      <c r="A56" s="141" t="s">
        <v>148</v>
      </c>
      <c r="B56" s="141"/>
      <c r="C56" s="141"/>
      <c r="D56" s="141"/>
      <c r="E56" s="142"/>
      <c r="F56" s="142"/>
      <c r="G56" s="215">
        <f>SUM(G50:G55)</f>
        <v>-14353390</v>
      </c>
      <c r="H56" s="167"/>
      <c r="I56" s="171">
        <f>SUM(I50:I55)</f>
        <v>-5042343</v>
      </c>
    </row>
    <row r="57" spans="1:9" s="144" customFormat="1" ht="8.1" customHeight="1" x14ac:dyDescent="0.4">
      <c r="A57" s="141"/>
      <c r="B57" s="141"/>
      <c r="C57" s="141"/>
      <c r="D57" s="141"/>
      <c r="E57" s="142"/>
      <c r="F57" s="142"/>
      <c r="G57" s="218"/>
      <c r="H57" s="167"/>
      <c r="I57" s="173"/>
    </row>
    <row r="58" spans="1:9" s="144" customFormat="1" ht="20.100000000000001" customHeight="1" x14ac:dyDescent="0.4">
      <c r="A58" s="157" t="s">
        <v>81</v>
      </c>
      <c r="B58" s="141"/>
      <c r="C58" s="141"/>
      <c r="D58" s="141"/>
      <c r="E58" s="142"/>
      <c r="F58" s="159"/>
      <c r="G58" s="214"/>
      <c r="H58" s="167"/>
      <c r="I58" s="170"/>
    </row>
    <row r="59" spans="1:9" s="144" customFormat="1" ht="20.100000000000001" customHeight="1" x14ac:dyDescent="0.4">
      <c r="A59" s="141" t="s">
        <v>149</v>
      </c>
      <c r="B59" s="141"/>
      <c r="C59" s="141"/>
      <c r="D59" s="141"/>
      <c r="E59" s="206">
        <v>21.1</v>
      </c>
      <c r="F59" s="159"/>
      <c r="G59" s="214">
        <v>0</v>
      </c>
      <c r="H59" s="167"/>
      <c r="I59" s="170">
        <v>-56504696</v>
      </c>
    </row>
    <row r="60" spans="1:9" s="144" customFormat="1" ht="20.100000000000001" customHeight="1" x14ac:dyDescent="0.4">
      <c r="A60" s="141" t="s">
        <v>113</v>
      </c>
      <c r="B60" s="141"/>
      <c r="C60" s="141"/>
      <c r="D60" s="141"/>
      <c r="E60" s="206">
        <v>21.1</v>
      </c>
      <c r="F60" s="159"/>
      <c r="G60" s="214">
        <v>2040794</v>
      </c>
      <c r="H60" s="167"/>
      <c r="I60" s="170">
        <v>19933546</v>
      </c>
    </row>
    <row r="61" spans="1:9" s="144" customFormat="1" ht="20.100000000000001" customHeight="1" x14ac:dyDescent="0.4">
      <c r="A61" s="141" t="s">
        <v>110</v>
      </c>
      <c r="B61" s="141"/>
      <c r="C61" s="141"/>
      <c r="D61" s="141"/>
      <c r="E61" s="206"/>
      <c r="F61" s="159"/>
      <c r="G61" s="214">
        <v>0</v>
      </c>
      <c r="H61" s="167"/>
      <c r="I61" s="170">
        <v>-3400000</v>
      </c>
    </row>
    <row r="62" spans="1:9" s="144" customFormat="1" ht="20.100000000000001" customHeight="1" x14ac:dyDescent="0.4">
      <c r="A62" s="141" t="s">
        <v>112</v>
      </c>
      <c r="B62" s="141"/>
      <c r="C62" s="141"/>
      <c r="D62" s="141"/>
      <c r="E62" s="206"/>
      <c r="F62" s="159"/>
      <c r="G62" s="214">
        <v>0</v>
      </c>
      <c r="H62" s="167"/>
      <c r="I62" s="170">
        <v>2080000</v>
      </c>
    </row>
    <row r="63" spans="1:9" s="144" customFormat="1" ht="20.100000000000001" customHeight="1" x14ac:dyDescent="0.4">
      <c r="A63" s="141" t="s">
        <v>86</v>
      </c>
      <c r="B63" s="141"/>
      <c r="C63" s="141"/>
      <c r="D63" s="141"/>
      <c r="E63" s="206">
        <v>21.2</v>
      </c>
      <c r="F63" s="159"/>
      <c r="G63" s="214">
        <v>-16344731</v>
      </c>
      <c r="H63" s="167"/>
      <c r="I63" s="170">
        <v>-28794106</v>
      </c>
    </row>
    <row r="64" spans="1:9" s="144" customFormat="1" ht="20.100000000000001" customHeight="1" x14ac:dyDescent="0.4">
      <c r="A64" s="141" t="s">
        <v>142</v>
      </c>
      <c r="B64" s="141"/>
      <c r="C64" s="141"/>
      <c r="D64" s="141"/>
      <c r="E64" s="206">
        <v>21.2</v>
      </c>
      <c r="F64" s="159"/>
      <c r="G64" s="214">
        <v>34000000</v>
      </c>
      <c r="H64" s="167"/>
      <c r="I64" s="170">
        <v>0</v>
      </c>
    </row>
    <row r="65" spans="1:9" s="144" customFormat="1" ht="20.100000000000001" customHeight="1" x14ac:dyDescent="0.4">
      <c r="A65" s="141" t="s">
        <v>150</v>
      </c>
      <c r="B65" s="141"/>
      <c r="C65" s="141"/>
      <c r="D65" s="141"/>
      <c r="E65" s="206">
        <v>21.2</v>
      </c>
      <c r="F65" s="159"/>
      <c r="G65" s="214">
        <v>-300000</v>
      </c>
      <c r="H65" s="167"/>
      <c r="I65" s="170">
        <v>0</v>
      </c>
    </row>
    <row r="66" spans="1:9" s="144" customFormat="1" ht="20.100000000000001" customHeight="1" x14ac:dyDescent="0.4">
      <c r="A66" s="141" t="s">
        <v>87</v>
      </c>
      <c r="B66" s="141"/>
      <c r="C66" s="141"/>
      <c r="D66" s="141"/>
      <c r="E66" s="142"/>
      <c r="F66" s="145"/>
      <c r="G66" s="214">
        <v>0</v>
      </c>
      <c r="H66" s="167"/>
      <c r="I66" s="170">
        <v>-6337291</v>
      </c>
    </row>
    <row r="67" spans="1:9" s="144" customFormat="1" ht="20.100000000000001" customHeight="1" x14ac:dyDescent="0.4">
      <c r="A67" s="141" t="s">
        <v>138</v>
      </c>
      <c r="B67" s="141"/>
      <c r="C67" s="141"/>
      <c r="D67" s="141"/>
      <c r="E67" s="142">
        <v>17</v>
      </c>
      <c r="F67" s="145"/>
      <c r="G67" s="214">
        <v>-5097789</v>
      </c>
      <c r="H67" s="167"/>
      <c r="I67" s="49" t="s">
        <v>59</v>
      </c>
    </row>
    <row r="68" spans="1:9" s="144" customFormat="1" ht="20.100000000000001" customHeight="1" x14ac:dyDescent="0.4">
      <c r="A68" s="141" t="s">
        <v>111</v>
      </c>
      <c r="B68" s="141"/>
      <c r="C68" s="141"/>
      <c r="D68" s="141"/>
      <c r="E68" s="142">
        <v>24</v>
      </c>
      <c r="F68" s="159"/>
      <c r="G68" s="214">
        <v>0</v>
      </c>
      <c r="H68" s="167"/>
      <c r="I68" s="170">
        <v>70000353</v>
      </c>
    </row>
    <row r="69" spans="1:9" s="144" customFormat="1" ht="20.100000000000001" customHeight="1" x14ac:dyDescent="0.4">
      <c r="A69" s="160" t="s">
        <v>58</v>
      </c>
      <c r="B69" s="141"/>
      <c r="C69" s="141"/>
      <c r="D69" s="141"/>
      <c r="E69" s="142">
        <v>26</v>
      </c>
      <c r="F69" s="159"/>
      <c r="G69" s="215">
        <v>-43648079</v>
      </c>
      <c r="H69" s="167"/>
      <c r="I69" s="171">
        <v>-8004903</v>
      </c>
    </row>
    <row r="70" spans="1:9" s="144" customFormat="1" ht="3.95" customHeight="1" x14ac:dyDescent="0.4">
      <c r="A70" s="141"/>
      <c r="B70" s="141"/>
      <c r="C70" s="141"/>
      <c r="D70" s="141"/>
      <c r="E70" s="142"/>
      <c r="F70" s="145"/>
      <c r="G70" s="214"/>
      <c r="H70" s="167"/>
      <c r="I70" s="170"/>
    </row>
    <row r="71" spans="1:9" s="144" customFormat="1" ht="20.100000000000001" customHeight="1" x14ac:dyDescent="0.4">
      <c r="A71" s="141" t="s">
        <v>88</v>
      </c>
      <c r="B71" s="141"/>
      <c r="C71" s="141"/>
      <c r="D71" s="141"/>
      <c r="E71" s="142"/>
      <c r="F71" s="145"/>
      <c r="G71" s="215">
        <f>SUM(G59:G70)</f>
        <v>-29349805</v>
      </c>
      <c r="H71" s="167"/>
      <c r="I71" s="171">
        <f>SUM(I59:I70)</f>
        <v>-11027097</v>
      </c>
    </row>
    <row r="72" spans="1:9" s="144" customFormat="1" ht="8.1" customHeight="1" x14ac:dyDescent="0.4">
      <c r="A72" s="157"/>
      <c r="B72" s="141"/>
      <c r="C72" s="141"/>
      <c r="D72" s="141"/>
      <c r="E72" s="142"/>
      <c r="F72" s="145"/>
      <c r="G72" s="214"/>
      <c r="H72" s="167"/>
      <c r="I72" s="170"/>
    </row>
    <row r="73" spans="1:9" s="144" customFormat="1" ht="20.100000000000001" customHeight="1" x14ac:dyDescent="0.4">
      <c r="A73" s="157" t="s">
        <v>89</v>
      </c>
      <c r="B73" s="141"/>
      <c r="C73" s="141"/>
      <c r="D73" s="141"/>
      <c r="E73" s="142"/>
      <c r="F73" s="145"/>
      <c r="G73" s="214">
        <f>SUM(G35+G56+G71)</f>
        <v>-3397921</v>
      </c>
      <c r="H73" s="167"/>
      <c r="I73" s="170">
        <f>SUM(I35+I56+I71)</f>
        <v>7504938</v>
      </c>
    </row>
    <row r="74" spans="1:9" s="144" customFormat="1" ht="20.100000000000001" customHeight="1" x14ac:dyDescent="0.4">
      <c r="A74" s="141" t="s">
        <v>128</v>
      </c>
      <c r="B74" s="141"/>
      <c r="C74" s="141"/>
      <c r="D74" s="141"/>
      <c r="F74" s="145"/>
      <c r="G74" s="215">
        <f>'BS4-6'!I12</f>
        <v>7645251</v>
      </c>
      <c r="H74" s="167"/>
      <c r="I74" s="171">
        <v>140313</v>
      </c>
    </row>
    <row r="75" spans="1:9" s="144" customFormat="1" ht="3.95" customHeight="1" x14ac:dyDescent="0.4">
      <c r="A75" s="141"/>
      <c r="B75" s="141"/>
      <c r="C75" s="141"/>
      <c r="D75" s="141"/>
      <c r="E75" s="142"/>
      <c r="F75" s="145"/>
      <c r="G75" s="214"/>
      <c r="H75" s="167"/>
      <c r="I75" s="170"/>
    </row>
    <row r="76" spans="1:9" s="144" customFormat="1" ht="20.100000000000001" customHeight="1" thickBot="1" x14ac:dyDescent="0.45">
      <c r="A76" s="157" t="s">
        <v>129</v>
      </c>
      <c r="B76" s="141"/>
      <c r="C76" s="141"/>
      <c r="D76" s="141"/>
      <c r="E76" s="142">
        <v>11</v>
      </c>
      <c r="F76" s="145"/>
      <c r="G76" s="219">
        <f>SUM(G73:G75)</f>
        <v>4247330</v>
      </c>
      <c r="H76" s="167"/>
      <c r="I76" s="174">
        <f>SUM(I73:I75)</f>
        <v>7645251</v>
      </c>
    </row>
    <row r="77" spans="1:9" s="144" customFormat="1" ht="8.1" customHeight="1" thickTop="1" x14ac:dyDescent="0.4">
      <c r="A77" s="157"/>
      <c r="B77" s="141"/>
      <c r="C77" s="141"/>
      <c r="D77" s="141"/>
      <c r="E77" s="142"/>
      <c r="F77" s="145"/>
      <c r="G77" s="214"/>
      <c r="H77" s="167"/>
      <c r="I77" s="170"/>
    </row>
    <row r="78" spans="1:9" s="144" customFormat="1" ht="20.100000000000001" customHeight="1" x14ac:dyDescent="0.4">
      <c r="A78" s="157" t="s">
        <v>90</v>
      </c>
      <c r="B78" s="141"/>
      <c r="C78" s="141"/>
      <c r="D78" s="141"/>
      <c r="E78" s="142"/>
      <c r="F78" s="145"/>
      <c r="G78" s="214"/>
      <c r="H78" s="167"/>
      <c r="I78" s="170"/>
    </row>
    <row r="79" spans="1:9" s="144" customFormat="1" ht="3.95" customHeight="1" x14ac:dyDescent="0.4">
      <c r="A79" s="141"/>
      <c r="B79" s="141"/>
      <c r="C79" s="141"/>
      <c r="D79" s="141"/>
      <c r="E79" s="142"/>
      <c r="F79" s="159"/>
      <c r="G79" s="214"/>
      <c r="H79" s="167"/>
      <c r="I79" s="170"/>
    </row>
    <row r="80" spans="1:9" s="144" customFormat="1" ht="20.100000000000001" customHeight="1" x14ac:dyDescent="0.4">
      <c r="A80" s="141" t="s">
        <v>91</v>
      </c>
      <c r="B80" s="141"/>
      <c r="C80" s="141"/>
      <c r="D80" s="141"/>
      <c r="E80" s="142"/>
      <c r="F80" s="159"/>
      <c r="G80" s="214"/>
      <c r="H80" s="167"/>
      <c r="I80" s="170"/>
    </row>
    <row r="81" spans="1:9" s="144" customFormat="1" ht="3.95" customHeight="1" x14ac:dyDescent="0.4">
      <c r="A81" s="141"/>
      <c r="B81" s="141"/>
      <c r="C81" s="141"/>
      <c r="D81" s="141"/>
      <c r="E81" s="142"/>
      <c r="F81" s="159"/>
      <c r="G81" s="214"/>
      <c r="H81" s="167"/>
      <c r="I81" s="170"/>
    </row>
    <row r="82" spans="1:9" s="144" customFormat="1" ht="20.100000000000001" customHeight="1" x14ac:dyDescent="0.4">
      <c r="A82" s="145" t="s">
        <v>59</v>
      </c>
      <c r="B82" s="141" t="s">
        <v>107</v>
      </c>
      <c r="C82" s="142"/>
      <c r="D82" s="142"/>
      <c r="E82" s="142">
        <v>20</v>
      </c>
      <c r="F82" s="161"/>
      <c r="G82" s="214">
        <v>223844</v>
      </c>
      <c r="H82" s="167"/>
      <c r="I82" s="170">
        <v>11173165</v>
      </c>
    </row>
    <row r="83" spans="1:9" s="144" customFormat="1" ht="20.100000000000001" customHeight="1" x14ac:dyDescent="0.4">
      <c r="A83" s="162" t="s">
        <v>59</v>
      </c>
      <c r="B83" s="160" t="s">
        <v>108</v>
      </c>
      <c r="C83" s="142"/>
      <c r="D83" s="142"/>
      <c r="E83" s="142">
        <v>24</v>
      </c>
      <c r="F83" s="161"/>
      <c r="G83" s="214">
        <v>0</v>
      </c>
      <c r="H83" s="167"/>
      <c r="I83" s="170">
        <v>25432000</v>
      </c>
    </row>
    <row r="84" spans="1:9" s="144" customFormat="1" ht="20.100000000000001" customHeight="1" x14ac:dyDescent="0.4">
      <c r="A84" s="148" t="s">
        <v>59</v>
      </c>
      <c r="B84" s="160" t="s">
        <v>139</v>
      </c>
      <c r="C84" s="141"/>
      <c r="D84" s="141"/>
      <c r="E84" s="142"/>
      <c r="F84" s="161"/>
      <c r="G84" s="214">
        <v>0</v>
      </c>
      <c r="H84" s="167"/>
      <c r="I84" s="170">
        <v>158879</v>
      </c>
    </row>
    <row r="85" spans="1:9" s="144" customFormat="1" ht="20.100000000000001" customHeight="1" x14ac:dyDescent="0.4">
      <c r="A85" s="148" t="s">
        <v>59</v>
      </c>
      <c r="B85" s="160" t="s">
        <v>136</v>
      </c>
      <c r="C85" s="141"/>
      <c r="D85" s="141"/>
      <c r="E85" s="142">
        <v>22</v>
      </c>
      <c r="F85" s="161"/>
      <c r="G85" s="214">
        <v>2450000</v>
      </c>
      <c r="H85" s="167"/>
      <c r="I85" s="167" t="s">
        <v>59</v>
      </c>
    </row>
    <row r="86" spans="1:9" s="241" customFormat="1" ht="20.100000000000001" customHeight="1" x14ac:dyDescent="0.4">
      <c r="A86" s="234"/>
      <c r="B86" s="235"/>
      <c r="C86" s="236"/>
      <c r="D86" s="236"/>
      <c r="E86" s="237"/>
      <c r="F86" s="238"/>
      <c r="G86" s="239"/>
      <c r="H86" s="240"/>
      <c r="I86" s="240"/>
    </row>
    <row r="87" spans="1:9" s="241" customFormat="1" ht="15.75" customHeight="1" x14ac:dyDescent="0.4">
      <c r="A87" s="234"/>
      <c r="B87" s="235"/>
      <c r="C87" s="236"/>
      <c r="D87" s="236"/>
      <c r="E87" s="237"/>
      <c r="F87" s="238"/>
      <c r="G87" s="239"/>
      <c r="H87" s="240"/>
      <c r="I87" s="240"/>
    </row>
    <row r="88" spans="1:9" s="241" customFormat="1" ht="21" customHeight="1" x14ac:dyDescent="0.4">
      <c r="A88" s="67" t="s">
        <v>127</v>
      </c>
      <c r="B88" s="67"/>
      <c r="C88" s="67"/>
      <c r="D88" s="67"/>
      <c r="E88" s="67"/>
      <c r="F88" s="67"/>
      <c r="G88" s="67"/>
      <c r="H88" s="67"/>
      <c r="I88" s="67"/>
    </row>
    <row r="89" spans="1:9" s="144" customFormat="1" ht="14.25" customHeight="1" x14ac:dyDescent="0.4">
      <c r="A89" s="67"/>
      <c r="B89" s="67"/>
      <c r="C89" s="67"/>
      <c r="D89" s="67"/>
      <c r="E89" s="67"/>
      <c r="F89" s="67"/>
      <c r="G89" s="67"/>
      <c r="H89" s="67"/>
      <c r="I89" s="67"/>
    </row>
    <row r="90" spans="1:9" ht="20.25" x14ac:dyDescent="0.25">
      <c r="A90" s="176" t="str">
        <f>'BS4-6'!A42</f>
        <v>หมายเหตุประกอบงบการเงินในหน้า 11 ถึง 53 เป็นส่วนหนึ่งของงบการเงินนี้</v>
      </c>
      <c r="B90" s="181"/>
      <c r="C90" s="181"/>
      <c r="D90" s="181"/>
      <c r="E90" s="181"/>
      <c r="F90" s="181"/>
      <c r="G90" s="182"/>
      <c r="H90" s="182"/>
      <c r="I90" s="182"/>
    </row>
    <row r="91" spans="1:9" x14ac:dyDescent="0.25">
      <c r="B91" s="136"/>
    </row>
    <row r="92" spans="1:9" x14ac:dyDescent="0.25">
      <c r="B92" s="136"/>
    </row>
    <row r="93" spans="1:9" s="136" customFormat="1" ht="12.75" x14ac:dyDescent="0.25">
      <c r="A93" s="138"/>
      <c r="G93" s="137"/>
      <c r="H93" s="137"/>
      <c r="I93" s="137"/>
    </row>
    <row r="94" spans="1:9" s="136" customFormat="1" ht="12.75" x14ac:dyDescent="0.25">
      <c r="A94" s="138"/>
      <c r="G94" s="137"/>
      <c r="H94" s="137"/>
      <c r="I94" s="137"/>
    </row>
    <row r="95" spans="1:9" s="136" customFormat="1" ht="12.75" x14ac:dyDescent="0.25">
      <c r="A95" s="138"/>
      <c r="G95" s="137"/>
      <c r="H95" s="137"/>
      <c r="I95" s="137"/>
    </row>
    <row r="96" spans="1:9" s="136" customFormat="1" ht="12.75" x14ac:dyDescent="0.25">
      <c r="A96" s="138"/>
      <c r="G96" s="137"/>
      <c r="H96" s="137"/>
      <c r="I96" s="137"/>
    </row>
    <row r="97" spans="1:9" s="136" customFormat="1" ht="12.75" x14ac:dyDescent="0.25">
      <c r="A97" s="138"/>
      <c r="G97" s="137"/>
      <c r="H97" s="137"/>
      <c r="I97" s="137"/>
    </row>
    <row r="98" spans="1:9" s="136" customFormat="1" ht="12.75" x14ac:dyDescent="0.25">
      <c r="A98" s="138"/>
      <c r="G98" s="137"/>
      <c r="H98" s="137"/>
      <c r="I98" s="137"/>
    </row>
    <row r="99" spans="1:9" s="136" customFormat="1" ht="12.75" x14ac:dyDescent="0.25">
      <c r="A99" s="138"/>
      <c r="G99" s="137"/>
      <c r="H99" s="137"/>
      <c r="I99" s="137"/>
    </row>
    <row r="100" spans="1:9" s="136" customFormat="1" ht="12.75" x14ac:dyDescent="0.25">
      <c r="A100" s="138"/>
      <c r="G100" s="137"/>
      <c r="H100" s="137"/>
      <c r="I100" s="137"/>
    </row>
    <row r="101" spans="1:9" s="136" customFormat="1" ht="12.75" x14ac:dyDescent="0.25">
      <c r="A101" s="138"/>
      <c r="G101" s="137"/>
      <c r="H101" s="137"/>
      <c r="I101" s="137"/>
    </row>
    <row r="102" spans="1:9" s="136" customFormat="1" ht="12.75" x14ac:dyDescent="0.25">
      <c r="A102" s="138"/>
      <c r="G102" s="137"/>
      <c r="H102" s="137"/>
      <c r="I102" s="137"/>
    </row>
    <row r="103" spans="1:9" s="136" customFormat="1" ht="12.75" x14ac:dyDescent="0.25">
      <c r="A103" s="138"/>
      <c r="G103" s="137"/>
      <c r="H103" s="137"/>
      <c r="I103" s="137"/>
    </row>
    <row r="104" spans="1:9" s="136" customFormat="1" ht="12.75" x14ac:dyDescent="0.25">
      <c r="A104" s="138"/>
      <c r="G104" s="137"/>
      <c r="H104" s="137"/>
      <c r="I104" s="137"/>
    </row>
    <row r="105" spans="1:9" s="136" customFormat="1" ht="12.75" x14ac:dyDescent="0.25">
      <c r="A105" s="138"/>
      <c r="G105" s="137"/>
      <c r="H105" s="137"/>
      <c r="I105" s="137"/>
    </row>
    <row r="106" spans="1:9" s="136" customFormat="1" ht="12.75" x14ac:dyDescent="0.25">
      <c r="A106" s="138"/>
      <c r="G106" s="137"/>
      <c r="H106" s="137"/>
      <c r="I106" s="137"/>
    </row>
    <row r="107" spans="1:9" s="136" customFormat="1" ht="12.75" x14ac:dyDescent="0.25">
      <c r="A107" s="138"/>
      <c r="G107" s="137"/>
      <c r="H107" s="137"/>
      <c r="I107" s="137"/>
    </row>
    <row r="108" spans="1:9" s="136" customFormat="1" ht="12.75" x14ac:dyDescent="0.25">
      <c r="A108" s="138"/>
      <c r="G108" s="137"/>
      <c r="H108" s="137"/>
      <c r="I108" s="137"/>
    </row>
    <row r="109" spans="1:9" s="136" customFormat="1" ht="12.75" x14ac:dyDescent="0.25">
      <c r="A109" s="138"/>
      <c r="G109" s="137"/>
      <c r="H109" s="137"/>
      <c r="I109" s="137"/>
    </row>
    <row r="110" spans="1:9" s="136" customFormat="1" ht="12.75" x14ac:dyDescent="0.25">
      <c r="A110" s="138"/>
      <c r="G110" s="137"/>
      <c r="H110" s="137"/>
      <c r="I110" s="137"/>
    </row>
    <row r="111" spans="1:9" s="136" customFormat="1" ht="12.75" x14ac:dyDescent="0.25">
      <c r="A111" s="138"/>
      <c r="G111" s="137"/>
      <c r="H111" s="137"/>
      <c r="I111" s="137"/>
    </row>
    <row r="112" spans="1:9" s="136" customFormat="1" ht="12.75" x14ac:dyDescent="0.25">
      <c r="A112" s="138"/>
      <c r="G112" s="137"/>
      <c r="H112" s="137"/>
      <c r="I112" s="137"/>
    </row>
    <row r="113" spans="1:9" s="136" customFormat="1" ht="12.75" x14ac:dyDescent="0.25">
      <c r="A113" s="138"/>
      <c r="G113" s="137"/>
      <c r="H113" s="137"/>
      <c r="I113" s="137"/>
    </row>
    <row r="114" spans="1:9" s="136" customFormat="1" ht="12.75" x14ac:dyDescent="0.25">
      <c r="A114" s="138"/>
      <c r="G114" s="137"/>
      <c r="H114" s="137"/>
      <c r="I114" s="137"/>
    </row>
    <row r="115" spans="1:9" s="136" customFormat="1" ht="12.75" x14ac:dyDescent="0.25">
      <c r="A115" s="138"/>
      <c r="G115" s="137"/>
      <c r="H115" s="137"/>
      <c r="I115" s="137"/>
    </row>
    <row r="116" spans="1:9" s="136" customFormat="1" ht="12.75" x14ac:dyDescent="0.25">
      <c r="A116" s="138"/>
      <c r="G116" s="137"/>
      <c r="H116" s="137"/>
      <c r="I116" s="137"/>
    </row>
    <row r="117" spans="1:9" s="136" customFormat="1" ht="12.75" x14ac:dyDescent="0.25">
      <c r="A117" s="138"/>
      <c r="G117" s="137"/>
      <c r="H117" s="137"/>
      <c r="I117" s="137"/>
    </row>
    <row r="118" spans="1:9" s="136" customFormat="1" ht="12.75" x14ac:dyDescent="0.25">
      <c r="A118" s="138"/>
      <c r="G118" s="137"/>
      <c r="H118" s="137"/>
      <c r="I118" s="137"/>
    </row>
    <row r="119" spans="1:9" s="136" customFormat="1" ht="12.75" x14ac:dyDescent="0.25">
      <c r="A119" s="138"/>
      <c r="G119" s="137"/>
      <c r="H119" s="137"/>
      <c r="I119" s="137"/>
    </row>
    <row r="120" spans="1:9" s="136" customFormat="1" ht="12.75" x14ac:dyDescent="0.25">
      <c r="A120" s="138"/>
      <c r="G120" s="137"/>
      <c r="H120" s="137"/>
      <c r="I120" s="137"/>
    </row>
    <row r="121" spans="1:9" s="136" customFormat="1" ht="12.75" x14ac:dyDescent="0.25">
      <c r="A121" s="138"/>
      <c r="G121" s="137"/>
      <c r="H121" s="137"/>
      <c r="I121" s="137"/>
    </row>
    <row r="122" spans="1:9" s="136" customFormat="1" ht="12.75" x14ac:dyDescent="0.25">
      <c r="A122" s="138"/>
      <c r="G122" s="137"/>
      <c r="H122" s="137"/>
      <c r="I122" s="137"/>
    </row>
    <row r="123" spans="1:9" s="136" customFormat="1" ht="12.75" x14ac:dyDescent="0.25">
      <c r="A123" s="138"/>
      <c r="G123" s="137"/>
      <c r="H123" s="137"/>
      <c r="I123" s="137"/>
    </row>
    <row r="124" spans="1:9" s="136" customFormat="1" ht="12.75" x14ac:dyDescent="0.25">
      <c r="A124" s="138"/>
      <c r="G124" s="137"/>
      <c r="H124" s="137"/>
      <c r="I124" s="137"/>
    </row>
    <row r="125" spans="1:9" s="136" customFormat="1" ht="12.75" x14ac:dyDescent="0.25">
      <c r="A125" s="138"/>
      <c r="G125" s="137"/>
      <c r="H125" s="137"/>
      <c r="I125" s="137"/>
    </row>
    <row r="126" spans="1:9" s="136" customFormat="1" ht="12.75" x14ac:dyDescent="0.25">
      <c r="A126" s="138"/>
      <c r="G126" s="137"/>
      <c r="H126" s="137"/>
      <c r="I126" s="137"/>
    </row>
    <row r="127" spans="1:9" s="136" customFormat="1" ht="12.75" x14ac:dyDescent="0.25">
      <c r="A127" s="138"/>
      <c r="G127" s="137"/>
      <c r="H127" s="137"/>
      <c r="I127" s="137"/>
    </row>
    <row r="128" spans="1:9" s="136" customFormat="1" ht="12.75" x14ac:dyDescent="0.25">
      <c r="A128" s="138"/>
      <c r="G128" s="137"/>
      <c r="H128" s="137"/>
      <c r="I128" s="137"/>
    </row>
    <row r="129" spans="1:9" s="136" customFormat="1" ht="12.75" x14ac:dyDescent="0.25">
      <c r="A129" s="138"/>
      <c r="G129" s="137"/>
      <c r="H129" s="137"/>
      <c r="I129" s="137"/>
    </row>
    <row r="130" spans="1:9" s="136" customFormat="1" ht="12.75" x14ac:dyDescent="0.25">
      <c r="A130" s="138"/>
      <c r="G130" s="137"/>
      <c r="H130" s="137"/>
      <c r="I130" s="137"/>
    </row>
    <row r="131" spans="1:9" s="136" customFormat="1" ht="12.75" x14ac:dyDescent="0.25">
      <c r="A131" s="138"/>
      <c r="G131" s="137"/>
      <c r="H131" s="137"/>
      <c r="I131" s="137"/>
    </row>
    <row r="132" spans="1:9" s="136" customFormat="1" ht="12.75" x14ac:dyDescent="0.25">
      <c r="A132" s="138"/>
      <c r="G132" s="137"/>
      <c r="H132" s="137"/>
      <c r="I132" s="137"/>
    </row>
    <row r="133" spans="1:9" s="136" customFormat="1" ht="12.75" x14ac:dyDescent="0.25">
      <c r="A133" s="138"/>
      <c r="G133" s="137"/>
      <c r="H133" s="137"/>
      <c r="I133" s="137"/>
    </row>
    <row r="134" spans="1:9" s="136" customFormat="1" ht="12.75" x14ac:dyDescent="0.25">
      <c r="A134" s="138"/>
      <c r="G134" s="137"/>
      <c r="H134" s="137"/>
      <c r="I134" s="137"/>
    </row>
    <row r="135" spans="1:9" s="136" customFormat="1" ht="12.75" x14ac:dyDescent="0.25">
      <c r="A135" s="138"/>
      <c r="G135" s="137"/>
      <c r="H135" s="137"/>
      <c r="I135" s="137"/>
    </row>
    <row r="136" spans="1:9" s="136" customFormat="1" ht="12.75" x14ac:dyDescent="0.25">
      <c r="A136" s="138"/>
      <c r="G136" s="137"/>
      <c r="H136" s="137"/>
      <c r="I136" s="137"/>
    </row>
    <row r="137" spans="1:9" s="136" customFormat="1" ht="12.75" x14ac:dyDescent="0.25">
      <c r="A137" s="138"/>
      <c r="G137" s="137"/>
      <c r="H137" s="137"/>
      <c r="I137" s="137"/>
    </row>
    <row r="138" spans="1:9" s="136" customFormat="1" ht="12.75" x14ac:dyDescent="0.25">
      <c r="A138" s="138"/>
      <c r="G138" s="137"/>
      <c r="H138" s="137"/>
      <c r="I138" s="137"/>
    </row>
  </sheetData>
  <mergeCells count="2">
    <mergeCell ref="B21:C21"/>
    <mergeCell ref="B22:C22"/>
  </mergeCells>
  <pageMargins left="1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BS4-6</vt:lpstr>
      <vt:lpstr> 7</vt:lpstr>
      <vt:lpstr>Change Equity 8</vt:lpstr>
      <vt:lpstr>9-10</vt:lpstr>
      <vt:lpstr>' 7'!Print_Area</vt:lpstr>
      <vt:lpstr>'Change Equity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Thanaphorn Meesangsakul</dc:creator>
  <cp:lastModifiedBy>Yaowalak Chittasopee</cp:lastModifiedBy>
  <cp:lastPrinted>2021-03-01T08:28:44Z</cp:lastPrinted>
  <dcterms:created xsi:type="dcterms:W3CDTF">2020-02-04T02:52:20Z</dcterms:created>
  <dcterms:modified xsi:type="dcterms:W3CDTF">2021-03-01T08:32:15Z</dcterms:modified>
</cp:coreProperties>
</file>